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120" yWindow="120" windowWidth="15480" windowHeight="11640" tabRatio="822" activeTab="3"/>
  </bookViews>
  <sheets>
    <sheet name="Overview" sheetId="5" r:id="rId1"/>
    <sheet name="Commentary" sheetId="6" r:id="rId2"/>
    <sheet name="CDCM Forecast Data" sheetId="1" r:id="rId3"/>
    <sheet name="Smoothed Input Details" sheetId="47" r:id="rId4"/>
    <sheet name="Mat of App" sheetId="13" r:id="rId5"/>
    <sheet name="CDCM Volume Forecasts" sheetId="4" r:id="rId6"/>
    <sheet name="CDCM Timebands" sheetId="3" r:id="rId7"/>
    <sheet name="(Y)" sheetId="16" r:id="rId8"/>
    <sheet name="(Y+1)" sheetId="8" r:id="rId9"/>
    <sheet name="(Y+2)" sheetId="9" r:id="rId10"/>
    <sheet name="(Y+3)" sheetId="10" r:id="rId11"/>
    <sheet name="(Y+4)" sheetId="11" r:id="rId12"/>
    <sheet name="Tariffs" sheetId="12" r:id="rId13"/>
    <sheet name="Typical Bill" sheetId="45" r:id="rId14"/>
    <sheet name="DNO Checklist" sheetId="14" r:id="rId15"/>
    <sheet name="Vlookup" sheetId="7" state="hidden" r:id="rId16"/>
    <sheet name="Input" sheetId="19" state="hidden" r:id="rId17"/>
    <sheet name="Sheet1" sheetId="20" state="hidden" r:id="rId18"/>
    <sheet name="Sheet2" sheetId="21" state="hidden" r:id="rId19"/>
    <sheet name="Tariffs (2)" sheetId="22" state="hidden" r:id="rId20"/>
    <sheet name="Summary" sheetId="23" state="hidden" r:id="rId21"/>
    <sheet name="M-ATW" sheetId="24" state="hidden" r:id="rId22"/>
    <sheet name="M-Rev" sheetId="25" state="hidden" r:id="rId23"/>
    <sheet name="LAFs" sheetId="26" state="hidden" r:id="rId24"/>
    <sheet name="DRM" sheetId="27" state="hidden" r:id="rId25"/>
    <sheet name="SM" sheetId="28" state="hidden" r:id="rId26"/>
    <sheet name="Loads" sheetId="29" state="hidden" r:id="rId27"/>
    <sheet name="Multi" sheetId="30" state="hidden" r:id="rId28"/>
    <sheet name="SMD" sheetId="31" state="hidden" r:id="rId29"/>
    <sheet name="AMD" sheetId="32" state="hidden" r:id="rId30"/>
    <sheet name="Otex" sheetId="33" state="hidden" r:id="rId31"/>
    <sheet name="Contrib" sheetId="34" state="hidden" r:id="rId32"/>
    <sheet name="Yard" sheetId="35" state="hidden" r:id="rId33"/>
    <sheet name="Standing" sheetId="36" state="hidden" r:id="rId34"/>
    <sheet name="NHH" sheetId="37" state="hidden" r:id="rId35"/>
    <sheet name="Reactive" sheetId="38" state="hidden" r:id="rId36"/>
    <sheet name="Aggreg" sheetId="39" state="hidden" r:id="rId37"/>
    <sheet name="Revenue" sheetId="40" state="hidden" r:id="rId38"/>
    <sheet name="Scaler" sheetId="41" state="hidden" r:id="rId39"/>
    <sheet name="Adjust" sheetId="42" state="hidden" r:id="rId40"/>
    <sheet name="CData" sheetId="43" state="hidden" r:id="rId41"/>
    <sheet name="CTables" sheetId="44" state="hidden" r:id="rId42"/>
  </sheets>
  <externalReferences>
    <externalReference r:id="rId43"/>
  </externalReferences>
  <definedNames>
    <definedName name="PC_LLFC_1" localSheetId="7">[1]Tariffs!$D$88:$E$145,[1]Tariffs!$L$88:$L$145</definedName>
    <definedName name="PC_LLFC_1" localSheetId="13">'Typical Bill'!#REF!,'Typical Bill'!#REF!</definedName>
    <definedName name="PC_LLFC_1">Tariffs!$D$88:$E$145,Tariffs!$L$88:$L$145</definedName>
    <definedName name="PC_LLFC_Source" localSheetId="7">[1]Tariffs!$D$21:$E$78,[1]Tariffs!$L$21:$L$78</definedName>
    <definedName name="PC_LLFC_Source" localSheetId="13">'Typical Bill'!#REF!,'Typical Bill'!#REF!</definedName>
    <definedName name="PC_LLFC_Source">Tariffs!$D$21:$E$78,Tariffs!$L$21:$L$78</definedName>
    <definedName name="_xlnm.Print_Area" localSheetId="2">'CDCM Forecast Data'!$C$1:$K$234</definedName>
    <definedName name="_xlnm.Print_Area" localSheetId="1">Commentary!$A$1:$B$35</definedName>
    <definedName name="_xlnm.Print_Area" localSheetId="27">Multi!$A:$V</definedName>
    <definedName name="_xlnm.Print_Area" localSheetId="12">Tariffs!$B$16:$M$347</definedName>
    <definedName name="_xlnm.Print_Area" localSheetId="13">'Typical Bill'!$B$18:$G$102</definedName>
    <definedName name="_xlnm.Print_Titles" localSheetId="2">'CDCM Forecast Data'!$1:$12</definedName>
    <definedName name="_xlnm.Print_Titles" localSheetId="12">Tariffs!$2:$3</definedName>
    <definedName name="_xlnm.Print_Titles" localSheetId="13">'Typical Bill'!$13:$19</definedName>
    <definedName name="Review_IP_Data">#REF!</definedName>
    <definedName name="Tariffs_Y" localSheetId="13">'Typical Bill'!#REF!</definedName>
    <definedName name="Tariffs_Y">Tariffs!$F$21:$K$78</definedName>
    <definedName name="Tariffs_Y_1" localSheetId="13">'Typical Bill'!#REF!</definedName>
    <definedName name="Tariffs_Y_1">Tariffs!$F$88:$K$145</definedName>
    <definedName name="Tariffs_Y_2" localSheetId="13">'Typical Bill'!#REF!</definedName>
    <definedName name="Tariffs_Y_2">Tariffs!$F$155:$K$212</definedName>
    <definedName name="Tariffs_Y_3" localSheetId="13">'Typical Bill'!#REF!</definedName>
    <definedName name="Tariffs_Y_3">Tariffs!$F$222:$K$279</definedName>
    <definedName name="Tariffs_Y_4" localSheetId="13">'Typical Bill'!#REF!</definedName>
    <definedName name="Tariffs_Y_4">Tariffs!$F$289:$K$346</definedName>
  </definedNames>
  <calcPr calcId="125725"/>
</workbook>
</file>

<file path=xl/calcChain.xml><?xml version="1.0" encoding="utf-8"?>
<calcChain xmlns="http://schemas.openxmlformats.org/spreadsheetml/2006/main">
  <c r="M100" i="47"/>
  <c r="L100"/>
  <c r="K100"/>
  <c r="M99"/>
  <c r="L99"/>
  <c r="K99"/>
  <c r="M98"/>
  <c r="L98"/>
  <c r="K98"/>
  <c r="M97"/>
  <c r="L97"/>
  <c r="K97"/>
  <c r="M96"/>
  <c r="L96"/>
  <c r="K96"/>
  <c r="M95"/>
  <c r="L95"/>
  <c r="K95"/>
  <c r="M94"/>
  <c r="L94"/>
  <c r="K94"/>
  <c r="M93"/>
  <c r="L93"/>
  <c r="K93"/>
  <c r="M92"/>
  <c r="L92"/>
  <c r="K92"/>
  <c r="M82"/>
  <c r="L82"/>
  <c r="K82"/>
  <c r="M81"/>
  <c r="L81"/>
  <c r="K81"/>
  <c r="M80"/>
  <c r="L80"/>
  <c r="K80"/>
  <c r="M79"/>
  <c r="L79"/>
  <c r="K79"/>
  <c r="M78"/>
  <c r="L78"/>
  <c r="K78"/>
  <c r="M68"/>
  <c r="L68"/>
  <c r="K68"/>
  <c r="M67"/>
  <c r="L67"/>
  <c r="K67"/>
  <c r="M66"/>
  <c r="L66"/>
  <c r="K66"/>
  <c r="M65"/>
  <c r="L65"/>
  <c r="K65"/>
  <c r="M64"/>
  <c r="L64"/>
  <c r="K64"/>
  <c r="M63"/>
  <c r="L63"/>
  <c r="K63"/>
  <c r="M62"/>
  <c r="L62"/>
  <c r="K62"/>
  <c r="E52"/>
  <c r="E51"/>
  <c r="E50"/>
  <c r="E49"/>
  <c r="E48"/>
  <c r="E47"/>
  <c r="E46"/>
  <c r="E45"/>
  <c r="E44"/>
  <c r="E43"/>
  <c r="E42"/>
  <c r="E41"/>
  <c r="E40"/>
  <c r="E39"/>
  <c r="E38"/>
  <c r="E29"/>
  <c r="E28"/>
  <c r="E27"/>
  <c r="E26"/>
  <c r="E25"/>
  <c r="E24"/>
  <c r="E23"/>
  <c r="E22"/>
  <c r="E21"/>
  <c r="E19"/>
  <c r="E18"/>
  <c r="E16"/>
  <c r="E15"/>
  <c r="J177" i="1" l="1"/>
  <c r="J176"/>
  <c r="J175"/>
  <c r="J174"/>
  <c r="J173"/>
  <c r="I177"/>
  <c r="I176"/>
  <c r="I175"/>
  <c r="I174"/>
  <c r="I173"/>
  <c r="H177"/>
  <c r="H176"/>
  <c r="H175"/>
  <c r="H174"/>
  <c r="H173"/>
  <c r="G177"/>
  <c r="G176"/>
  <c r="G175"/>
  <c r="J171"/>
  <c r="J170"/>
  <c r="J169"/>
  <c r="J168"/>
  <c r="J167"/>
  <c r="I171"/>
  <c r="I170"/>
  <c r="I169"/>
  <c r="I168"/>
  <c r="I167"/>
  <c r="H171"/>
  <c r="H170"/>
  <c r="H169"/>
  <c r="H168"/>
  <c r="H167"/>
  <c r="G171"/>
  <c r="G170"/>
  <c r="G169"/>
  <c r="G168"/>
  <c r="J118"/>
  <c r="J117"/>
  <c r="J116"/>
  <c r="I118"/>
  <c r="I117"/>
  <c r="I116"/>
  <c r="H118"/>
  <c r="H117"/>
  <c r="H116"/>
  <c r="G142"/>
  <c r="J139"/>
  <c r="J138"/>
  <c r="J137"/>
  <c r="J136"/>
  <c r="J135"/>
  <c r="I139"/>
  <c r="I138"/>
  <c r="I137"/>
  <c r="I136"/>
  <c r="I135"/>
  <c r="H139"/>
  <c r="H138"/>
  <c r="H137"/>
  <c r="H136"/>
  <c r="H135"/>
  <c r="G139"/>
  <c r="G138"/>
  <c r="G137"/>
  <c r="G136"/>
  <c r="G135"/>
  <c r="J133"/>
  <c r="J132"/>
  <c r="J131"/>
  <c r="J130"/>
  <c r="J129"/>
  <c r="J128"/>
  <c r="I133"/>
  <c r="I132"/>
  <c r="I131"/>
  <c r="I130"/>
  <c r="I129"/>
  <c r="I128"/>
  <c r="H133"/>
  <c r="H132"/>
  <c r="H131"/>
  <c r="H130"/>
  <c r="H129"/>
  <c r="H128"/>
  <c r="G133"/>
  <c r="G132"/>
  <c r="G131"/>
  <c r="G130"/>
  <c r="G129"/>
  <c r="G128"/>
  <c r="J126"/>
  <c r="J125"/>
  <c r="I126"/>
  <c r="I125"/>
  <c r="H126"/>
  <c r="H125"/>
  <c r="G126"/>
  <c r="G125"/>
  <c r="G49"/>
  <c r="H49" s="1"/>
  <c r="G50"/>
  <c r="H50"/>
  <c r="G51"/>
  <c r="H51"/>
  <c r="G52"/>
  <c r="H52"/>
  <c r="G53"/>
  <c r="H53"/>
  <c r="I53" s="1"/>
  <c r="J28" i="4"/>
  <c r="B142" i="8" s="1"/>
  <c r="G202" i="1"/>
  <c r="G210"/>
  <c r="I26"/>
  <c r="H26"/>
  <c r="H24"/>
  <c r="I24"/>
  <c r="J24"/>
  <c r="H25"/>
  <c r="I25"/>
  <c r="J25"/>
  <c r="J26"/>
  <c r="H27"/>
  <c r="I27"/>
  <c r="J27"/>
  <c r="H28"/>
  <c r="I28"/>
  <c r="J28"/>
  <c r="H29"/>
  <c r="I29"/>
  <c r="J29"/>
  <c r="G25"/>
  <c r="G26"/>
  <c r="G27"/>
  <c r="G28"/>
  <c r="G29"/>
  <c r="G24"/>
  <c r="C5" i="5"/>
  <c r="I36" i="13"/>
  <c r="C98" i="8"/>
  <c r="G87" i="1"/>
  <c r="D17" i="14"/>
  <c r="D16"/>
  <c r="D15"/>
  <c r="D14"/>
  <c r="D13"/>
  <c r="D12"/>
  <c r="D11"/>
  <c r="D10"/>
  <c r="D9"/>
  <c r="D8"/>
  <c r="D7"/>
  <c r="D6"/>
  <c r="E7"/>
  <c r="E8"/>
  <c r="E9"/>
  <c r="E10"/>
  <c r="E11"/>
  <c r="E12"/>
  <c r="E13"/>
  <c r="E14"/>
  <c r="E15"/>
  <c r="E16"/>
  <c r="E17"/>
  <c r="G41" i="1"/>
  <c r="H41"/>
  <c r="G42"/>
  <c r="H42"/>
  <c r="G43"/>
  <c r="H43"/>
  <c r="G44"/>
  <c r="H44"/>
  <c r="G45"/>
  <c r="H45"/>
  <c r="G46"/>
  <c r="H46"/>
  <c r="G47"/>
  <c r="H47"/>
  <c r="G32"/>
  <c r="H32"/>
  <c r="G33"/>
  <c r="H33"/>
  <c r="G34"/>
  <c r="H34"/>
  <c r="G35"/>
  <c r="H35"/>
  <c r="G36"/>
  <c r="H36"/>
  <c r="G37"/>
  <c r="H37"/>
  <c r="G38"/>
  <c r="H38"/>
  <c r="G105"/>
  <c r="H105"/>
  <c r="G226"/>
  <c r="H226"/>
  <c r="I226"/>
  <c r="J226"/>
  <c r="G227"/>
  <c r="H227"/>
  <c r="I227"/>
  <c r="J227"/>
  <c r="G228"/>
  <c r="H228"/>
  <c r="I228"/>
  <c r="J228"/>
  <c r="G229"/>
  <c r="H229"/>
  <c r="I229"/>
  <c r="J229"/>
  <c r="G230"/>
  <c r="H230"/>
  <c r="I230"/>
  <c r="J230"/>
  <c r="G231"/>
  <c r="H231"/>
  <c r="I231"/>
  <c r="J231"/>
  <c r="G232"/>
  <c r="H232"/>
  <c r="I232"/>
  <c r="J232"/>
  <c r="G233"/>
  <c r="H233"/>
  <c r="I233"/>
  <c r="J233"/>
  <c r="H225"/>
  <c r="I225"/>
  <c r="J225"/>
  <c r="G225"/>
  <c r="G211"/>
  <c r="H211"/>
  <c r="I211"/>
  <c r="J211"/>
  <c r="G212"/>
  <c r="H212"/>
  <c r="I212"/>
  <c r="J212"/>
  <c r="G213"/>
  <c r="H213"/>
  <c r="I213"/>
  <c r="J213"/>
  <c r="G214"/>
  <c r="H214"/>
  <c r="I214"/>
  <c r="J214"/>
  <c r="G215"/>
  <c r="H215"/>
  <c r="I215"/>
  <c r="J215"/>
  <c r="G216"/>
  <c r="H216"/>
  <c r="I216"/>
  <c r="J216"/>
  <c r="G217"/>
  <c r="H217"/>
  <c r="I217"/>
  <c r="J217"/>
  <c r="G218"/>
  <c r="H218"/>
  <c r="I218"/>
  <c r="J218"/>
  <c r="H210"/>
  <c r="I210"/>
  <c r="J210"/>
  <c r="G193"/>
  <c r="H193"/>
  <c r="I193"/>
  <c r="J193"/>
  <c r="G194"/>
  <c r="H194"/>
  <c r="I194"/>
  <c r="J194"/>
  <c r="G195"/>
  <c r="H195"/>
  <c r="I195"/>
  <c r="J195"/>
  <c r="G196"/>
  <c r="H196"/>
  <c r="I196"/>
  <c r="J196"/>
  <c r="G197"/>
  <c r="H197"/>
  <c r="I197"/>
  <c r="J197"/>
  <c r="G198"/>
  <c r="H198"/>
  <c r="I198"/>
  <c r="J198"/>
  <c r="H192"/>
  <c r="I192"/>
  <c r="J192"/>
  <c r="G192"/>
  <c r="G201"/>
  <c r="H201"/>
  <c r="I201"/>
  <c r="J201"/>
  <c r="H202"/>
  <c r="I202"/>
  <c r="J202"/>
  <c r="G203"/>
  <c r="H203"/>
  <c r="I203"/>
  <c r="J203"/>
  <c r="G204"/>
  <c r="H204"/>
  <c r="I204"/>
  <c r="J204"/>
  <c r="G205"/>
  <c r="H205"/>
  <c r="I205"/>
  <c r="J205"/>
  <c r="G206"/>
  <c r="H206"/>
  <c r="I206"/>
  <c r="J206"/>
  <c r="G207"/>
  <c r="H207"/>
  <c r="I207"/>
  <c r="J207"/>
  <c r="G208"/>
  <c r="H208"/>
  <c r="I208"/>
  <c r="J208"/>
  <c r="H200"/>
  <c r="I200"/>
  <c r="J200"/>
  <c r="G200"/>
  <c r="G191"/>
  <c r="H191"/>
  <c r="G190"/>
  <c r="H190"/>
  <c r="G180"/>
  <c r="H180"/>
  <c r="I180"/>
  <c r="J180"/>
  <c r="G181"/>
  <c r="H181"/>
  <c r="I181"/>
  <c r="J181"/>
  <c r="G182"/>
  <c r="H182"/>
  <c r="I182"/>
  <c r="J182"/>
  <c r="G183"/>
  <c r="H183"/>
  <c r="I183"/>
  <c r="J183"/>
  <c r="H179"/>
  <c r="I179"/>
  <c r="J179"/>
  <c r="G179"/>
  <c r="G174"/>
  <c r="G173"/>
  <c r="G167"/>
  <c r="G159"/>
  <c r="H159"/>
  <c r="I159"/>
  <c r="J159"/>
  <c r="G160"/>
  <c r="H160"/>
  <c r="I160"/>
  <c r="J160"/>
  <c r="G161"/>
  <c r="H161"/>
  <c r="I161"/>
  <c r="J161"/>
  <c r="G162"/>
  <c r="H162"/>
  <c r="I162"/>
  <c r="J162"/>
  <c r="G163"/>
  <c r="H163"/>
  <c r="I163"/>
  <c r="J163"/>
  <c r="G164"/>
  <c r="H164"/>
  <c r="I164"/>
  <c r="J164"/>
  <c r="H158"/>
  <c r="I158"/>
  <c r="J158"/>
  <c r="G158"/>
  <c r="G151"/>
  <c r="H151"/>
  <c r="I151"/>
  <c r="J151"/>
  <c r="G152"/>
  <c r="H152"/>
  <c r="I152"/>
  <c r="J152"/>
  <c r="G153"/>
  <c r="H153"/>
  <c r="I153"/>
  <c r="J153"/>
  <c r="G154"/>
  <c r="H154"/>
  <c r="I154"/>
  <c r="J154"/>
  <c r="G155"/>
  <c r="H155"/>
  <c r="I155"/>
  <c r="J155"/>
  <c r="G156"/>
  <c r="H156"/>
  <c r="I156"/>
  <c r="J156"/>
  <c r="H150"/>
  <c r="I150"/>
  <c r="J150"/>
  <c r="G150"/>
  <c r="G143"/>
  <c r="H143"/>
  <c r="I143"/>
  <c r="J143"/>
  <c r="G144"/>
  <c r="H144"/>
  <c r="I144"/>
  <c r="J144"/>
  <c r="G145"/>
  <c r="H145"/>
  <c r="I145"/>
  <c r="J145"/>
  <c r="G146"/>
  <c r="H146"/>
  <c r="I146"/>
  <c r="J146"/>
  <c r="G147"/>
  <c r="H147"/>
  <c r="I147"/>
  <c r="J147"/>
  <c r="G148"/>
  <c r="H148"/>
  <c r="I148"/>
  <c r="J148"/>
  <c r="H142"/>
  <c r="I142"/>
  <c r="J142"/>
  <c r="G117"/>
  <c r="G118"/>
  <c r="G116"/>
  <c r="G88"/>
  <c r="H88"/>
  <c r="I88"/>
  <c r="J88"/>
  <c r="G89"/>
  <c r="H89"/>
  <c r="I89"/>
  <c r="J89"/>
  <c r="G90"/>
  <c r="H90"/>
  <c r="I90"/>
  <c r="J90"/>
  <c r="G91"/>
  <c r="H91"/>
  <c r="I91"/>
  <c r="J91"/>
  <c r="G92"/>
  <c r="H92"/>
  <c r="I92"/>
  <c r="J92"/>
  <c r="G93"/>
  <c r="H93"/>
  <c r="I93"/>
  <c r="J93"/>
  <c r="G94"/>
  <c r="H94"/>
  <c r="I94"/>
  <c r="J94"/>
  <c r="G95"/>
  <c r="H95"/>
  <c r="I95"/>
  <c r="J95"/>
  <c r="G96"/>
  <c r="H96"/>
  <c r="I96"/>
  <c r="J96"/>
  <c r="G97"/>
  <c r="H97"/>
  <c r="I97"/>
  <c r="J97"/>
  <c r="G98"/>
  <c r="H98"/>
  <c r="I98"/>
  <c r="J98"/>
  <c r="G99"/>
  <c r="H99"/>
  <c r="I99"/>
  <c r="J99"/>
  <c r="G100"/>
  <c r="H100"/>
  <c r="I100"/>
  <c r="J100"/>
  <c r="G101"/>
  <c r="H101"/>
  <c r="I101"/>
  <c r="J101"/>
  <c r="H87"/>
  <c r="I87"/>
  <c r="J87"/>
  <c r="G78"/>
  <c r="H78"/>
  <c r="I78"/>
  <c r="J78"/>
  <c r="G79"/>
  <c r="H79"/>
  <c r="I79"/>
  <c r="J79"/>
  <c r="G80"/>
  <c r="H80"/>
  <c r="I80"/>
  <c r="J80"/>
  <c r="G81"/>
  <c r="H81"/>
  <c r="I81"/>
  <c r="J81"/>
  <c r="G82"/>
  <c r="H82"/>
  <c r="I82"/>
  <c r="J82"/>
  <c r="G83"/>
  <c r="H83"/>
  <c r="I83"/>
  <c r="J83"/>
  <c r="G84"/>
  <c r="H84"/>
  <c r="I84"/>
  <c r="J84"/>
  <c r="G85"/>
  <c r="H85"/>
  <c r="I85"/>
  <c r="J85"/>
  <c r="H77"/>
  <c r="I77"/>
  <c r="J77"/>
  <c r="G77"/>
  <c r="G75"/>
  <c r="H75"/>
  <c r="I75"/>
  <c r="J75"/>
  <c r="H74"/>
  <c r="I74"/>
  <c r="J74"/>
  <c r="G74"/>
  <c r="G72"/>
  <c r="H72"/>
  <c r="I72"/>
  <c r="J72"/>
  <c r="H71"/>
  <c r="I71"/>
  <c r="J71"/>
  <c r="G71"/>
  <c r="G67"/>
  <c r="H67"/>
  <c r="I67"/>
  <c r="J67"/>
  <c r="G68"/>
  <c r="H68"/>
  <c r="I68"/>
  <c r="J68"/>
  <c r="G69"/>
  <c r="H69"/>
  <c r="I69"/>
  <c r="J69"/>
  <c r="H66"/>
  <c r="I66"/>
  <c r="J66"/>
  <c r="G66"/>
  <c r="G59"/>
  <c r="H59"/>
  <c r="I59"/>
  <c r="J59"/>
  <c r="G60"/>
  <c r="H60"/>
  <c r="I60"/>
  <c r="J60"/>
  <c r="G61"/>
  <c r="H61"/>
  <c r="I61"/>
  <c r="J61"/>
  <c r="G62"/>
  <c r="H62"/>
  <c r="I62"/>
  <c r="J62"/>
  <c r="G63"/>
  <c r="H63"/>
  <c r="I63"/>
  <c r="J63"/>
  <c r="G64"/>
  <c r="H64"/>
  <c r="I64"/>
  <c r="J64"/>
  <c r="H58"/>
  <c r="I58"/>
  <c r="J58"/>
  <c r="G58"/>
  <c r="J16"/>
  <c r="I16"/>
  <c r="H16"/>
  <c r="G16"/>
  <c r="F16"/>
  <c r="E16"/>
  <c r="D16"/>
  <c r="L39" i="13"/>
  <c r="Q39"/>
  <c r="K39"/>
  <c r="P39"/>
  <c r="J39"/>
  <c r="O39"/>
  <c r="I39"/>
  <c r="N39"/>
  <c r="H39"/>
  <c r="M39"/>
  <c r="L38"/>
  <c r="Q38"/>
  <c r="K38"/>
  <c r="P38"/>
  <c r="J38"/>
  <c r="O38"/>
  <c r="I38"/>
  <c r="N38"/>
  <c r="H38"/>
  <c r="M38" s="1"/>
  <c r="L37"/>
  <c r="Q37"/>
  <c r="K37"/>
  <c r="P37"/>
  <c r="J37"/>
  <c r="O37" s="1"/>
  <c r="I37"/>
  <c r="N37"/>
  <c r="H37"/>
  <c r="M37" s="1"/>
  <c r="L36"/>
  <c r="Q36"/>
  <c r="K36"/>
  <c r="P36"/>
  <c r="J36"/>
  <c r="O36"/>
  <c r="N36"/>
  <c r="S36"/>
  <c r="H36"/>
  <c r="M36"/>
  <c r="L35"/>
  <c r="Q35" s="1"/>
  <c r="K35"/>
  <c r="P35"/>
  <c r="J35"/>
  <c r="O35"/>
  <c r="I35"/>
  <c r="N35"/>
  <c r="H35"/>
  <c r="M35"/>
  <c r="L34"/>
  <c r="Q34"/>
  <c r="K34"/>
  <c r="P34"/>
  <c r="J34"/>
  <c r="O34"/>
  <c r="I34"/>
  <c r="N34"/>
  <c r="H34"/>
  <c r="M34"/>
  <c r="L33"/>
  <c r="Q33"/>
  <c r="K33"/>
  <c r="P33"/>
  <c r="J33"/>
  <c r="O33"/>
  <c r="I33"/>
  <c r="N33"/>
  <c r="H33"/>
  <c r="M33"/>
  <c r="R28"/>
  <c r="Z28"/>
  <c r="Q28"/>
  <c r="Y28"/>
  <c r="P28"/>
  <c r="X28"/>
  <c r="O28"/>
  <c r="W28"/>
  <c r="N28"/>
  <c r="V28"/>
  <c r="M28"/>
  <c r="U28"/>
  <c r="L28"/>
  <c r="T28"/>
  <c r="K28"/>
  <c r="S28"/>
  <c r="R27"/>
  <c r="Z27"/>
  <c r="Q27"/>
  <c r="Y27"/>
  <c r="P27"/>
  <c r="X27"/>
  <c r="O27"/>
  <c r="W27"/>
  <c r="N27"/>
  <c r="V27"/>
  <c r="M27"/>
  <c r="U27"/>
  <c r="L27"/>
  <c r="T27"/>
  <c r="K27"/>
  <c r="S27"/>
  <c r="R20"/>
  <c r="Z20" s="1"/>
  <c r="Q20"/>
  <c r="Y20" s="1"/>
  <c r="P20"/>
  <c r="X20" s="1"/>
  <c r="AF20" s="1"/>
  <c r="AN20" s="1"/>
  <c r="O20"/>
  <c r="W20" s="1"/>
  <c r="N20"/>
  <c r="V20" s="1"/>
  <c r="M20"/>
  <c r="U20" s="1"/>
  <c r="L20"/>
  <c r="T20" s="1"/>
  <c r="AB20" s="1"/>
  <c r="AJ20" s="1"/>
  <c r="K20"/>
  <c r="S20" s="1"/>
  <c r="R19"/>
  <c r="Z19" s="1"/>
  <c r="Q19"/>
  <c r="Y19" s="1"/>
  <c r="P19"/>
  <c r="X19" s="1"/>
  <c r="AF19" s="1"/>
  <c r="AN19" s="1"/>
  <c r="O19"/>
  <c r="W19" s="1"/>
  <c r="N19"/>
  <c r="V19" s="1"/>
  <c r="M19"/>
  <c r="U19" s="1"/>
  <c r="L19"/>
  <c r="T19" s="1"/>
  <c r="AB19" s="1"/>
  <c r="AJ19" s="1"/>
  <c r="K19"/>
  <c r="S19" s="1"/>
  <c r="R18"/>
  <c r="Z18" s="1"/>
  <c r="Q18"/>
  <c r="Y18" s="1"/>
  <c r="P18"/>
  <c r="X18" s="1"/>
  <c r="AF18" s="1"/>
  <c r="AN18" s="1"/>
  <c r="O18"/>
  <c r="W18" s="1"/>
  <c r="N18"/>
  <c r="V18" s="1"/>
  <c r="M18"/>
  <c r="U18" s="1"/>
  <c r="L18"/>
  <c r="T18"/>
  <c r="AB18" s="1"/>
  <c r="AJ18" s="1"/>
  <c r="K18"/>
  <c r="S18"/>
  <c r="R17"/>
  <c r="Z17"/>
  <c r="Q17"/>
  <c r="Y17"/>
  <c r="AG17" s="1"/>
  <c r="AO17" s="1"/>
  <c r="P17"/>
  <c r="X17"/>
  <c r="O17"/>
  <c r="W17"/>
  <c r="N17"/>
  <c r="V17"/>
  <c r="M17"/>
  <c r="U17"/>
  <c r="AC17" s="1"/>
  <c r="AK17" s="1"/>
  <c r="L17"/>
  <c r="T17"/>
  <c r="K17"/>
  <c r="S17"/>
  <c r="R16"/>
  <c r="Z16"/>
  <c r="Q16"/>
  <c r="Y16"/>
  <c r="AG16"/>
  <c r="AO16" s="1"/>
  <c r="P16"/>
  <c r="X16"/>
  <c r="O16"/>
  <c r="W16"/>
  <c r="N16"/>
  <c r="V16"/>
  <c r="M16"/>
  <c r="U16"/>
  <c r="AC16"/>
  <c r="AK16" s="1"/>
  <c r="L16"/>
  <c r="T16" s="1"/>
  <c r="K16"/>
  <c r="S16" s="1"/>
  <c r="R15"/>
  <c r="Z15" s="1"/>
  <c r="Q15"/>
  <c r="Y15" s="1"/>
  <c r="AG15" s="1"/>
  <c r="AO15" s="1"/>
  <c r="P15"/>
  <c r="X15" s="1"/>
  <c r="O15"/>
  <c r="W15" s="1"/>
  <c r="N15"/>
  <c r="V15" s="1"/>
  <c r="M15"/>
  <c r="U15" s="1"/>
  <c r="L15"/>
  <c r="T15" s="1"/>
  <c r="K15"/>
  <c r="S15" s="1"/>
  <c r="R14"/>
  <c r="Z14" s="1"/>
  <c r="Q14"/>
  <c r="Y14"/>
  <c r="P14"/>
  <c r="X14"/>
  <c r="O14"/>
  <c r="W14"/>
  <c r="N14"/>
  <c r="V14"/>
  <c r="M14"/>
  <c r="U14"/>
  <c r="L14"/>
  <c r="T14"/>
  <c r="K14"/>
  <c r="S14"/>
  <c r="R13"/>
  <c r="Z13"/>
  <c r="Q13"/>
  <c r="Y13"/>
  <c r="P13"/>
  <c r="X13"/>
  <c r="O13"/>
  <c r="W13"/>
  <c r="N13"/>
  <c r="V13"/>
  <c r="M13"/>
  <c r="U13"/>
  <c r="L13"/>
  <c r="T13"/>
  <c r="K13"/>
  <c r="S13"/>
  <c r="R12"/>
  <c r="Z12" s="1"/>
  <c r="Q12"/>
  <c r="Y12"/>
  <c r="P12"/>
  <c r="X12"/>
  <c r="O12"/>
  <c r="W12"/>
  <c r="N12"/>
  <c r="V12"/>
  <c r="M12"/>
  <c r="U12"/>
  <c r="L12"/>
  <c r="T12"/>
  <c r="K12"/>
  <c r="S12"/>
  <c r="R11"/>
  <c r="Z11" s="1"/>
  <c r="Q11"/>
  <c r="Y11"/>
  <c r="P11"/>
  <c r="X11"/>
  <c r="O11"/>
  <c r="W11"/>
  <c r="N11"/>
  <c r="V11"/>
  <c r="M11"/>
  <c r="U11"/>
  <c r="L11"/>
  <c r="T11"/>
  <c r="K11"/>
  <c r="S11"/>
  <c r="R10"/>
  <c r="Z10"/>
  <c r="Q10"/>
  <c r="Y10"/>
  <c r="P10"/>
  <c r="X10"/>
  <c r="O10"/>
  <c r="W10"/>
  <c r="N10"/>
  <c r="V10"/>
  <c r="M10"/>
  <c r="U10"/>
  <c r="L10"/>
  <c r="T10"/>
  <c r="K10"/>
  <c r="S10"/>
  <c r="R9"/>
  <c r="Z9"/>
  <c r="Q9"/>
  <c r="Y9"/>
  <c r="P9"/>
  <c r="X9"/>
  <c r="O9"/>
  <c r="W9"/>
  <c r="N9"/>
  <c r="V9"/>
  <c r="M9"/>
  <c r="U9"/>
  <c r="L9"/>
  <c r="T9"/>
  <c r="K9"/>
  <c r="S9"/>
  <c r="R8"/>
  <c r="Z8"/>
  <c r="Q8"/>
  <c r="Y8"/>
  <c r="P8"/>
  <c r="X8"/>
  <c r="O8"/>
  <c r="W8"/>
  <c r="N8"/>
  <c r="V8"/>
  <c r="M8"/>
  <c r="U8"/>
  <c r="L8"/>
  <c r="T8"/>
  <c r="K8"/>
  <c r="S8"/>
  <c r="R7"/>
  <c r="Z7"/>
  <c r="Q7"/>
  <c r="Y7"/>
  <c r="P7"/>
  <c r="X7"/>
  <c r="O7"/>
  <c r="W7"/>
  <c r="N7"/>
  <c r="V7"/>
  <c r="M7"/>
  <c r="U7"/>
  <c r="L7"/>
  <c r="T7"/>
  <c r="K7"/>
  <c r="S7"/>
  <c r="G22" i="4"/>
  <c r="G21"/>
  <c r="G20"/>
  <c r="G19"/>
  <c r="G106" i="1"/>
  <c r="H106"/>
  <c r="G40"/>
  <c r="H40"/>
  <c r="G31"/>
  <c r="H31"/>
  <c r="J15"/>
  <c r="I15"/>
  <c r="H15"/>
  <c r="G15"/>
  <c r="F15"/>
  <c r="E15"/>
  <c r="D15"/>
  <c r="B13" i="45"/>
  <c r="G18"/>
  <c r="F18"/>
  <c r="E18"/>
  <c r="D18"/>
  <c r="C18"/>
  <c r="G19"/>
  <c r="F19"/>
  <c r="E19"/>
  <c r="D19"/>
  <c r="C19"/>
  <c r="F9" i="1"/>
  <c r="C1" i="19"/>
  <c r="E1"/>
  <c r="G1"/>
  <c r="B8" i="21"/>
  <c r="C8"/>
  <c r="D8"/>
  <c r="E8"/>
  <c r="F8"/>
  <c r="G8"/>
  <c r="H8"/>
  <c r="I8"/>
  <c r="J8"/>
  <c r="K8"/>
  <c r="L8"/>
  <c r="M8"/>
  <c r="N8"/>
  <c r="O8"/>
  <c r="P8"/>
  <c r="Q8"/>
  <c r="R8"/>
  <c r="S8"/>
  <c r="T8"/>
  <c r="U8"/>
  <c r="V8"/>
  <c r="B9"/>
  <c r="C9"/>
  <c r="D9"/>
  <c r="E9"/>
  <c r="F9"/>
  <c r="G9"/>
  <c r="H9"/>
  <c r="I9"/>
  <c r="J9"/>
  <c r="K9"/>
  <c r="L9"/>
  <c r="M9"/>
  <c r="N9"/>
  <c r="O9"/>
  <c r="P9"/>
  <c r="Q9"/>
  <c r="R9"/>
  <c r="S9"/>
  <c r="T9"/>
  <c r="U9"/>
  <c r="V9"/>
  <c r="B10"/>
  <c r="C10"/>
  <c r="D10"/>
  <c r="E10"/>
  <c r="F10"/>
  <c r="G10"/>
  <c r="H10"/>
  <c r="I10"/>
  <c r="J10"/>
  <c r="K10"/>
  <c r="L10"/>
  <c r="M10"/>
  <c r="N10"/>
  <c r="O10"/>
  <c r="P10"/>
  <c r="Q10"/>
  <c r="R10"/>
  <c r="S10"/>
  <c r="T10"/>
  <c r="U10"/>
  <c r="V10"/>
  <c r="B11"/>
  <c r="C11"/>
  <c r="D11"/>
  <c r="E11"/>
  <c r="F11"/>
  <c r="G11"/>
  <c r="H11"/>
  <c r="I11"/>
  <c r="J11"/>
  <c r="K11"/>
  <c r="L11"/>
  <c r="M11"/>
  <c r="N11"/>
  <c r="O11"/>
  <c r="P11"/>
  <c r="Q11"/>
  <c r="R11"/>
  <c r="S11"/>
  <c r="T11"/>
  <c r="U11"/>
  <c r="V11"/>
  <c r="B12"/>
  <c r="C12"/>
  <c r="D12"/>
  <c r="E12"/>
  <c r="F12"/>
  <c r="G12"/>
  <c r="H12"/>
  <c r="I12"/>
  <c r="J12"/>
  <c r="K12"/>
  <c r="L12"/>
  <c r="M12"/>
  <c r="N12"/>
  <c r="O12"/>
  <c r="P12"/>
  <c r="Q12"/>
  <c r="R12"/>
  <c r="S12"/>
  <c r="T12"/>
  <c r="U12"/>
  <c r="V12"/>
  <c r="B13"/>
  <c r="C13"/>
  <c r="D13"/>
  <c r="E13"/>
  <c r="F13"/>
  <c r="G13"/>
  <c r="H13"/>
  <c r="I13"/>
  <c r="J13"/>
  <c r="K13"/>
  <c r="L13"/>
  <c r="M13"/>
  <c r="N13"/>
  <c r="O13"/>
  <c r="P13"/>
  <c r="Q13"/>
  <c r="R13"/>
  <c r="S13"/>
  <c r="T13"/>
  <c r="U13"/>
  <c r="V13"/>
  <c r="B14"/>
  <c r="C14"/>
  <c r="D14"/>
  <c r="E14"/>
  <c r="F14"/>
  <c r="G14"/>
  <c r="H14"/>
  <c r="I14"/>
  <c r="J14"/>
  <c r="K14"/>
  <c r="L14"/>
  <c r="M14"/>
  <c r="N14"/>
  <c r="O14"/>
  <c r="P14"/>
  <c r="Q14"/>
  <c r="R14"/>
  <c r="S14"/>
  <c r="T14"/>
  <c r="U14"/>
  <c r="V14"/>
  <c r="B15"/>
  <c r="C15"/>
  <c r="D15"/>
  <c r="E15"/>
  <c r="F15"/>
  <c r="G15"/>
  <c r="H15"/>
  <c r="I15"/>
  <c r="J15"/>
  <c r="K15"/>
  <c r="L15"/>
  <c r="M15"/>
  <c r="N15"/>
  <c r="O15"/>
  <c r="P15"/>
  <c r="Q15"/>
  <c r="R15"/>
  <c r="S15"/>
  <c r="T15"/>
  <c r="U15"/>
  <c r="V15"/>
  <c r="B16"/>
  <c r="C16"/>
  <c r="D16"/>
  <c r="E16"/>
  <c r="F16"/>
  <c r="G16"/>
  <c r="H16"/>
  <c r="I16"/>
  <c r="J16"/>
  <c r="K16"/>
  <c r="L16"/>
  <c r="M16"/>
  <c r="N16"/>
  <c r="O16"/>
  <c r="P16"/>
  <c r="Q16"/>
  <c r="R16"/>
  <c r="S16"/>
  <c r="T16"/>
  <c r="U16"/>
  <c r="V16"/>
  <c r="B17"/>
  <c r="C17"/>
  <c r="D17"/>
  <c r="E17"/>
  <c r="F17"/>
  <c r="G17"/>
  <c r="H17"/>
  <c r="I17"/>
  <c r="J17"/>
  <c r="K17"/>
  <c r="L17"/>
  <c r="M17"/>
  <c r="N17"/>
  <c r="O17"/>
  <c r="P17"/>
  <c r="Q17"/>
  <c r="R17"/>
  <c r="S17"/>
  <c r="T17"/>
  <c r="U17"/>
  <c r="V17"/>
  <c r="B18"/>
  <c r="C18"/>
  <c r="D18"/>
  <c r="E18"/>
  <c r="F18"/>
  <c r="G18"/>
  <c r="H18"/>
  <c r="I18"/>
  <c r="J18"/>
  <c r="K18"/>
  <c r="L18"/>
  <c r="M18"/>
  <c r="N18"/>
  <c r="O18"/>
  <c r="P18"/>
  <c r="Q18"/>
  <c r="R18"/>
  <c r="S18"/>
  <c r="T18"/>
  <c r="U18"/>
  <c r="V18"/>
  <c r="B19"/>
  <c r="C19"/>
  <c r="D19"/>
  <c r="E19"/>
  <c r="F19"/>
  <c r="G19"/>
  <c r="H19"/>
  <c r="I19"/>
  <c r="J19"/>
  <c r="K19"/>
  <c r="L19"/>
  <c r="M19"/>
  <c r="N19"/>
  <c r="O19"/>
  <c r="P19"/>
  <c r="Q19"/>
  <c r="R19"/>
  <c r="S19"/>
  <c r="T19"/>
  <c r="U19"/>
  <c r="V19"/>
  <c r="B20"/>
  <c r="C20"/>
  <c r="D20"/>
  <c r="E20"/>
  <c r="F20"/>
  <c r="G20"/>
  <c r="H20"/>
  <c r="I20"/>
  <c r="J20"/>
  <c r="K20"/>
  <c r="L20"/>
  <c r="M20"/>
  <c r="N20"/>
  <c r="O20"/>
  <c r="P20"/>
  <c r="Q20"/>
  <c r="R20"/>
  <c r="S20"/>
  <c r="T20"/>
  <c r="U20"/>
  <c r="V20"/>
  <c r="B21"/>
  <c r="C21"/>
  <c r="D21"/>
  <c r="E21"/>
  <c r="F21"/>
  <c r="G21"/>
  <c r="H21"/>
  <c r="I21"/>
  <c r="J21"/>
  <c r="K21"/>
  <c r="L21"/>
  <c r="M21"/>
  <c r="N21"/>
  <c r="O21"/>
  <c r="P21"/>
  <c r="Q21"/>
  <c r="R21"/>
  <c r="S21"/>
  <c r="T21"/>
  <c r="U21"/>
  <c r="V21"/>
  <c r="B22"/>
  <c r="C22"/>
  <c r="D22"/>
  <c r="E22"/>
  <c r="F22"/>
  <c r="G22"/>
  <c r="H22"/>
  <c r="I22"/>
  <c r="J22"/>
  <c r="K22"/>
  <c r="L22"/>
  <c r="M22"/>
  <c r="N22"/>
  <c r="O22"/>
  <c r="P22"/>
  <c r="Q22"/>
  <c r="R22"/>
  <c r="S22"/>
  <c r="T22"/>
  <c r="U22"/>
  <c r="V22"/>
  <c r="B23"/>
  <c r="C23"/>
  <c r="D23"/>
  <c r="E23"/>
  <c r="F23"/>
  <c r="G23"/>
  <c r="H23"/>
  <c r="I23"/>
  <c r="J23"/>
  <c r="K23"/>
  <c r="L23"/>
  <c r="M23"/>
  <c r="N23"/>
  <c r="O23"/>
  <c r="P23"/>
  <c r="Q23"/>
  <c r="R23"/>
  <c r="S23"/>
  <c r="T23"/>
  <c r="U23"/>
  <c r="V23"/>
  <c r="B24"/>
  <c r="C24"/>
  <c r="D24"/>
  <c r="E24"/>
  <c r="F24"/>
  <c r="G24"/>
  <c r="H24"/>
  <c r="I24"/>
  <c r="J24"/>
  <c r="K24"/>
  <c r="L24"/>
  <c r="M24"/>
  <c r="N24"/>
  <c r="O24"/>
  <c r="P24"/>
  <c r="Q24"/>
  <c r="R24"/>
  <c r="S24"/>
  <c r="T24"/>
  <c r="U24"/>
  <c r="V24"/>
  <c r="B25"/>
  <c r="C25"/>
  <c r="D25"/>
  <c r="E25"/>
  <c r="F25"/>
  <c r="G25"/>
  <c r="H25"/>
  <c r="I25"/>
  <c r="J25"/>
  <c r="K25"/>
  <c r="L25"/>
  <c r="M25"/>
  <c r="N25"/>
  <c r="O25"/>
  <c r="P25"/>
  <c r="Q25"/>
  <c r="R25"/>
  <c r="S25"/>
  <c r="T25"/>
  <c r="U25"/>
  <c r="V25"/>
  <c r="B26"/>
  <c r="C26"/>
  <c r="D26"/>
  <c r="E26"/>
  <c r="F26"/>
  <c r="G26"/>
  <c r="H26"/>
  <c r="I26"/>
  <c r="J26"/>
  <c r="K26"/>
  <c r="L26"/>
  <c r="M26"/>
  <c r="N26"/>
  <c r="O26"/>
  <c r="P26"/>
  <c r="Q26"/>
  <c r="R26"/>
  <c r="S26"/>
  <c r="T26"/>
  <c r="U26"/>
  <c r="V26"/>
  <c r="B27"/>
  <c r="C27"/>
  <c r="D27"/>
  <c r="E27"/>
  <c r="F27"/>
  <c r="G27"/>
  <c r="H27"/>
  <c r="I27"/>
  <c r="J27"/>
  <c r="K27"/>
  <c r="L27"/>
  <c r="M27"/>
  <c r="N27"/>
  <c r="O27"/>
  <c r="P27"/>
  <c r="Q27"/>
  <c r="R27"/>
  <c r="S27"/>
  <c r="T27"/>
  <c r="U27"/>
  <c r="V27"/>
  <c r="B28"/>
  <c r="C28"/>
  <c r="D28"/>
  <c r="E28"/>
  <c r="F28"/>
  <c r="G28"/>
  <c r="H28"/>
  <c r="I28"/>
  <c r="J28"/>
  <c r="K28"/>
  <c r="L28"/>
  <c r="M28"/>
  <c r="N28"/>
  <c r="O28"/>
  <c r="P28"/>
  <c r="Q28"/>
  <c r="R28"/>
  <c r="S28"/>
  <c r="T28"/>
  <c r="U28"/>
  <c r="V28"/>
  <c r="B29"/>
  <c r="C29"/>
  <c r="D29"/>
  <c r="E29"/>
  <c r="F29"/>
  <c r="G29"/>
  <c r="H29"/>
  <c r="I29"/>
  <c r="J29"/>
  <c r="K29"/>
  <c r="L29"/>
  <c r="M29"/>
  <c r="N29"/>
  <c r="O29"/>
  <c r="P29"/>
  <c r="Q29"/>
  <c r="R29"/>
  <c r="S29"/>
  <c r="T29"/>
  <c r="U29"/>
  <c r="V29"/>
  <c r="B30"/>
  <c r="C30"/>
  <c r="D30"/>
  <c r="E30"/>
  <c r="F30"/>
  <c r="G30"/>
  <c r="H30"/>
  <c r="I30"/>
  <c r="J30"/>
  <c r="K30"/>
  <c r="L30"/>
  <c r="M30"/>
  <c r="N30"/>
  <c r="O30"/>
  <c r="P30"/>
  <c r="Q30"/>
  <c r="R30"/>
  <c r="S30"/>
  <c r="T30"/>
  <c r="U30"/>
  <c r="V30"/>
  <c r="B31"/>
  <c r="C31"/>
  <c r="D31"/>
  <c r="E31"/>
  <c r="F31"/>
  <c r="G31"/>
  <c r="H31"/>
  <c r="I31"/>
  <c r="J31"/>
  <c r="K31"/>
  <c r="L31"/>
  <c r="M31"/>
  <c r="N31"/>
  <c r="O31"/>
  <c r="P31"/>
  <c r="Q31"/>
  <c r="R31"/>
  <c r="S31"/>
  <c r="T31"/>
  <c r="U31"/>
  <c r="V31"/>
  <c r="B32"/>
  <c r="C32"/>
  <c r="D32"/>
  <c r="E32"/>
  <c r="F32"/>
  <c r="G32"/>
  <c r="H32"/>
  <c r="I32"/>
  <c r="J32"/>
  <c r="K32"/>
  <c r="L32"/>
  <c r="M32"/>
  <c r="N32"/>
  <c r="O32"/>
  <c r="P32"/>
  <c r="Q32"/>
  <c r="R32"/>
  <c r="S32"/>
  <c r="T32"/>
  <c r="U32"/>
  <c r="V32"/>
  <c r="B33"/>
  <c r="C33"/>
  <c r="D33"/>
  <c r="E33"/>
  <c r="F33"/>
  <c r="G33"/>
  <c r="H33"/>
  <c r="I33"/>
  <c r="J33"/>
  <c r="K33"/>
  <c r="L33"/>
  <c r="M33"/>
  <c r="N33"/>
  <c r="O33"/>
  <c r="P33"/>
  <c r="Q33"/>
  <c r="R33"/>
  <c r="S33"/>
  <c r="T33"/>
  <c r="U33"/>
  <c r="V33"/>
  <c r="B34"/>
  <c r="C34"/>
  <c r="D34"/>
  <c r="E34"/>
  <c r="F34"/>
  <c r="G34"/>
  <c r="H34"/>
  <c r="I34"/>
  <c r="J34"/>
  <c r="K34"/>
  <c r="L34"/>
  <c r="M34"/>
  <c r="N34"/>
  <c r="O34"/>
  <c r="P34"/>
  <c r="Q34"/>
  <c r="R34"/>
  <c r="S34"/>
  <c r="T34"/>
  <c r="U34"/>
  <c r="V34"/>
  <c r="B35"/>
  <c r="C35"/>
  <c r="D35"/>
  <c r="E35"/>
  <c r="F35"/>
  <c r="G35"/>
  <c r="H35"/>
  <c r="I35"/>
  <c r="J35"/>
  <c r="K35"/>
  <c r="L35"/>
  <c r="M35"/>
  <c r="N35"/>
  <c r="O35"/>
  <c r="P35"/>
  <c r="Q35"/>
  <c r="R35"/>
  <c r="S35"/>
  <c r="T35"/>
  <c r="U35"/>
  <c r="V35"/>
  <c r="B36"/>
  <c r="C36"/>
  <c r="D36"/>
  <c r="E36"/>
  <c r="F36"/>
  <c r="G36"/>
  <c r="H36"/>
  <c r="I36"/>
  <c r="J36"/>
  <c r="K36"/>
  <c r="L36"/>
  <c r="M36"/>
  <c r="N36"/>
  <c r="O36"/>
  <c r="P36"/>
  <c r="Q36"/>
  <c r="R36"/>
  <c r="S36"/>
  <c r="T36"/>
  <c r="U36"/>
  <c r="V36"/>
  <c r="B37"/>
  <c r="C37"/>
  <c r="D37"/>
  <c r="E37"/>
  <c r="F37"/>
  <c r="G37"/>
  <c r="H37"/>
  <c r="I37"/>
  <c r="J37"/>
  <c r="K37"/>
  <c r="L37"/>
  <c r="M37"/>
  <c r="N37"/>
  <c r="O37"/>
  <c r="P37"/>
  <c r="Q37"/>
  <c r="R37"/>
  <c r="S37"/>
  <c r="T37"/>
  <c r="U37"/>
  <c r="V37"/>
  <c r="B38"/>
  <c r="C38"/>
  <c r="D38"/>
  <c r="E38"/>
  <c r="F38"/>
  <c r="G38"/>
  <c r="H38"/>
  <c r="I38"/>
  <c r="J38"/>
  <c r="K38"/>
  <c r="L38"/>
  <c r="M38"/>
  <c r="N38"/>
  <c r="O38"/>
  <c r="P38"/>
  <c r="Q38"/>
  <c r="R38"/>
  <c r="S38"/>
  <c r="T38"/>
  <c r="U38"/>
  <c r="V38"/>
  <c r="B39"/>
  <c r="C39"/>
  <c r="D39"/>
  <c r="E39"/>
  <c r="F39"/>
  <c r="G39"/>
  <c r="H39"/>
  <c r="I39"/>
  <c r="J39"/>
  <c r="K39"/>
  <c r="L39"/>
  <c r="M39"/>
  <c r="N39"/>
  <c r="O39"/>
  <c r="P39"/>
  <c r="Q39"/>
  <c r="R39"/>
  <c r="S39"/>
  <c r="T39"/>
  <c r="U39"/>
  <c r="V39"/>
  <c r="B40"/>
  <c r="C40"/>
  <c r="D40"/>
  <c r="E40"/>
  <c r="F40"/>
  <c r="G40"/>
  <c r="H40"/>
  <c r="I40"/>
  <c r="J40"/>
  <c r="K40"/>
  <c r="L40"/>
  <c r="M40"/>
  <c r="N40"/>
  <c r="O40"/>
  <c r="P40"/>
  <c r="Q40"/>
  <c r="R40"/>
  <c r="S40"/>
  <c r="T40"/>
  <c r="U40"/>
  <c r="V40"/>
  <c r="B41"/>
  <c r="C41"/>
  <c r="D41"/>
  <c r="E41"/>
  <c r="F41"/>
  <c r="G41"/>
  <c r="H41"/>
  <c r="I41"/>
  <c r="J41"/>
  <c r="K41"/>
  <c r="L41"/>
  <c r="M41"/>
  <c r="N41"/>
  <c r="O41"/>
  <c r="P41"/>
  <c r="Q41"/>
  <c r="R41"/>
  <c r="S41"/>
  <c r="T41"/>
  <c r="U41"/>
  <c r="V41"/>
  <c r="B42"/>
  <c r="C42"/>
  <c r="D42"/>
  <c r="E42"/>
  <c r="F42"/>
  <c r="G42"/>
  <c r="H42"/>
  <c r="I42"/>
  <c r="J42"/>
  <c r="K42"/>
  <c r="L42"/>
  <c r="M42"/>
  <c r="N42"/>
  <c r="O42"/>
  <c r="P42"/>
  <c r="Q42"/>
  <c r="R42"/>
  <c r="S42"/>
  <c r="T42"/>
  <c r="U42"/>
  <c r="V42"/>
  <c r="B43"/>
  <c r="C43"/>
  <c r="D43"/>
  <c r="E43"/>
  <c r="F43"/>
  <c r="G43"/>
  <c r="H43"/>
  <c r="I43"/>
  <c r="J43"/>
  <c r="K43"/>
  <c r="L43"/>
  <c r="M43"/>
  <c r="N43"/>
  <c r="O43"/>
  <c r="P43"/>
  <c r="Q43"/>
  <c r="R43"/>
  <c r="S43"/>
  <c r="T43"/>
  <c r="U43"/>
  <c r="V43"/>
  <c r="B44"/>
  <c r="C44"/>
  <c r="D44"/>
  <c r="E44"/>
  <c r="F44"/>
  <c r="G44"/>
  <c r="H44"/>
  <c r="I44"/>
  <c r="J44"/>
  <c r="K44"/>
  <c r="L44"/>
  <c r="M44"/>
  <c r="N44"/>
  <c r="O44"/>
  <c r="P44"/>
  <c r="Q44"/>
  <c r="R44"/>
  <c r="S44"/>
  <c r="T44"/>
  <c r="U44"/>
  <c r="V44"/>
  <c r="B45"/>
  <c r="C45"/>
  <c r="D45"/>
  <c r="E45"/>
  <c r="F45"/>
  <c r="G45"/>
  <c r="H45"/>
  <c r="I45"/>
  <c r="J45"/>
  <c r="K45"/>
  <c r="L45"/>
  <c r="M45"/>
  <c r="N45"/>
  <c r="O45"/>
  <c r="P45"/>
  <c r="Q45"/>
  <c r="R45"/>
  <c r="S45"/>
  <c r="T45"/>
  <c r="U45"/>
  <c r="V45"/>
  <c r="B46"/>
  <c r="C46"/>
  <c r="D46"/>
  <c r="E46"/>
  <c r="F46"/>
  <c r="G46"/>
  <c r="H46"/>
  <c r="I46"/>
  <c r="J46"/>
  <c r="K46"/>
  <c r="L46"/>
  <c r="M46"/>
  <c r="N46"/>
  <c r="O46"/>
  <c r="P46"/>
  <c r="Q46"/>
  <c r="R46"/>
  <c r="S46"/>
  <c r="T46"/>
  <c r="U46"/>
  <c r="V46"/>
  <c r="B47"/>
  <c r="C47"/>
  <c r="D47"/>
  <c r="E47"/>
  <c r="F47"/>
  <c r="G47"/>
  <c r="H47"/>
  <c r="I47"/>
  <c r="J47"/>
  <c r="K47"/>
  <c r="L47"/>
  <c r="M47"/>
  <c r="N47"/>
  <c r="O47"/>
  <c r="P47"/>
  <c r="Q47"/>
  <c r="R47"/>
  <c r="S47"/>
  <c r="T47"/>
  <c r="U47"/>
  <c r="V47"/>
  <c r="B48"/>
  <c r="C48"/>
  <c r="D48"/>
  <c r="E48"/>
  <c r="F48"/>
  <c r="G48"/>
  <c r="H48"/>
  <c r="I48"/>
  <c r="J48"/>
  <c r="K48"/>
  <c r="L48"/>
  <c r="M48"/>
  <c r="N48"/>
  <c r="O48"/>
  <c r="P48"/>
  <c r="Q48"/>
  <c r="R48"/>
  <c r="S48"/>
  <c r="T48"/>
  <c r="U48"/>
  <c r="V48"/>
  <c r="B49"/>
  <c r="C49"/>
  <c r="D49"/>
  <c r="E49"/>
  <c r="F49"/>
  <c r="G49"/>
  <c r="H49"/>
  <c r="I49"/>
  <c r="J49"/>
  <c r="K49"/>
  <c r="L49"/>
  <c r="M49"/>
  <c r="N49"/>
  <c r="O49"/>
  <c r="P49"/>
  <c r="Q49"/>
  <c r="R49"/>
  <c r="S49"/>
  <c r="T49"/>
  <c r="U49"/>
  <c r="V49"/>
  <c r="B50"/>
  <c r="C50"/>
  <c r="D50"/>
  <c r="E50"/>
  <c r="F50"/>
  <c r="G50"/>
  <c r="H50"/>
  <c r="I50"/>
  <c r="J50"/>
  <c r="K50"/>
  <c r="L50"/>
  <c r="M50"/>
  <c r="N50"/>
  <c r="O50"/>
  <c r="P50"/>
  <c r="Q50"/>
  <c r="R50"/>
  <c r="S50"/>
  <c r="T50"/>
  <c r="U50"/>
  <c r="V50"/>
  <c r="B51"/>
  <c r="C51"/>
  <c r="D51"/>
  <c r="E51"/>
  <c r="F51"/>
  <c r="G51"/>
  <c r="H51"/>
  <c r="I51"/>
  <c r="J51"/>
  <c r="K51"/>
  <c r="L51"/>
  <c r="M51"/>
  <c r="N51"/>
  <c r="O51"/>
  <c r="P51"/>
  <c r="Q51"/>
  <c r="R51"/>
  <c r="S51"/>
  <c r="T51"/>
  <c r="U51"/>
  <c r="V51"/>
  <c r="B52"/>
  <c r="C52"/>
  <c r="D52"/>
  <c r="E52"/>
  <c r="F52"/>
  <c r="G52"/>
  <c r="H52"/>
  <c r="I52"/>
  <c r="J52"/>
  <c r="K52"/>
  <c r="L52"/>
  <c r="M52"/>
  <c r="N52"/>
  <c r="O52"/>
  <c r="P52"/>
  <c r="Q52"/>
  <c r="R52"/>
  <c r="S52"/>
  <c r="T52"/>
  <c r="U52"/>
  <c r="V52"/>
  <c r="B53"/>
  <c r="C53"/>
  <c r="D53"/>
  <c r="E53"/>
  <c r="F53"/>
  <c r="G53"/>
  <c r="H53"/>
  <c r="I53"/>
  <c r="J53"/>
  <c r="K53"/>
  <c r="L53"/>
  <c r="M53"/>
  <c r="N53"/>
  <c r="O53"/>
  <c r="P53"/>
  <c r="Q53"/>
  <c r="R53"/>
  <c r="S53"/>
  <c r="T53"/>
  <c r="U53"/>
  <c r="V53"/>
  <c r="B54"/>
  <c r="C54"/>
  <c r="D54"/>
  <c r="E54"/>
  <c r="F54"/>
  <c r="G54"/>
  <c r="H54"/>
  <c r="I54"/>
  <c r="J54"/>
  <c r="K54"/>
  <c r="L54"/>
  <c r="M54"/>
  <c r="N54"/>
  <c r="O54"/>
  <c r="P54"/>
  <c r="Q54"/>
  <c r="R54"/>
  <c r="S54"/>
  <c r="T54"/>
  <c r="U54"/>
  <c r="V54"/>
  <c r="B55"/>
  <c r="C55"/>
  <c r="D55"/>
  <c r="E55"/>
  <c r="F55"/>
  <c r="G55"/>
  <c r="H55"/>
  <c r="I55"/>
  <c r="J55"/>
  <c r="K55"/>
  <c r="L55"/>
  <c r="M55"/>
  <c r="N55"/>
  <c r="O55"/>
  <c r="P55"/>
  <c r="Q55"/>
  <c r="R55"/>
  <c r="S55"/>
  <c r="T55"/>
  <c r="U55"/>
  <c r="V55"/>
  <c r="B56"/>
  <c r="C56"/>
  <c r="D56"/>
  <c r="E56"/>
  <c r="F56"/>
  <c r="G56"/>
  <c r="H56"/>
  <c r="I56"/>
  <c r="J56"/>
  <c r="K56"/>
  <c r="L56"/>
  <c r="M56"/>
  <c r="N56"/>
  <c r="O56"/>
  <c r="P56"/>
  <c r="Q56"/>
  <c r="R56"/>
  <c r="S56"/>
  <c r="T56"/>
  <c r="U56"/>
  <c r="V56"/>
  <c r="B57"/>
  <c r="C57"/>
  <c r="D57"/>
  <c r="E57"/>
  <c r="F57"/>
  <c r="G57"/>
  <c r="H57"/>
  <c r="I57"/>
  <c r="J57"/>
  <c r="K57"/>
  <c r="L57"/>
  <c r="M57"/>
  <c r="N57"/>
  <c r="O57"/>
  <c r="P57"/>
  <c r="Q57"/>
  <c r="R57"/>
  <c r="S57"/>
  <c r="T57"/>
  <c r="U57"/>
  <c r="V57"/>
  <c r="B58"/>
  <c r="C58"/>
  <c r="D58"/>
  <c r="E58"/>
  <c r="F58"/>
  <c r="G58"/>
  <c r="H58"/>
  <c r="I58"/>
  <c r="J58"/>
  <c r="K58"/>
  <c r="L58"/>
  <c r="M58"/>
  <c r="N58"/>
  <c r="O58"/>
  <c r="P58"/>
  <c r="Q58"/>
  <c r="R58"/>
  <c r="S58"/>
  <c r="T58"/>
  <c r="U58"/>
  <c r="V58"/>
  <c r="B59"/>
  <c r="C59"/>
  <c r="D59"/>
  <c r="E59"/>
  <c r="F59"/>
  <c r="G59"/>
  <c r="H59"/>
  <c r="I59"/>
  <c r="J59"/>
  <c r="K59"/>
  <c r="L59"/>
  <c r="M59"/>
  <c r="N59"/>
  <c r="O59"/>
  <c r="P59"/>
  <c r="Q59"/>
  <c r="R59"/>
  <c r="S59"/>
  <c r="T59"/>
  <c r="U59"/>
  <c r="V59"/>
  <c r="B60"/>
  <c r="C60"/>
  <c r="D60"/>
  <c r="E60"/>
  <c r="F60"/>
  <c r="G60"/>
  <c r="H60"/>
  <c r="I60"/>
  <c r="J60"/>
  <c r="K60"/>
  <c r="L60"/>
  <c r="M60"/>
  <c r="N60"/>
  <c r="O60"/>
  <c r="P60"/>
  <c r="Q60"/>
  <c r="R60"/>
  <c r="S60"/>
  <c r="T60"/>
  <c r="U60"/>
  <c r="V60"/>
  <c r="B61"/>
  <c r="C61"/>
  <c r="D61"/>
  <c r="E61"/>
  <c r="F61"/>
  <c r="G61"/>
  <c r="H61"/>
  <c r="I61"/>
  <c r="J61"/>
  <c r="K61"/>
  <c r="L61"/>
  <c r="M61"/>
  <c r="N61"/>
  <c r="O61"/>
  <c r="P61"/>
  <c r="Q61"/>
  <c r="R61"/>
  <c r="S61"/>
  <c r="T61"/>
  <c r="U61"/>
  <c r="V61"/>
  <c r="B62"/>
  <c r="C62"/>
  <c r="D62"/>
  <c r="E62"/>
  <c r="F62"/>
  <c r="G62"/>
  <c r="H62"/>
  <c r="I62"/>
  <c r="J62"/>
  <c r="K62"/>
  <c r="L62"/>
  <c r="M62"/>
  <c r="N62"/>
  <c r="O62"/>
  <c r="P62"/>
  <c r="Q62"/>
  <c r="R62"/>
  <c r="S62"/>
  <c r="T62"/>
  <c r="U62"/>
  <c r="V62"/>
  <c r="B63"/>
  <c r="C63"/>
  <c r="D63"/>
  <c r="E63"/>
  <c r="F63"/>
  <c r="G63"/>
  <c r="H63"/>
  <c r="I63"/>
  <c r="J63"/>
  <c r="K63"/>
  <c r="L63"/>
  <c r="M63"/>
  <c r="N63"/>
  <c r="O63"/>
  <c r="P63"/>
  <c r="Q63"/>
  <c r="R63"/>
  <c r="S63"/>
  <c r="T63"/>
  <c r="U63"/>
  <c r="V63"/>
  <c r="B64"/>
  <c r="C64"/>
  <c r="D64"/>
  <c r="E64"/>
  <c r="F64"/>
  <c r="G64"/>
  <c r="H64"/>
  <c r="I64"/>
  <c r="J64"/>
  <c r="K64"/>
  <c r="L64"/>
  <c r="M64"/>
  <c r="N64"/>
  <c r="O64"/>
  <c r="P64"/>
  <c r="Q64"/>
  <c r="R64"/>
  <c r="S64"/>
  <c r="T64"/>
  <c r="U64"/>
  <c r="V64"/>
  <c r="B65"/>
  <c r="C65"/>
  <c r="D65"/>
  <c r="E65"/>
  <c r="F65"/>
  <c r="G65"/>
  <c r="H65"/>
  <c r="I65"/>
  <c r="J65"/>
  <c r="K65"/>
  <c r="L65"/>
  <c r="M65"/>
  <c r="N65"/>
  <c r="O65"/>
  <c r="P65"/>
  <c r="Q65"/>
  <c r="R65"/>
  <c r="S65"/>
  <c r="T65"/>
  <c r="U65"/>
  <c r="V65"/>
  <c r="B66"/>
  <c r="C66"/>
  <c r="D66"/>
  <c r="E66"/>
  <c r="F66"/>
  <c r="G66"/>
  <c r="H66"/>
  <c r="I66"/>
  <c r="J66"/>
  <c r="K66"/>
  <c r="L66"/>
  <c r="M66"/>
  <c r="N66"/>
  <c r="O66"/>
  <c r="P66"/>
  <c r="Q66"/>
  <c r="R66"/>
  <c r="S66"/>
  <c r="T66"/>
  <c r="U66"/>
  <c r="V66"/>
  <c r="B67"/>
  <c r="C67"/>
  <c r="D67"/>
  <c r="E67"/>
  <c r="F67"/>
  <c r="G67"/>
  <c r="H67"/>
  <c r="I67"/>
  <c r="J67"/>
  <c r="K67"/>
  <c r="L67"/>
  <c r="M67"/>
  <c r="N67"/>
  <c r="O67"/>
  <c r="P67"/>
  <c r="Q67"/>
  <c r="R67"/>
  <c r="S67"/>
  <c r="T67"/>
  <c r="U67"/>
  <c r="V67"/>
  <c r="B68"/>
  <c r="C68"/>
  <c r="D68"/>
  <c r="E68"/>
  <c r="F68"/>
  <c r="G68"/>
  <c r="H68"/>
  <c r="I68"/>
  <c r="J68"/>
  <c r="K68"/>
  <c r="L68"/>
  <c r="M68"/>
  <c r="N68"/>
  <c r="O68"/>
  <c r="P68"/>
  <c r="Q68"/>
  <c r="R68"/>
  <c r="S68"/>
  <c r="T68"/>
  <c r="U68"/>
  <c r="V68"/>
  <c r="B69"/>
  <c r="C69"/>
  <c r="D69"/>
  <c r="E69"/>
  <c r="F69"/>
  <c r="G69"/>
  <c r="H69"/>
  <c r="I69"/>
  <c r="J69"/>
  <c r="K69"/>
  <c r="L69"/>
  <c r="M69"/>
  <c r="N69"/>
  <c r="O69"/>
  <c r="P69"/>
  <c r="Q69"/>
  <c r="R69"/>
  <c r="S69"/>
  <c r="T69"/>
  <c r="U69"/>
  <c r="V69"/>
  <c r="B70"/>
  <c r="C70"/>
  <c r="D70"/>
  <c r="E70"/>
  <c r="F70"/>
  <c r="G70"/>
  <c r="H70"/>
  <c r="I70"/>
  <c r="J70"/>
  <c r="K70"/>
  <c r="L70"/>
  <c r="M70"/>
  <c r="N70"/>
  <c r="O70"/>
  <c r="P70"/>
  <c r="Q70"/>
  <c r="R70"/>
  <c r="S70"/>
  <c r="T70"/>
  <c r="U70"/>
  <c r="V70"/>
  <c r="B71"/>
  <c r="C71"/>
  <c r="D71"/>
  <c r="E71"/>
  <c r="F71"/>
  <c r="G71"/>
  <c r="H71"/>
  <c r="I71"/>
  <c r="J71"/>
  <c r="K71"/>
  <c r="L71"/>
  <c r="M71"/>
  <c r="N71"/>
  <c r="O71"/>
  <c r="P71"/>
  <c r="Q71"/>
  <c r="R71"/>
  <c r="S71"/>
  <c r="T71"/>
  <c r="U71"/>
  <c r="V71"/>
  <c r="B72"/>
  <c r="C72"/>
  <c r="D72"/>
  <c r="E72"/>
  <c r="F72"/>
  <c r="G72"/>
  <c r="H72"/>
  <c r="I72"/>
  <c r="J72"/>
  <c r="K72"/>
  <c r="L72"/>
  <c r="M72"/>
  <c r="N72"/>
  <c r="O72"/>
  <c r="P72"/>
  <c r="Q72"/>
  <c r="R72"/>
  <c r="S72"/>
  <c r="T72"/>
  <c r="U72"/>
  <c r="V72"/>
  <c r="B73"/>
  <c r="C73"/>
  <c r="D73"/>
  <c r="E73"/>
  <c r="F73"/>
  <c r="G73"/>
  <c r="H73"/>
  <c r="I73"/>
  <c r="J73"/>
  <c r="K73"/>
  <c r="L73"/>
  <c r="M73"/>
  <c r="N73"/>
  <c r="O73"/>
  <c r="P73"/>
  <c r="Q73"/>
  <c r="R73"/>
  <c r="S73"/>
  <c r="T73"/>
  <c r="U73"/>
  <c r="V73"/>
  <c r="B74"/>
  <c r="C74"/>
  <c r="D74"/>
  <c r="E74"/>
  <c r="F74"/>
  <c r="G74"/>
  <c r="H74"/>
  <c r="I74"/>
  <c r="J74"/>
  <c r="K74"/>
  <c r="L74"/>
  <c r="M74"/>
  <c r="N74"/>
  <c r="O74"/>
  <c r="P74"/>
  <c r="Q74"/>
  <c r="R74"/>
  <c r="S74"/>
  <c r="T74"/>
  <c r="U74"/>
  <c r="V74"/>
  <c r="B75"/>
  <c r="C75"/>
  <c r="D75"/>
  <c r="E75"/>
  <c r="F75"/>
  <c r="G75"/>
  <c r="H75"/>
  <c r="I75"/>
  <c r="J75"/>
  <c r="K75"/>
  <c r="L75"/>
  <c r="M75"/>
  <c r="N75"/>
  <c r="O75"/>
  <c r="P75"/>
  <c r="Q75"/>
  <c r="R75"/>
  <c r="S75"/>
  <c r="T75"/>
  <c r="U75"/>
  <c r="V75"/>
  <c r="B76"/>
  <c r="C76"/>
  <c r="D76"/>
  <c r="E76"/>
  <c r="F76"/>
  <c r="G76"/>
  <c r="H76"/>
  <c r="I76"/>
  <c r="J76"/>
  <c r="K76"/>
  <c r="L76"/>
  <c r="M76"/>
  <c r="N76"/>
  <c r="O76"/>
  <c r="P76"/>
  <c r="Q76"/>
  <c r="R76"/>
  <c r="S76"/>
  <c r="T76"/>
  <c r="U76"/>
  <c r="V76"/>
  <c r="B77"/>
  <c r="C77"/>
  <c r="D77"/>
  <c r="E77"/>
  <c r="F77"/>
  <c r="G77"/>
  <c r="H77"/>
  <c r="I77"/>
  <c r="J77"/>
  <c r="K77"/>
  <c r="L77"/>
  <c r="M77"/>
  <c r="N77"/>
  <c r="O77"/>
  <c r="P77"/>
  <c r="Q77"/>
  <c r="R77"/>
  <c r="S77"/>
  <c r="T77"/>
  <c r="U77"/>
  <c r="V77"/>
  <c r="B78"/>
  <c r="C78"/>
  <c r="D78"/>
  <c r="E78"/>
  <c r="F78"/>
  <c r="G78"/>
  <c r="H78"/>
  <c r="I78"/>
  <c r="J78"/>
  <c r="K78"/>
  <c r="L78"/>
  <c r="M78"/>
  <c r="N78"/>
  <c r="O78"/>
  <c r="P78"/>
  <c r="Q78"/>
  <c r="R78"/>
  <c r="S78"/>
  <c r="T78"/>
  <c r="U78"/>
  <c r="V78"/>
  <c r="B79"/>
  <c r="C79"/>
  <c r="D79"/>
  <c r="E79"/>
  <c r="F79"/>
  <c r="G79"/>
  <c r="H79"/>
  <c r="I79"/>
  <c r="J79"/>
  <c r="K79"/>
  <c r="L79"/>
  <c r="M79"/>
  <c r="N79"/>
  <c r="O79"/>
  <c r="P79"/>
  <c r="Q79"/>
  <c r="R79"/>
  <c r="S79"/>
  <c r="T79"/>
  <c r="U79"/>
  <c r="V79"/>
  <c r="B80"/>
  <c r="C80"/>
  <c r="D80"/>
  <c r="E80"/>
  <c r="F80"/>
  <c r="G80"/>
  <c r="H80"/>
  <c r="I80"/>
  <c r="J80"/>
  <c r="K80"/>
  <c r="L80"/>
  <c r="M80"/>
  <c r="N80"/>
  <c r="O80"/>
  <c r="P80"/>
  <c r="Q80"/>
  <c r="R80"/>
  <c r="S80"/>
  <c r="T80"/>
  <c r="U80"/>
  <c r="V80"/>
  <c r="B81"/>
  <c r="C81"/>
  <c r="D81"/>
  <c r="E81"/>
  <c r="F81"/>
  <c r="G81"/>
  <c r="H81"/>
  <c r="I81"/>
  <c r="J81"/>
  <c r="K81"/>
  <c r="L81"/>
  <c r="M81"/>
  <c r="N81"/>
  <c r="O81"/>
  <c r="P81"/>
  <c r="Q81"/>
  <c r="R81"/>
  <c r="S81"/>
  <c r="T81"/>
  <c r="U81"/>
  <c r="V81"/>
  <c r="B82"/>
  <c r="C82"/>
  <c r="D82"/>
  <c r="E82"/>
  <c r="F82"/>
  <c r="G82"/>
  <c r="H82"/>
  <c r="I82"/>
  <c r="J82"/>
  <c r="K82"/>
  <c r="L82"/>
  <c r="M82"/>
  <c r="N82"/>
  <c r="O82"/>
  <c r="P82"/>
  <c r="Q82"/>
  <c r="R82"/>
  <c r="S82"/>
  <c r="T82"/>
  <c r="U82"/>
  <c r="V82"/>
  <c r="B83"/>
  <c r="C83"/>
  <c r="D83"/>
  <c r="E83"/>
  <c r="F83"/>
  <c r="G83"/>
  <c r="H83"/>
  <c r="I83"/>
  <c r="J83"/>
  <c r="K83"/>
  <c r="L83"/>
  <c r="M83"/>
  <c r="N83"/>
  <c r="O83"/>
  <c r="P83"/>
  <c r="Q83"/>
  <c r="R83"/>
  <c r="S83"/>
  <c r="T83"/>
  <c r="U83"/>
  <c r="V83"/>
  <c r="B84"/>
  <c r="C84"/>
  <c r="D84"/>
  <c r="E84"/>
  <c r="F84"/>
  <c r="G84"/>
  <c r="H84"/>
  <c r="I84"/>
  <c r="J84"/>
  <c r="K84"/>
  <c r="L84"/>
  <c r="M84"/>
  <c r="N84"/>
  <c r="O84"/>
  <c r="P84"/>
  <c r="Q84"/>
  <c r="R84"/>
  <c r="S84"/>
  <c r="T84"/>
  <c r="U84"/>
  <c r="V84"/>
  <c r="B85"/>
  <c r="C85"/>
  <c r="D85"/>
  <c r="E85"/>
  <c r="F85"/>
  <c r="G85"/>
  <c r="H85"/>
  <c r="I85"/>
  <c r="J85"/>
  <c r="K85"/>
  <c r="L85"/>
  <c r="M85"/>
  <c r="N85"/>
  <c r="O85"/>
  <c r="P85"/>
  <c r="Q85"/>
  <c r="R85"/>
  <c r="S85"/>
  <c r="T85"/>
  <c r="U85"/>
  <c r="V85"/>
  <c r="B86"/>
  <c r="C86"/>
  <c r="D86"/>
  <c r="E86"/>
  <c r="F86"/>
  <c r="G86"/>
  <c r="H86"/>
  <c r="I86"/>
  <c r="J86"/>
  <c r="K86"/>
  <c r="L86"/>
  <c r="M86"/>
  <c r="N86"/>
  <c r="O86"/>
  <c r="P86"/>
  <c r="Q86"/>
  <c r="R86"/>
  <c r="S86"/>
  <c r="T86"/>
  <c r="U86"/>
  <c r="V86"/>
  <c r="B87"/>
  <c r="C87"/>
  <c r="D87"/>
  <c r="E87"/>
  <c r="F87"/>
  <c r="G87"/>
  <c r="H87"/>
  <c r="I87"/>
  <c r="J87"/>
  <c r="K87"/>
  <c r="L87"/>
  <c r="M87"/>
  <c r="N87"/>
  <c r="O87"/>
  <c r="P87"/>
  <c r="Q87"/>
  <c r="R87"/>
  <c r="S87"/>
  <c r="T87"/>
  <c r="U87"/>
  <c r="V87"/>
  <c r="B88"/>
  <c r="C88"/>
  <c r="D88"/>
  <c r="E88"/>
  <c r="F88"/>
  <c r="G88"/>
  <c r="H88"/>
  <c r="I88"/>
  <c r="J88"/>
  <c r="K88"/>
  <c r="L88"/>
  <c r="M88"/>
  <c r="N88"/>
  <c r="O88"/>
  <c r="P88"/>
  <c r="Q88"/>
  <c r="R88"/>
  <c r="S88"/>
  <c r="T88"/>
  <c r="U88"/>
  <c r="V88"/>
  <c r="B89"/>
  <c r="C89"/>
  <c r="D89"/>
  <c r="E89"/>
  <c r="F89"/>
  <c r="G89"/>
  <c r="H89"/>
  <c r="I89"/>
  <c r="J89"/>
  <c r="K89"/>
  <c r="L89"/>
  <c r="M89"/>
  <c r="N89"/>
  <c r="O89"/>
  <c r="P89"/>
  <c r="Q89"/>
  <c r="R89"/>
  <c r="S89"/>
  <c r="T89"/>
  <c r="U89"/>
  <c r="V89"/>
  <c r="B90"/>
  <c r="C90"/>
  <c r="D90"/>
  <c r="E90"/>
  <c r="F90"/>
  <c r="G90"/>
  <c r="H90"/>
  <c r="I90"/>
  <c r="J90"/>
  <c r="K90"/>
  <c r="L90"/>
  <c r="M90"/>
  <c r="N90"/>
  <c r="O90"/>
  <c r="P90"/>
  <c r="Q90"/>
  <c r="R90"/>
  <c r="S90"/>
  <c r="T90"/>
  <c r="U90"/>
  <c r="V90"/>
  <c r="B91"/>
  <c r="C91"/>
  <c r="D91"/>
  <c r="E91"/>
  <c r="F91"/>
  <c r="G91"/>
  <c r="H91"/>
  <c r="I91"/>
  <c r="J91"/>
  <c r="K91"/>
  <c r="L91"/>
  <c r="M91"/>
  <c r="N91"/>
  <c r="O91"/>
  <c r="P91"/>
  <c r="Q91"/>
  <c r="R91"/>
  <c r="S91"/>
  <c r="T91"/>
  <c r="U91"/>
  <c r="V91"/>
  <c r="B92"/>
  <c r="C92"/>
  <c r="D92"/>
  <c r="E92"/>
  <c r="F92"/>
  <c r="G92"/>
  <c r="H92"/>
  <c r="I92"/>
  <c r="J92"/>
  <c r="K92"/>
  <c r="L92"/>
  <c r="M92"/>
  <c r="N92"/>
  <c r="O92"/>
  <c r="P92"/>
  <c r="Q92"/>
  <c r="R92"/>
  <c r="S92"/>
  <c r="T92"/>
  <c r="U92"/>
  <c r="V92"/>
  <c r="B93"/>
  <c r="C93"/>
  <c r="D93"/>
  <c r="E93"/>
  <c r="F93"/>
  <c r="G93"/>
  <c r="H93"/>
  <c r="I93"/>
  <c r="J93"/>
  <c r="K93"/>
  <c r="L93"/>
  <c r="M93"/>
  <c r="N93"/>
  <c r="O93"/>
  <c r="P93"/>
  <c r="Q93"/>
  <c r="R93"/>
  <c r="S93"/>
  <c r="T93"/>
  <c r="U93"/>
  <c r="V93"/>
  <c r="B94"/>
  <c r="C94"/>
  <c r="D94"/>
  <c r="E94"/>
  <c r="F94"/>
  <c r="G94"/>
  <c r="H94"/>
  <c r="I94"/>
  <c r="J94"/>
  <c r="K94"/>
  <c r="L94"/>
  <c r="M94"/>
  <c r="N94"/>
  <c r="O94"/>
  <c r="P94"/>
  <c r="Q94"/>
  <c r="R94"/>
  <c r="S94"/>
  <c r="T94"/>
  <c r="U94"/>
  <c r="V94"/>
  <c r="B95"/>
  <c r="C95"/>
  <c r="D95"/>
  <c r="E95"/>
  <c r="F95"/>
  <c r="G95"/>
  <c r="H95"/>
  <c r="I95"/>
  <c r="J95"/>
  <c r="K95"/>
  <c r="L95"/>
  <c r="M95"/>
  <c r="N95"/>
  <c r="O95"/>
  <c r="P95"/>
  <c r="Q95"/>
  <c r="R95"/>
  <c r="S95"/>
  <c r="T95"/>
  <c r="U95"/>
  <c r="V95"/>
  <c r="B96"/>
  <c r="C96"/>
  <c r="D96"/>
  <c r="E96"/>
  <c r="F96"/>
  <c r="G96"/>
  <c r="H96"/>
  <c r="I96"/>
  <c r="J96"/>
  <c r="K96"/>
  <c r="L96"/>
  <c r="M96"/>
  <c r="N96"/>
  <c r="O96"/>
  <c r="P96"/>
  <c r="Q96"/>
  <c r="R96"/>
  <c r="S96"/>
  <c r="T96"/>
  <c r="U96"/>
  <c r="V96"/>
  <c r="B97"/>
  <c r="C97"/>
  <c r="D97"/>
  <c r="E97"/>
  <c r="F97"/>
  <c r="G97"/>
  <c r="H97"/>
  <c r="I97"/>
  <c r="J97"/>
  <c r="K97"/>
  <c r="L97"/>
  <c r="M97"/>
  <c r="N97"/>
  <c r="O97"/>
  <c r="P97"/>
  <c r="Q97"/>
  <c r="R97"/>
  <c r="S97"/>
  <c r="T97"/>
  <c r="U97"/>
  <c r="V97"/>
  <c r="B98"/>
  <c r="C98"/>
  <c r="D98"/>
  <c r="E98"/>
  <c r="F98"/>
  <c r="G98"/>
  <c r="H98"/>
  <c r="I98"/>
  <c r="J98"/>
  <c r="K98"/>
  <c r="L98"/>
  <c r="M98"/>
  <c r="N98"/>
  <c r="O98"/>
  <c r="P98"/>
  <c r="Q98"/>
  <c r="R98"/>
  <c r="S98"/>
  <c r="T98"/>
  <c r="U98"/>
  <c r="V98"/>
  <c r="B99"/>
  <c r="C99"/>
  <c r="D99"/>
  <c r="E99"/>
  <c r="F99"/>
  <c r="G99"/>
  <c r="H99"/>
  <c r="I99"/>
  <c r="J99"/>
  <c r="K99"/>
  <c r="L99"/>
  <c r="M99"/>
  <c r="N99"/>
  <c r="O99"/>
  <c r="P99"/>
  <c r="Q99"/>
  <c r="R99"/>
  <c r="S99"/>
  <c r="T99"/>
  <c r="U99"/>
  <c r="V99"/>
  <c r="B100"/>
  <c r="C100"/>
  <c r="D100"/>
  <c r="E100"/>
  <c r="F100"/>
  <c r="G100"/>
  <c r="H100"/>
  <c r="I100"/>
  <c r="J100"/>
  <c r="K100"/>
  <c r="L100"/>
  <c r="M100"/>
  <c r="N100"/>
  <c r="O100"/>
  <c r="P100"/>
  <c r="Q100"/>
  <c r="R100"/>
  <c r="S100"/>
  <c r="T100"/>
  <c r="U100"/>
  <c r="V100"/>
  <c r="B101"/>
  <c r="C101"/>
  <c r="D101"/>
  <c r="E101"/>
  <c r="F101"/>
  <c r="G101"/>
  <c r="H101"/>
  <c r="I101"/>
  <c r="J101"/>
  <c r="K101"/>
  <c r="L101"/>
  <c r="M101"/>
  <c r="N101"/>
  <c r="O101"/>
  <c r="P101"/>
  <c r="Q101"/>
  <c r="R101"/>
  <c r="S101"/>
  <c r="T101"/>
  <c r="U101"/>
  <c r="V101"/>
  <c r="B102"/>
  <c r="C102"/>
  <c r="D102"/>
  <c r="E102"/>
  <c r="F102"/>
  <c r="G102"/>
  <c r="H102"/>
  <c r="I102"/>
  <c r="J102"/>
  <c r="K102"/>
  <c r="L102"/>
  <c r="M102"/>
  <c r="N102"/>
  <c r="O102"/>
  <c r="P102"/>
  <c r="Q102"/>
  <c r="R102"/>
  <c r="S102"/>
  <c r="T102"/>
  <c r="U102"/>
  <c r="V102"/>
  <c r="B103"/>
  <c r="C103"/>
  <c r="D103"/>
  <c r="E103"/>
  <c r="F103"/>
  <c r="G103"/>
  <c r="H103"/>
  <c r="I103"/>
  <c r="J103"/>
  <c r="K103"/>
  <c r="L103"/>
  <c r="M103"/>
  <c r="N103"/>
  <c r="O103"/>
  <c r="P103"/>
  <c r="Q103"/>
  <c r="R103"/>
  <c r="S103"/>
  <c r="T103"/>
  <c r="U103"/>
  <c r="V103"/>
  <c r="B104"/>
  <c r="C104"/>
  <c r="D104"/>
  <c r="E104"/>
  <c r="F104"/>
  <c r="G104"/>
  <c r="H104"/>
  <c r="I104"/>
  <c r="J104"/>
  <c r="K104"/>
  <c r="L104"/>
  <c r="M104"/>
  <c r="N104"/>
  <c r="O104"/>
  <c r="P104"/>
  <c r="Q104"/>
  <c r="R104"/>
  <c r="S104"/>
  <c r="T104"/>
  <c r="U104"/>
  <c r="V104"/>
  <c r="B105"/>
  <c r="C105"/>
  <c r="D105"/>
  <c r="E105"/>
  <c r="F105"/>
  <c r="G105"/>
  <c r="H105"/>
  <c r="I105"/>
  <c r="J105"/>
  <c r="K105"/>
  <c r="L105"/>
  <c r="M105"/>
  <c r="N105"/>
  <c r="O105"/>
  <c r="P105"/>
  <c r="Q105"/>
  <c r="R105"/>
  <c r="S105"/>
  <c r="T105"/>
  <c r="U105"/>
  <c r="V105"/>
  <c r="B106"/>
  <c r="C106"/>
  <c r="D106"/>
  <c r="E106"/>
  <c r="F106"/>
  <c r="G106"/>
  <c r="H106"/>
  <c r="I106"/>
  <c r="J106"/>
  <c r="K106"/>
  <c r="L106"/>
  <c r="M106"/>
  <c r="N106"/>
  <c r="O106"/>
  <c r="P106"/>
  <c r="Q106"/>
  <c r="R106"/>
  <c r="S106"/>
  <c r="T106"/>
  <c r="U106"/>
  <c r="V106"/>
  <c r="B107"/>
  <c r="C107"/>
  <c r="D107"/>
  <c r="E107"/>
  <c r="F107"/>
  <c r="G107"/>
  <c r="H107"/>
  <c r="I107"/>
  <c r="J107"/>
  <c r="K107"/>
  <c r="L107"/>
  <c r="M107"/>
  <c r="N107"/>
  <c r="O107"/>
  <c r="P107"/>
  <c r="Q107"/>
  <c r="R107"/>
  <c r="S107"/>
  <c r="T107"/>
  <c r="U107"/>
  <c r="V107"/>
  <c r="B108"/>
  <c r="C108"/>
  <c r="D108"/>
  <c r="E108"/>
  <c r="F108"/>
  <c r="G108"/>
  <c r="H108"/>
  <c r="I108"/>
  <c r="J108"/>
  <c r="K108"/>
  <c r="L108"/>
  <c r="M108"/>
  <c r="N108"/>
  <c r="O108"/>
  <c r="P108"/>
  <c r="Q108"/>
  <c r="R108"/>
  <c r="S108"/>
  <c r="T108"/>
  <c r="U108"/>
  <c r="V108"/>
  <c r="B109"/>
  <c r="C109"/>
  <c r="D109"/>
  <c r="E109"/>
  <c r="F109"/>
  <c r="G109"/>
  <c r="H109"/>
  <c r="I109"/>
  <c r="J109"/>
  <c r="K109"/>
  <c r="L109"/>
  <c r="M109"/>
  <c r="N109"/>
  <c r="O109"/>
  <c r="P109"/>
  <c r="Q109"/>
  <c r="R109"/>
  <c r="S109"/>
  <c r="T109"/>
  <c r="U109"/>
  <c r="V109"/>
  <c r="B110"/>
  <c r="C110"/>
  <c r="D110"/>
  <c r="E110"/>
  <c r="F110"/>
  <c r="G110"/>
  <c r="H110"/>
  <c r="I110"/>
  <c r="J110"/>
  <c r="K110"/>
  <c r="L110"/>
  <c r="M110"/>
  <c r="N110"/>
  <c r="O110"/>
  <c r="P110"/>
  <c r="Q110"/>
  <c r="R110"/>
  <c r="S110"/>
  <c r="T110"/>
  <c r="U110"/>
  <c r="V110"/>
  <c r="B111"/>
  <c r="C111"/>
  <c r="D111"/>
  <c r="E111"/>
  <c r="F111"/>
  <c r="G111"/>
  <c r="H111"/>
  <c r="I111"/>
  <c r="J111"/>
  <c r="K111"/>
  <c r="L111"/>
  <c r="M111"/>
  <c r="N111"/>
  <c r="O111"/>
  <c r="P111"/>
  <c r="Q111"/>
  <c r="R111"/>
  <c r="S111"/>
  <c r="T111"/>
  <c r="U111"/>
  <c r="V111"/>
  <c r="B112"/>
  <c r="C112"/>
  <c r="D112"/>
  <c r="E112"/>
  <c r="F112"/>
  <c r="G112"/>
  <c r="H112"/>
  <c r="I112"/>
  <c r="J112"/>
  <c r="K112"/>
  <c r="L112"/>
  <c r="M112"/>
  <c r="N112"/>
  <c r="O112"/>
  <c r="P112"/>
  <c r="Q112"/>
  <c r="R112"/>
  <c r="S112"/>
  <c r="T112"/>
  <c r="U112"/>
  <c r="V112"/>
  <c r="B113"/>
  <c r="C113"/>
  <c r="D113"/>
  <c r="E113"/>
  <c r="F113"/>
  <c r="G113"/>
  <c r="H113"/>
  <c r="I113"/>
  <c r="J113"/>
  <c r="K113"/>
  <c r="L113"/>
  <c r="M113"/>
  <c r="N113"/>
  <c r="O113"/>
  <c r="P113"/>
  <c r="Q113"/>
  <c r="R113"/>
  <c r="S113"/>
  <c r="T113"/>
  <c r="U113"/>
  <c r="V113"/>
  <c r="B114"/>
  <c r="C114"/>
  <c r="D114"/>
  <c r="E114"/>
  <c r="F114"/>
  <c r="G114"/>
  <c r="H114"/>
  <c r="I114"/>
  <c r="J114"/>
  <c r="K114"/>
  <c r="L114"/>
  <c r="M114"/>
  <c r="N114"/>
  <c r="O114"/>
  <c r="P114"/>
  <c r="Q114"/>
  <c r="R114"/>
  <c r="S114"/>
  <c r="T114"/>
  <c r="U114"/>
  <c r="V114"/>
  <c r="B115"/>
  <c r="C115"/>
  <c r="D115"/>
  <c r="E115"/>
  <c r="F115"/>
  <c r="G115"/>
  <c r="H115"/>
  <c r="I115"/>
  <c r="J115"/>
  <c r="K115"/>
  <c r="L115"/>
  <c r="M115"/>
  <c r="N115"/>
  <c r="O115"/>
  <c r="P115"/>
  <c r="Q115"/>
  <c r="R115"/>
  <c r="S115"/>
  <c r="T115"/>
  <c r="U115"/>
  <c r="V115"/>
  <c r="B116"/>
  <c r="C116"/>
  <c r="D116"/>
  <c r="E116"/>
  <c r="F116"/>
  <c r="G116"/>
  <c r="H116"/>
  <c r="I116"/>
  <c r="J116"/>
  <c r="K116"/>
  <c r="L116"/>
  <c r="M116"/>
  <c r="N116"/>
  <c r="O116"/>
  <c r="P116"/>
  <c r="Q116"/>
  <c r="R116"/>
  <c r="S116"/>
  <c r="T116"/>
  <c r="U116"/>
  <c r="V116"/>
  <c r="B117"/>
  <c r="C117"/>
  <c r="D117"/>
  <c r="E117"/>
  <c r="F117"/>
  <c r="G117"/>
  <c r="H117"/>
  <c r="I117"/>
  <c r="J117"/>
  <c r="K117"/>
  <c r="L117"/>
  <c r="M117"/>
  <c r="N117"/>
  <c r="O117"/>
  <c r="P117"/>
  <c r="Q117"/>
  <c r="R117"/>
  <c r="S117"/>
  <c r="T117"/>
  <c r="U117"/>
  <c r="V117"/>
  <c r="B118"/>
  <c r="C118"/>
  <c r="D118"/>
  <c r="E118"/>
  <c r="F118"/>
  <c r="G118"/>
  <c r="H118"/>
  <c r="I118"/>
  <c r="J118"/>
  <c r="K118"/>
  <c r="L118"/>
  <c r="M118"/>
  <c r="N118"/>
  <c r="O118"/>
  <c r="P118"/>
  <c r="Q118"/>
  <c r="R118"/>
  <c r="S118"/>
  <c r="T118"/>
  <c r="U118"/>
  <c r="V118"/>
  <c r="B119"/>
  <c r="C119"/>
  <c r="D119"/>
  <c r="E119"/>
  <c r="F119"/>
  <c r="G119"/>
  <c r="H119"/>
  <c r="I119"/>
  <c r="J119"/>
  <c r="K119"/>
  <c r="L119"/>
  <c r="M119"/>
  <c r="N119"/>
  <c r="O119"/>
  <c r="P119"/>
  <c r="Q119"/>
  <c r="R119"/>
  <c r="S119"/>
  <c r="T119"/>
  <c r="U119"/>
  <c r="V119"/>
  <c r="B120"/>
  <c r="C120"/>
  <c r="D120"/>
  <c r="E120"/>
  <c r="F120"/>
  <c r="G120"/>
  <c r="H120"/>
  <c r="I120"/>
  <c r="J120"/>
  <c r="K120"/>
  <c r="L120"/>
  <c r="M120"/>
  <c r="N120"/>
  <c r="O120"/>
  <c r="P120"/>
  <c r="Q120"/>
  <c r="R120"/>
  <c r="S120"/>
  <c r="T120"/>
  <c r="U120"/>
  <c r="V120"/>
  <c r="B121"/>
  <c r="C121"/>
  <c r="D121"/>
  <c r="E121"/>
  <c r="F121"/>
  <c r="G121"/>
  <c r="H121"/>
  <c r="I121"/>
  <c r="J121"/>
  <c r="K121"/>
  <c r="L121"/>
  <c r="M121"/>
  <c r="N121"/>
  <c r="O121"/>
  <c r="P121"/>
  <c r="Q121"/>
  <c r="R121"/>
  <c r="S121"/>
  <c r="T121"/>
  <c r="U121"/>
  <c r="V121"/>
  <c r="B122"/>
  <c r="C122"/>
  <c r="D122"/>
  <c r="E122"/>
  <c r="F122"/>
  <c r="G122"/>
  <c r="H122"/>
  <c r="I122"/>
  <c r="J122"/>
  <c r="K122"/>
  <c r="L122"/>
  <c r="M122"/>
  <c r="N122"/>
  <c r="O122"/>
  <c r="P122"/>
  <c r="Q122"/>
  <c r="R122"/>
  <c r="S122"/>
  <c r="T122"/>
  <c r="U122"/>
  <c r="V122"/>
  <c r="B123"/>
  <c r="C123"/>
  <c r="D123"/>
  <c r="E123"/>
  <c r="F123"/>
  <c r="G123"/>
  <c r="H123"/>
  <c r="I123"/>
  <c r="J123"/>
  <c r="K123"/>
  <c r="L123"/>
  <c r="M123"/>
  <c r="N123"/>
  <c r="O123"/>
  <c r="P123"/>
  <c r="Q123"/>
  <c r="R123"/>
  <c r="S123"/>
  <c r="T123"/>
  <c r="U123"/>
  <c r="V123"/>
  <c r="B124"/>
  <c r="C124"/>
  <c r="D124"/>
  <c r="E124"/>
  <c r="F124"/>
  <c r="G124"/>
  <c r="H124"/>
  <c r="I124"/>
  <c r="J124"/>
  <c r="K124"/>
  <c r="L124"/>
  <c r="M124"/>
  <c r="N124"/>
  <c r="O124"/>
  <c r="P124"/>
  <c r="Q124"/>
  <c r="R124"/>
  <c r="S124"/>
  <c r="T124"/>
  <c r="U124"/>
  <c r="V124"/>
  <c r="B125"/>
  <c r="C125"/>
  <c r="D125"/>
  <c r="E125"/>
  <c r="F125"/>
  <c r="G125"/>
  <c r="H125"/>
  <c r="I125"/>
  <c r="J125"/>
  <c r="K125"/>
  <c r="L125"/>
  <c r="M125"/>
  <c r="N125"/>
  <c r="O125"/>
  <c r="P125"/>
  <c r="Q125"/>
  <c r="R125"/>
  <c r="S125"/>
  <c r="T125"/>
  <c r="U125"/>
  <c r="V125"/>
  <c r="B126"/>
  <c r="C126"/>
  <c r="D126"/>
  <c r="E126"/>
  <c r="F126"/>
  <c r="G126"/>
  <c r="H126"/>
  <c r="I126"/>
  <c r="J126"/>
  <c r="K126"/>
  <c r="L126"/>
  <c r="M126"/>
  <c r="N126"/>
  <c r="O126"/>
  <c r="P126"/>
  <c r="Q126"/>
  <c r="R126"/>
  <c r="S126"/>
  <c r="T126"/>
  <c r="U126"/>
  <c r="V126"/>
  <c r="B127"/>
  <c r="C127"/>
  <c r="D127"/>
  <c r="E127"/>
  <c r="F127"/>
  <c r="G127"/>
  <c r="H127"/>
  <c r="I127"/>
  <c r="J127"/>
  <c r="K127"/>
  <c r="L127"/>
  <c r="M127"/>
  <c r="N127"/>
  <c r="O127"/>
  <c r="P127"/>
  <c r="Q127"/>
  <c r="R127"/>
  <c r="S127"/>
  <c r="T127"/>
  <c r="U127"/>
  <c r="V127"/>
  <c r="B128"/>
  <c r="C128"/>
  <c r="D128"/>
  <c r="E128"/>
  <c r="F128"/>
  <c r="G128"/>
  <c r="H128"/>
  <c r="I128"/>
  <c r="J128"/>
  <c r="K128"/>
  <c r="L128"/>
  <c r="M128"/>
  <c r="N128"/>
  <c r="O128"/>
  <c r="P128"/>
  <c r="Q128"/>
  <c r="R128"/>
  <c r="S128"/>
  <c r="T128"/>
  <c r="U128"/>
  <c r="V128"/>
  <c r="B129"/>
  <c r="C129"/>
  <c r="D129"/>
  <c r="E129"/>
  <c r="F129"/>
  <c r="G129"/>
  <c r="H129"/>
  <c r="I129"/>
  <c r="J129"/>
  <c r="K129"/>
  <c r="L129"/>
  <c r="M129"/>
  <c r="N129"/>
  <c r="O129"/>
  <c r="P129"/>
  <c r="Q129"/>
  <c r="R129"/>
  <c r="S129"/>
  <c r="T129"/>
  <c r="U129"/>
  <c r="V129"/>
  <c r="B130"/>
  <c r="C130"/>
  <c r="D130"/>
  <c r="E130"/>
  <c r="F130"/>
  <c r="G130"/>
  <c r="H130"/>
  <c r="I130"/>
  <c r="J130"/>
  <c r="K130"/>
  <c r="L130"/>
  <c r="M130"/>
  <c r="N130"/>
  <c r="O130"/>
  <c r="P130"/>
  <c r="Q130"/>
  <c r="R130"/>
  <c r="S130"/>
  <c r="T130"/>
  <c r="U130"/>
  <c r="V130"/>
  <c r="B131"/>
  <c r="C131"/>
  <c r="D131"/>
  <c r="E131"/>
  <c r="F131"/>
  <c r="G131"/>
  <c r="H131"/>
  <c r="I131"/>
  <c r="J131"/>
  <c r="K131"/>
  <c r="L131"/>
  <c r="M131"/>
  <c r="N131"/>
  <c r="O131"/>
  <c r="P131"/>
  <c r="Q131"/>
  <c r="R131"/>
  <c r="S131"/>
  <c r="T131"/>
  <c r="U131"/>
  <c r="V131"/>
  <c r="B132"/>
  <c r="C132"/>
  <c r="D132"/>
  <c r="E132"/>
  <c r="F132"/>
  <c r="G132"/>
  <c r="H132"/>
  <c r="I132"/>
  <c r="J132"/>
  <c r="K132"/>
  <c r="L132"/>
  <c r="M132"/>
  <c r="N132"/>
  <c r="O132"/>
  <c r="P132"/>
  <c r="Q132"/>
  <c r="R132"/>
  <c r="S132"/>
  <c r="T132"/>
  <c r="U132"/>
  <c r="V132"/>
  <c r="B133"/>
  <c r="C133"/>
  <c r="D133"/>
  <c r="E133"/>
  <c r="F133"/>
  <c r="G133"/>
  <c r="H133"/>
  <c r="I133"/>
  <c r="J133"/>
  <c r="K133"/>
  <c r="L133"/>
  <c r="M133"/>
  <c r="N133"/>
  <c r="O133"/>
  <c r="P133"/>
  <c r="Q133"/>
  <c r="R133"/>
  <c r="S133"/>
  <c r="T133"/>
  <c r="U133"/>
  <c r="V133"/>
  <c r="B134"/>
  <c r="C134"/>
  <c r="D134"/>
  <c r="E134"/>
  <c r="F134"/>
  <c r="G134"/>
  <c r="H134"/>
  <c r="I134"/>
  <c r="J134"/>
  <c r="K134"/>
  <c r="L134"/>
  <c r="M134"/>
  <c r="N134"/>
  <c r="O134"/>
  <c r="P134"/>
  <c r="Q134"/>
  <c r="R134"/>
  <c r="S134"/>
  <c r="T134"/>
  <c r="U134"/>
  <c r="V134"/>
  <c r="B135"/>
  <c r="C135"/>
  <c r="D135"/>
  <c r="E135"/>
  <c r="F135"/>
  <c r="G135"/>
  <c r="H135"/>
  <c r="I135"/>
  <c r="J135"/>
  <c r="K135"/>
  <c r="L135"/>
  <c r="M135"/>
  <c r="N135"/>
  <c r="O135"/>
  <c r="P135"/>
  <c r="Q135"/>
  <c r="R135"/>
  <c r="S135"/>
  <c r="T135"/>
  <c r="U135"/>
  <c r="V135"/>
  <c r="B136"/>
  <c r="C136"/>
  <c r="D136"/>
  <c r="E136"/>
  <c r="F136"/>
  <c r="G136"/>
  <c r="H136"/>
  <c r="I136"/>
  <c r="J136"/>
  <c r="K136"/>
  <c r="L136"/>
  <c r="M136"/>
  <c r="N136"/>
  <c r="O136"/>
  <c r="P136"/>
  <c r="Q136"/>
  <c r="R136"/>
  <c r="S136"/>
  <c r="T136"/>
  <c r="U136"/>
  <c r="V136"/>
  <c r="B137"/>
  <c r="C137"/>
  <c r="D137"/>
  <c r="E137"/>
  <c r="F137"/>
  <c r="G137"/>
  <c r="H137"/>
  <c r="I137"/>
  <c r="J137"/>
  <c r="K137"/>
  <c r="L137"/>
  <c r="M137"/>
  <c r="N137"/>
  <c r="O137"/>
  <c r="P137"/>
  <c r="Q137"/>
  <c r="R137"/>
  <c r="S137"/>
  <c r="T137"/>
  <c r="U137"/>
  <c r="V137"/>
  <c r="B138"/>
  <c r="C138"/>
  <c r="D138"/>
  <c r="E138"/>
  <c r="F138"/>
  <c r="G138"/>
  <c r="H138"/>
  <c r="I138"/>
  <c r="J138"/>
  <c r="K138"/>
  <c r="L138"/>
  <c r="M138"/>
  <c r="N138"/>
  <c r="O138"/>
  <c r="P138"/>
  <c r="Q138"/>
  <c r="R138"/>
  <c r="S138"/>
  <c r="T138"/>
  <c r="U138"/>
  <c r="V138"/>
  <c r="B139"/>
  <c r="C139"/>
  <c r="D139"/>
  <c r="E139"/>
  <c r="F139"/>
  <c r="G139"/>
  <c r="H139"/>
  <c r="I139"/>
  <c r="J139"/>
  <c r="K139"/>
  <c r="L139"/>
  <c r="M139"/>
  <c r="N139"/>
  <c r="O139"/>
  <c r="P139"/>
  <c r="Q139"/>
  <c r="R139"/>
  <c r="S139"/>
  <c r="T139"/>
  <c r="U139"/>
  <c r="V139"/>
  <c r="B140"/>
  <c r="C140"/>
  <c r="D140"/>
  <c r="E140"/>
  <c r="F140"/>
  <c r="G140"/>
  <c r="H140"/>
  <c r="I140"/>
  <c r="J140"/>
  <c r="K140"/>
  <c r="L140"/>
  <c r="M140"/>
  <c r="N140"/>
  <c r="O140"/>
  <c r="P140"/>
  <c r="Q140"/>
  <c r="R140"/>
  <c r="S140"/>
  <c r="T140"/>
  <c r="U140"/>
  <c r="V140"/>
  <c r="B141"/>
  <c r="C141"/>
  <c r="D141"/>
  <c r="E141"/>
  <c r="F141"/>
  <c r="G141"/>
  <c r="H141"/>
  <c r="I141"/>
  <c r="J141"/>
  <c r="K141"/>
  <c r="L141"/>
  <c r="M141"/>
  <c r="N141"/>
  <c r="O141"/>
  <c r="P141"/>
  <c r="Q141"/>
  <c r="R141"/>
  <c r="S141"/>
  <c r="T141"/>
  <c r="U141"/>
  <c r="V141"/>
  <c r="B142"/>
  <c r="C142"/>
  <c r="D142"/>
  <c r="E142"/>
  <c r="F142"/>
  <c r="G142"/>
  <c r="H142"/>
  <c r="I142"/>
  <c r="J142"/>
  <c r="K142"/>
  <c r="L142"/>
  <c r="M142"/>
  <c r="N142"/>
  <c r="O142"/>
  <c r="P142"/>
  <c r="Q142"/>
  <c r="R142"/>
  <c r="S142"/>
  <c r="T142"/>
  <c r="U142"/>
  <c r="V142"/>
  <c r="B143"/>
  <c r="C143"/>
  <c r="D143"/>
  <c r="E143"/>
  <c r="F143"/>
  <c r="G143"/>
  <c r="H143"/>
  <c r="I143"/>
  <c r="J143"/>
  <c r="K143"/>
  <c r="L143"/>
  <c r="M143"/>
  <c r="N143"/>
  <c r="O143"/>
  <c r="P143"/>
  <c r="Q143"/>
  <c r="R143"/>
  <c r="S143"/>
  <c r="T143"/>
  <c r="U143"/>
  <c r="V143"/>
  <c r="B144"/>
  <c r="C144"/>
  <c r="D144"/>
  <c r="E144"/>
  <c r="F144"/>
  <c r="G144"/>
  <c r="H144"/>
  <c r="I144"/>
  <c r="J144"/>
  <c r="K144"/>
  <c r="L144"/>
  <c r="M144"/>
  <c r="N144"/>
  <c r="O144"/>
  <c r="P144"/>
  <c r="Q144"/>
  <c r="R144"/>
  <c r="S144"/>
  <c r="T144"/>
  <c r="U144"/>
  <c r="V144"/>
  <c r="B145"/>
  <c r="C145"/>
  <c r="D145"/>
  <c r="E145"/>
  <c r="F145"/>
  <c r="G145"/>
  <c r="H145"/>
  <c r="I145"/>
  <c r="J145"/>
  <c r="K145"/>
  <c r="L145"/>
  <c r="M145"/>
  <c r="N145"/>
  <c r="O145"/>
  <c r="P145"/>
  <c r="Q145"/>
  <c r="R145"/>
  <c r="S145"/>
  <c r="T145"/>
  <c r="U145"/>
  <c r="V145"/>
  <c r="B146"/>
  <c r="C146"/>
  <c r="D146"/>
  <c r="E146"/>
  <c r="F146"/>
  <c r="G146"/>
  <c r="H146"/>
  <c r="I146"/>
  <c r="J146"/>
  <c r="K146"/>
  <c r="L146"/>
  <c r="M146"/>
  <c r="N146"/>
  <c r="O146"/>
  <c r="P146"/>
  <c r="Q146"/>
  <c r="R146"/>
  <c r="S146"/>
  <c r="T146"/>
  <c r="U146"/>
  <c r="V146"/>
  <c r="B147"/>
  <c r="C147"/>
  <c r="D147"/>
  <c r="E147"/>
  <c r="F147"/>
  <c r="G147"/>
  <c r="H147"/>
  <c r="I147"/>
  <c r="J147"/>
  <c r="K147"/>
  <c r="L147"/>
  <c r="M147"/>
  <c r="N147"/>
  <c r="O147"/>
  <c r="P147"/>
  <c r="Q147"/>
  <c r="R147"/>
  <c r="S147"/>
  <c r="T147"/>
  <c r="U147"/>
  <c r="V147"/>
  <c r="B148"/>
  <c r="C148"/>
  <c r="D148"/>
  <c r="E148"/>
  <c r="F148"/>
  <c r="G148"/>
  <c r="H148"/>
  <c r="I148"/>
  <c r="J148"/>
  <c r="K148"/>
  <c r="L148"/>
  <c r="M148"/>
  <c r="N148"/>
  <c r="O148"/>
  <c r="P148"/>
  <c r="Q148"/>
  <c r="R148"/>
  <c r="S148"/>
  <c r="T148"/>
  <c r="U148"/>
  <c r="V148"/>
  <c r="B149"/>
  <c r="C149"/>
  <c r="D149"/>
  <c r="E149"/>
  <c r="F149"/>
  <c r="G149"/>
  <c r="H149"/>
  <c r="I149"/>
  <c r="J149"/>
  <c r="K149"/>
  <c r="L149"/>
  <c r="M149"/>
  <c r="N149"/>
  <c r="O149"/>
  <c r="P149"/>
  <c r="Q149"/>
  <c r="R149"/>
  <c r="S149"/>
  <c r="T149"/>
  <c r="U149"/>
  <c r="V149"/>
  <c r="B150"/>
  <c r="C150"/>
  <c r="D150"/>
  <c r="E150"/>
  <c r="F150"/>
  <c r="G150"/>
  <c r="H150"/>
  <c r="I150"/>
  <c r="J150"/>
  <c r="K150"/>
  <c r="L150"/>
  <c r="M150"/>
  <c r="N150"/>
  <c r="O150"/>
  <c r="P150"/>
  <c r="Q150"/>
  <c r="R150"/>
  <c r="S150"/>
  <c r="T150"/>
  <c r="U150"/>
  <c r="V150"/>
  <c r="B151"/>
  <c r="C151"/>
  <c r="D151"/>
  <c r="E151"/>
  <c r="F151"/>
  <c r="G151"/>
  <c r="H151"/>
  <c r="I151"/>
  <c r="J151"/>
  <c r="K151"/>
  <c r="L151"/>
  <c r="M151"/>
  <c r="N151"/>
  <c r="O151"/>
  <c r="P151"/>
  <c r="Q151"/>
  <c r="R151"/>
  <c r="S151"/>
  <c r="T151"/>
  <c r="U151"/>
  <c r="V151"/>
  <c r="B152"/>
  <c r="C152"/>
  <c r="D152"/>
  <c r="E152"/>
  <c r="F152"/>
  <c r="G152"/>
  <c r="H152"/>
  <c r="I152"/>
  <c r="J152"/>
  <c r="K152"/>
  <c r="L152"/>
  <c r="M152"/>
  <c r="N152"/>
  <c r="O152"/>
  <c r="P152"/>
  <c r="Q152"/>
  <c r="R152"/>
  <c r="S152"/>
  <c r="T152"/>
  <c r="U152"/>
  <c r="V152"/>
  <c r="B153"/>
  <c r="C153"/>
  <c r="D153"/>
  <c r="E153"/>
  <c r="F153"/>
  <c r="G153"/>
  <c r="H153"/>
  <c r="I153"/>
  <c r="J153"/>
  <c r="K153"/>
  <c r="L153"/>
  <c r="M153"/>
  <c r="N153"/>
  <c r="O153"/>
  <c r="P153"/>
  <c r="Q153"/>
  <c r="R153"/>
  <c r="S153"/>
  <c r="T153"/>
  <c r="U153"/>
  <c r="V153"/>
  <c r="B154"/>
  <c r="C154"/>
  <c r="D154"/>
  <c r="E154"/>
  <c r="F154"/>
  <c r="G154"/>
  <c r="H154"/>
  <c r="I154"/>
  <c r="J154"/>
  <c r="K154"/>
  <c r="L154"/>
  <c r="M154"/>
  <c r="N154"/>
  <c r="O154"/>
  <c r="P154"/>
  <c r="Q154"/>
  <c r="R154"/>
  <c r="S154"/>
  <c r="T154"/>
  <c r="U154"/>
  <c r="V154"/>
  <c r="B155"/>
  <c r="C155"/>
  <c r="D155"/>
  <c r="E155"/>
  <c r="F155"/>
  <c r="G155"/>
  <c r="H155"/>
  <c r="I155"/>
  <c r="J155"/>
  <c r="K155"/>
  <c r="L155"/>
  <c r="M155"/>
  <c r="N155"/>
  <c r="O155"/>
  <c r="P155"/>
  <c r="Q155"/>
  <c r="R155"/>
  <c r="S155"/>
  <c r="T155"/>
  <c r="U155"/>
  <c r="V155"/>
  <c r="B156"/>
  <c r="C156"/>
  <c r="D156"/>
  <c r="E156"/>
  <c r="F156"/>
  <c r="G156"/>
  <c r="H156"/>
  <c r="I156"/>
  <c r="J156"/>
  <c r="K156"/>
  <c r="L156"/>
  <c r="M156"/>
  <c r="N156"/>
  <c r="O156"/>
  <c r="P156"/>
  <c r="Q156"/>
  <c r="R156"/>
  <c r="S156"/>
  <c r="T156"/>
  <c r="U156"/>
  <c r="V156"/>
  <c r="B157"/>
  <c r="C157"/>
  <c r="D157"/>
  <c r="E157"/>
  <c r="F157"/>
  <c r="G157"/>
  <c r="H157"/>
  <c r="I157"/>
  <c r="J157"/>
  <c r="K157"/>
  <c r="L157"/>
  <c r="M157"/>
  <c r="N157"/>
  <c r="O157"/>
  <c r="P157"/>
  <c r="Q157"/>
  <c r="R157"/>
  <c r="S157"/>
  <c r="T157"/>
  <c r="U157"/>
  <c r="V157"/>
  <c r="B158"/>
  <c r="C158"/>
  <c r="D158"/>
  <c r="E158"/>
  <c r="F158"/>
  <c r="G158"/>
  <c r="H158"/>
  <c r="I158"/>
  <c r="J158"/>
  <c r="K158"/>
  <c r="L158"/>
  <c r="M158"/>
  <c r="N158"/>
  <c r="O158"/>
  <c r="P158"/>
  <c r="Q158"/>
  <c r="R158"/>
  <c r="S158"/>
  <c r="T158"/>
  <c r="U158"/>
  <c r="V158"/>
  <c r="B159"/>
  <c r="C159"/>
  <c r="D159"/>
  <c r="E159"/>
  <c r="F159"/>
  <c r="G159"/>
  <c r="H159"/>
  <c r="I159"/>
  <c r="J159"/>
  <c r="K159"/>
  <c r="L159"/>
  <c r="M159"/>
  <c r="N159"/>
  <c r="O159"/>
  <c r="P159"/>
  <c r="Q159"/>
  <c r="R159"/>
  <c r="S159"/>
  <c r="T159"/>
  <c r="U159"/>
  <c r="V159"/>
  <c r="B160"/>
  <c r="C160"/>
  <c r="D160"/>
  <c r="E160"/>
  <c r="F160"/>
  <c r="G160"/>
  <c r="H160"/>
  <c r="I160"/>
  <c r="J160"/>
  <c r="K160"/>
  <c r="L160"/>
  <c r="M160"/>
  <c r="N160"/>
  <c r="O160"/>
  <c r="P160"/>
  <c r="Q160"/>
  <c r="R160"/>
  <c r="S160"/>
  <c r="T160"/>
  <c r="U160"/>
  <c r="V160"/>
  <c r="B161"/>
  <c r="C161"/>
  <c r="D161"/>
  <c r="E161"/>
  <c r="F161"/>
  <c r="G161"/>
  <c r="H161"/>
  <c r="I161"/>
  <c r="J161"/>
  <c r="K161"/>
  <c r="L161"/>
  <c r="M161"/>
  <c r="N161"/>
  <c r="O161"/>
  <c r="P161"/>
  <c r="Q161"/>
  <c r="R161"/>
  <c r="S161"/>
  <c r="T161"/>
  <c r="U161"/>
  <c r="V161"/>
  <c r="B162"/>
  <c r="C162"/>
  <c r="D162"/>
  <c r="E162"/>
  <c r="F162"/>
  <c r="G162"/>
  <c r="H162"/>
  <c r="I162"/>
  <c r="J162"/>
  <c r="K162"/>
  <c r="L162"/>
  <c r="M162"/>
  <c r="N162"/>
  <c r="O162"/>
  <c r="P162"/>
  <c r="Q162"/>
  <c r="R162"/>
  <c r="S162"/>
  <c r="T162"/>
  <c r="U162"/>
  <c r="V162"/>
  <c r="B163"/>
  <c r="C163"/>
  <c r="D163"/>
  <c r="E163"/>
  <c r="F163"/>
  <c r="G163"/>
  <c r="H163"/>
  <c r="I163"/>
  <c r="J163"/>
  <c r="K163"/>
  <c r="L163"/>
  <c r="M163"/>
  <c r="N163"/>
  <c r="O163"/>
  <c r="P163"/>
  <c r="Q163"/>
  <c r="R163"/>
  <c r="S163"/>
  <c r="T163"/>
  <c r="U163"/>
  <c r="V163"/>
  <c r="B164"/>
  <c r="C164"/>
  <c r="D164"/>
  <c r="E164"/>
  <c r="F164"/>
  <c r="G164"/>
  <c r="H164"/>
  <c r="I164"/>
  <c r="J164"/>
  <c r="K164"/>
  <c r="L164"/>
  <c r="M164"/>
  <c r="N164"/>
  <c r="O164"/>
  <c r="P164"/>
  <c r="Q164"/>
  <c r="R164"/>
  <c r="S164"/>
  <c r="T164"/>
  <c r="U164"/>
  <c r="V164"/>
  <c r="B165"/>
  <c r="C165"/>
  <c r="D165"/>
  <c r="E165"/>
  <c r="F165"/>
  <c r="G165"/>
  <c r="H165"/>
  <c r="I165"/>
  <c r="J165"/>
  <c r="K165"/>
  <c r="L165"/>
  <c r="M165"/>
  <c r="N165"/>
  <c r="O165"/>
  <c r="P165"/>
  <c r="Q165"/>
  <c r="R165"/>
  <c r="S165"/>
  <c r="T165"/>
  <c r="U165"/>
  <c r="V165"/>
  <c r="B166"/>
  <c r="C166"/>
  <c r="D166"/>
  <c r="E166"/>
  <c r="F166"/>
  <c r="G166"/>
  <c r="H166"/>
  <c r="I166"/>
  <c r="J166"/>
  <c r="K166"/>
  <c r="L166"/>
  <c r="M166"/>
  <c r="N166"/>
  <c r="O166"/>
  <c r="P166"/>
  <c r="Q166"/>
  <c r="R166"/>
  <c r="S166"/>
  <c r="T166"/>
  <c r="U166"/>
  <c r="V166"/>
  <c r="B167"/>
  <c r="C167"/>
  <c r="D167"/>
  <c r="E167"/>
  <c r="F167"/>
  <c r="G167"/>
  <c r="H167"/>
  <c r="I167"/>
  <c r="J167"/>
  <c r="K167"/>
  <c r="L167"/>
  <c r="M167"/>
  <c r="N167"/>
  <c r="O167"/>
  <c r="P167"/>
  <c r="Q167"/>
  <c r="R167"/>
  <c r="S167"/>
  <c r="T167"/>
  <c r="U167"/>
  <c r="V167"/>
  <c r="B168"/>
  <c r="C168"/>
  <c r="D168"/>
  <c r="E168"/>
  <c r="F168"/>
  <c r="G168"/>
  <c r="H168"/>
  <c r="I168"/>
  <c r="J168"/>
  <c r="K168"/>
  <c r="L168"/>
  <c r="M168"/>
  <c r="N168"/>
  <c r="O168"/>
  <c r="P168"/>
  <c r="Q168"/>
  <c r="R168"/>
  <c r="S168"/>
  <c r="T168"/>
  <c r="U168"/>
  <c r="V168"/>
  <c r="B169"/>
  <c r="C169"/>
  <c r="D169"/>
  <c r="E169"/>
  <c r="F169"/>
  <c r="G169"/>
  <c r="H169"/>
  <c r="I169"/>
  <c r="J169"/>
  <c r="K169"/>
  <c r="L169"/>
  <c r="M169"/>
  <c r="N169"/>
  <c r="O169"/>
  <c r="P169"/>
  <c r="Q169"/>
  <c r="R169"/>
  <c r="S169"/>
  <c r="T169"/>
  <c r="U169"/>
  <c r="V169"/>
  <c r="B170"/>
  <c r="C170"/>
  <c r="D170"/>
  <c r="E170"/>
  <c r="F170"/>
  <c r="G170"/>
  <c r="H170"/>
  <c r="I170"/>
  <c r="J170"/>
  <c r="K170"/>
  <c r="L170"/>
  <c r="M170"/>
  <c r="N170"/>
  <c r="O170"/>
  <c r="P170"/>
  <c r="Q170"/>
  <c r="R170"/>
  <c r="S170"/>
  <c r="T170"/>
  <c r="U170"/>
  <c r="V170"/>
  <c r="B171"/>
  <c r="C171"/>
  <c r="D171"/>
  <c r="E171"/>
  <c r="F171"/>
  <c r="G171"/>
  <c r="H171"/>
  <c r="I171"/>
  <c r="J171"/>
  <c r="K171"/>
  <c r="L171"/>
  <c r="M171"/>
  <c r="N171"/>
  <c r="O171"/>
  <c r="P171"/>
  <c r="Q171"/>
  <c r="R171"/>
  <c r="S171"/>
  <c r="T171"/>
  <c r="U171"/>
  <c r="V171"/>
  <c r="B172"/>
  <c r="C172"/>
  <c r="D172"/>
  <c r="E172"/>
  <c r="F172"/>
  <c r="G172"/>
  <c r="H172"/>
  <c r="I172"/>
  <c r="J172"/>
  <c r="K172"/>
  <c r="L172"/>
  <c r="M172"/>
  <c r="N172"/>
  <c r="O172"/>
  <c r="P172"/>
  <c r="Q172"/>
  <c r="R172"/>
  <c r="S172"/>
  <c r="T172"/>
  <c r="U172"/>
  <c r="V172"/>
  <c r="B173"/>
  <c r="C173"/>
  <c r="D173"/>
  <c r="E173"/>
  <c r="F173"/>
  <c r="G173"/>
  <c r="H173"/>
  <c r="I173"/>
  <c r="J173"/>
  <c r="K173"/>
  <c r="L173"/>
  <c r="M173"/>
  <c r="N173"/>
  <c r="O173"/>
  <c r="P173"/>
  <c r="Q173"/>
  <c r="R173"/>
  <c r="S173"/>
  <c r="T173"/>
  <c r="U173"/>
  <c r="V173"/>
  <c r="B174"/>
  <c r="C174"/>
  <c r="D174"/>
  <c r="E174"/>
  <c r="F174"/>
  <c r="G174"/>
  <c r="H174"/>
  <c r="I174"/>
  <c r="J174"/>
  <c r="K174"/>
  <c r="L174"/>
  <c r="M174"/>
  <c r="N174"/>
  <c r="O174"/>
  <c r="P174"/>
  <c r="Q174"/>
  <c r="R174"/>
  <c r="S174"/>
  <c r="T174"/>
  <c r="U174"/>
  <c r="V174"/>
  <c r="B175"/>
  <c r="C175"/>
  <c r="D175"/>
  <c r="E175"/>
  <c r="F175"/>
  <c r="G175"/>
  <c r="H175"/>
  <c r="I175"/>
  <c r="J175"/>
  <c r="K175"/>
  <c r="L175"/>
  <c r="M175"/>
  <c r="N175"/>
  <c r="O175"/>
  <c r="P175"/>
  <c r="Q175"/>
  <c r="R175"/>
  <c r="S175"/>
  <c r="T175"/>
  <c r="U175"/>
  <c r="V175"/>
  <c r="B176"/>
  <c r="C176"/>
  <c r="D176"/>
  <c r="E176"/>
  <c r="F176"/>
  <c r="G176"/>
  <c r="H176"/>
  <c r="I176"/>
  <c r="J176"/>
  <c r="K176"/>
  <c r="L176"/>
  <c r="M176"/>
  <c r="N176"/>
  <c r="O176"/>
  <c r="P176"/>
  <c r="Q176"/>
  <c r="R176"/>
  <c r="S176"/>
  <c r="T176"/>
  <c r="U176"/>
  <c r="V176"/>
  <c r="B177"/>
  <c r="C177"/>
  <c r="D177"/>
  <c r="E177"/>
  <c r="F177"/>
  <c r="G177"/>
  <c r="H177"/>
  <c r="I177"/>
  <c r="J177"/>
  <c r="K177"/>
  <c r="L177"/>
  <c r="M177"/>
  <c r="N177"/>
  <c r="O177"/>
  <c r="P177"/>
  <c r="Q177"/>
  <c r="R177"/>
  <c r="S177"/>
  <c r="T177"/>
  <c r="U177"/>
  <c r="V177"/>
  <c r="B178"/>
  <c r="C178"/>
  <c r="D178"/>
  <c r="E178"/>
  <c r="F178"/>
  <c r="G178"/>
  <c r="H178"/>
  <c r="I178"/>
  <c r="J178"/>
  <c r="K178"/>
  <c r="L178"/>
  <c r="M178"/>
  <c r="N178"/>
  <c r="O178"/>
  <c r="P178"/>
  <c r="Q178"/>
  <c r="R178"/>
  <c r="S178"/>
  <c r="T178"/>
  <c r="U178"/>
  <c r="V178"/>
  <c r="B179"/>
  <c r="C179"/>
  <c r="D179"/>
  <c r="E179"/>
  <c r="F179"/>
  <c r="G179"/>
  <c r="H179"/>
  <c r="I179"/>
  <c r="J179"/>
  <c r="K179"/>
  <c r="L179"/>
  <c r="M179"/>
  <c r="N179"/>
  <c r="O179"/>
  <c r="P179"/>
  <c r="Q179"/>
  <c r="R179"/>
  <c r="S179"/>
  <c r="T179"/>
  <c r="U179"/>
  <c r="V179"/>
  <c r="B180"/>
  <c r="C180"/>
  <c r="D180"/>
  <c r="E180"/>
  <c r="F180"/>
  <c r="G180"/>
  <c r="H180"/>
  <c r="I180"/>
  <c r="J180"/>
  <c r="K180"/>
  <c r="L180"/>
  <c r="M180"/>
  <c r="N180"/>
  <c r="O180"/>
  <c r="P180"/>
  <c r="Q180"/>
  <c r="R180"/>
  <c r="S180"/>
  <c r="T180"/>
  <c r="U180"/>
  <c r="V180"/>
  <c r="B181"/>
  <c r="C181"/>
  <c r="D181"/>
  <c r="E181"/>
  <c r="F181"/>
  <c r="G181"/>
  <c r="H181"/>
  <c r="I181"/>
  <c r="J181"/>
  <c r="K181"/>
  <c r="L181"/>
  <c r="M181"/>
  <c r="N181"/>
  <c r="O181"/>
  <c r="P181"/>
  <c r="Q181"/>
  <c r="R181"/>
  <c r="S181"/>
  <c r="T181"/>
  <c r="U181"/>
  <c r="V181"/>
  <c r="B182"/>
  <c r="C182"/>
  <c r="D182"/>
  <c r="E182"/>
  <c r="F182"/>
  <c r="G182"/>
  <c r="H182"/>
  <c r="I182"/>
  <c r="J182"/>
  <c r="K182"/>
  <c r="L182"/>
  <c r="M182"/>
  <c r="N182"/>
  <c r="O182"/>
  <c r="P182"/>
  <c r="Q182"/>
  <c r="R182"/>
  <c r="S182"/>
  <c r="T182"/>
  <c r="U182"/>
  <c r="V182"/>
  <c r="B183"/>
  <c r="C183"/>
  <c r="D183"/>
  <c r="E183"/>
  <c r="F183"/>
  <c r="G183"/>
  <c r="H183"/>
  <c r="I183"/>
  <c r="J183"/>
  <c r="K183"/>
  <c r="L183"/>
  <c r="M183"/>
  <c r="N183"/>
  <c r="O183"/>
  <c r="P183"/>
  <c r="Q183"/>
  <c r="R183"/>
  <c r="S183"/>
  <c r="T183"/>
  <c r="U183"/>
  <c r="V183"/>
  <c r="B184"/>
  <c r="C184"/>
  <c r="D184"/>
  <c r="E184"/>
  <c r="F184"/>
  <c r="G184"/>
  <c r="H184"/>
  <c r="I184"/>
  <c r="J184"/>
  <c r="K184"/>
  <c r="L184"/>
  <c r="M184"/>
  <c r="N184"/>
  <c r="O184"/>
  <c r="P184"/>
  <c r="Q184"/>
  <c r="R184"/>
  <c r="S184"/>
  <c r="T184"/>
  <c r="U184"/>
  <c r="V184"/>
  <c r="B185"/>
  <c r="C185"/>
  <c r="D185"/>
  <c r="E185"/>
  <c r="F185"/>
  <c r="G185"/>
  <c r="H185"/>
  <c r="I185"/>
  <c r="J185"/>
  <c r="K185"/>
  <c r="L185"/>
  <c r="M185"/>
  <c r="N185"/>
  <c r="O185"/>
  <c r="P185"/>
  <c r="Q185"/>
  <c r="R185"/>
  <c r="S185"/>
  <c r="T185"/>
  <c r="U185"/>
  <c r="V185"/>
  <c r="B186"/>
  <c r="C186"/>
  <c r="D186"/>
  <c r="E186"/>
  <c r="F186"/>
  <c r="G186"/>
  <c r="H186"/>
  <c r="I186"/>
  <c r="J186"/>
  <c r="K186"/>
  <c r="L186"/>
  <c r="M186"/>
  <c r="N186"/>
  <c r="O186"/>
  <c r="P186"/>
  <c r="Q186"/>
  <c r="R186"/>
  <c r="S186"/>
  <c r="T186"/>
  <c r="U186"/>
  <c r="V186"/>
  <c r="B187"/>
  <c r="C187"/>
  <c r="D187"/>
  <c r="E187"/>
  <c r="F187"/>
  <c r="G187"/>
  <c r="H187"/>
  <c r="I187"/>
  <c r="J187"/>
  <c r="K187"/>
  <c r="L187"/>
  <c r="M187"/>
  <c r="N187"/>
  <c r="O187"/>
  <c r="P187"/>
  <c r="Q187"/>
  <c r="R187"/>
  <c r="S187"/>
  <c r="T187"/>
  <c r="U187"/>
  <c r="V187"/>
  <c r="B188"/>
  <c r="C188"/>
  <c r="D188"/>
  <c r="E188"/>
  <c r="F188"/>
  <c r="G188"/>
  <c r="H188"/>
  <c r="I188"/>
  <c r="J188"/>
  <c r="K188"/>
  <c r="L188"/>
  <c r="M188"/>
  <c r="N188"/>
  <c r="O188"/>
  <c r="P188"/>
  <c r="Q188"/>
  <c r="R188"/>
  <c r="S188"/>
  <c r="T188"/>
  <c r="U188"/>
  <c r="V188"/>
  <c r="B189"/>
  <c r="C189"/>
  <c r="D189"/>
  <c r="E189"/>
  <c r="F189"/>
  <c r="G189"/>
  <c r="H189"/>
  <c r="I189"/>
  <c r="J189"/>
  <c r="K189"/>
  <c r="L189"/>
  <c r="M189"/>
  <c r="N189"/>
  <c r="O189"/>
  <c r="P189"/>
  <c r="Q189"/>
  <c r="R189"/>
  <c r="S189"/>
  <c r="T189"/>
  <c r="U189"/>
  <c r="V189"/>
  <c r="B190"/>
  <c r="C190"/>
  <c r="D190"/>
  <c r="E190"/>
  <c r="F190"/>
  <c r="G190"/>
  <c r="H190"/>
  <c r="I190"/>
  <c r="J190"/>
  <c r="K190"/>
  <c r="L190"/>
  <c r="M190"/>
  <c r="N190"/>
  <c r="O190"/>
  <c r="P190"/>
  <c r="Q190"/>
  <c r="R190"/>
  <c r="S190"/>
  <c r="T190"/>
  <c r="U190"/>
  <c r="V190"/>
  <c r="B191"/>
  <c r="C191"/>
  <c r="D191"/>
  <c r="E191"/>
  <c r="F191"/>
  <c r="G191"/>
  <c r="H191"/>
  <c r="I191"/>
  <c r="J191"/>
  <c r="K191"/>
  <c r="L191"/>
  <c r="M191"/>
  <c r="N191"/>
  <c r="O191"/>
  <c r="P191"/>
  <c r="Q191"/>
  <c r="R191"/>
  <c r="S191"/>
  <c r="T191"/>
  <c r="U191"/>
  <c r="V191"/>
  <c r="B192"/>
  <c r="C192"/>
  <c r="D192"/>
  <c r="E192"/>
  <c r="F192"/>
  <c r="G192"/>
  <c r="H192"/>
  <c r="I192"/>
  <c r="J192"/>
  <c r="K192"/>
  <c r="L192"/>
  <c r="M192"/>
  <c r="N192"/>
  <c r="O192"/>
  <c r="P192"/>
  <c r="Q192"/>
  <c r="R192"/>
  <c r="S192"/>
  <c r="T192"/>
  <c r="U192"/>
  <c r="V192"/>
  <c r="B193"/>
  <c r="C193"/>
  <c r="D193"/>
  <c r="E193"/>
  <c r="F193"/>
  <c r="G193"/>
  <c r="H193"/>
  <c r="I193"/>
  <c r="J193"/>
  <c r="K193"/>
  <c r="L193"/>
  <c r="M193"/>
  <c r="N193"/>
  <c r="O193"/>
  <c r="P193"/>
  <c r="Q193"/>
  <c r="R193"/>
  <c r="S193"/>
  <c r="T193"/>
  <c r="U193"/>
  <c r="V193"/>
  <c r="B194"/>
  <c r="C194"/>
  <c r="D194"/>
  <c r="E194"/>
  <c r="F194"/>
  <c r="G194"/>
  <c r="H194"/>
  <c r="I194"/>
  <c r="J194"/>
  <c r="K194"/>
  <c r="L194"/>
  <c r="M194"/>
  <c r="N194"/>
  <c r="O194"/>
  <c r="P194"/>
  <c r="Q194"/>
  <c r="R194"/>
  <c r="S194"/>
  <c r="T194"/>
  <c r="U194"/>
  <c r="V194"/>
  <c r="B195"/>
  <c r="C195"/>
  <c r="D195"/>
  <c r="E195"/>
  <c r="F195"/>
  <c r="G195"/>
  <c r="H195"/>
  <c r="I195"/>
  <c r="J195"/>
  <c r="K195"/>
  <c r="L195"/>
  <c r="M195"/>
  <c r="N195"/>
  <c r="O195"/>
  <c r="P195"/>
  <c r="Q195"/>
  <c r="R195"/>
  <c r="S195"/>
  <c r="T195"/>
  <c r="U195"/>
  <c r="V195"/>
  <c r="B196"/>
  <c r="C196"/>
  <c r="D196"/>
  <c r="E196"/>
  <c r="F196"/>
  <c r="G196"/>
  <c r="H196"/>
  <c r="I196"/>
  <c r="J196"/>
  <c r="K196"/>
  <c r="L196"/>
  <c r="M196"/>
  <c r="N196"/>
  <c r="O196"/>
  <c r="P196"/>
  <c r="Q196"/>
  <c r="R196"/>
  <c r="S196"/>
  <c r="T196"/>
  <c r="U196"/>
  <c r="V196"/>
  <c r="B197"/>
  <c r="C197"/>
  <c r="D197"/>
  <c r="E197"/>
  <c r="F197"/>
  <c r="G197"/>
  <c r="H197"/>
  <c r="I197"/>
  <c r="J197"/>
  <c r="K197"/>
  <c r="L197"/>
  <c r="M197"/>
  <c r="N197"/>
  <c r="O197"/>
  <c r="P197"/>
  <c r="Q197"/>
  <c r="R197"/>
  <c r="S197"/>
  <c r="T197"/>
  <c r="U197"/>
  <c r="V197"/>
  <c r="B198"/>
  <c r="C198"/>
  <c r="D198"/>
  <c r="E198"/>
  <c r="F198"/>
  <c r="G198"/>
  <c r="H198"/>
  <c r="I198"/>
  <c r="J198"/>
  <c r="K198"/>
  <c r="L198"/>
  <c r="M198"/>
  <c r="N198"/>
  <c r="O198"/>
  <c r="P198"/>
  <c r="Q198"/>
  <c r="R198"/>
  <c r="S198"/>
  <c r="T198"/>
  <c r="U198"/>
  <c r="V198"/>
  <c r="B199"/>
  <c r="C199"/>
  <c r="D199"/>
  <c r="E199"/>
  <c r="F199"/>
  <c r="G199"/>
  <c r="H199"/>
  <c r="I199"/>
  <c r="J199"/>
  <c r="K199"/>
  <c r="L199"/>
  <c r="M199"/>
  <c r="N199"/>
  <c r="O199"/>
  <c r="P199"/>
  <c r="Q199"/>
  <c r="R199"/>
  <c r="S199"/>
  <c r="T199"/>
  <c r="U199"/>
  <c r="V199"/>
  <c r="B200"/>
  <c r="C200"/>
  <c r="D200"/>
  <c r="E200"/>
  <c r="F200"/>
  <c r="G200"/>
  <c r="H200"/>
  <c r="I200"/>
  <c r="J200"/>
  <c r="K200"/>
  <c r="L200"/>
  <c r="M200"/>
  <c r="N200"/>
  <c r="O200"/>
  <c r="P200"/>
  <c r="Q200"/>
  <c r="R200"/>
  <c r="S200"/>
  <c r="T200"/>
  <c r="U200"/>
  <c r="V200"/>
  <c r="B201"/>
  <c r="C201"/>
  <c r="D201"/>
  <c r="E201"/>
  <c r="F201"/>
  <c r="G201"/>
  <c r="H201"/>
  <c r="I201"/>
  <c r="J201"/>
  <c r="K201"/>
  <c r="L201"/>
  <c r="M201"/>
  <c r="N201"/>
  <c r="O201"/>
  <c r="P201"/>
  <c r="Q201"/>
  <c r="R201"/>
  <c r="S201"/>
  <c r="T201"/>
  <c r="U201"/>
  <c r="V201"/>
  <c r="B202"/>
  <c r="C202"/>
  <c r="D202"/>
  <c r="E202"/>
  <c r="F202"/>
  <c r="G202"/>
  <c r="H202"/>
  <c r="I202"/>
  <c r="J202"/>
  <c r="K202"/>
  <c r="L202"/>
  <c r="M202"/>
  <c r="N202"/>
  <c r="O202"/>
  <c r="P202"/>
  <c r="Q202"/>
  <c r="R202"/>
  <c r="S202"/>
  <c r="T202"/>
  <c r="U202"/>
  <c r="V202"/>
  <c r="B203"/>
  <c r="C203"/>
  <c r="D203"/>
  <c r="E203"/>
  <c r="F203"/>
  <c r="G203"/>
  <c r="H203"/>
  <c r="I203"/>
  <c r="J203"/>
  <c r="K203"/>
  <c r="L203"/>
  <c r="M203"/>
  <c r="N203"/>
  <c r="O203"/>
  <c r="P203"/>
  <c r="Q203"/>
  <c r="R203"/>
  <c r="S203"/>
  <c r="T203"/>
  <c r="U203"/>
  <c r="V203"/>
  <c r="B204"/>
  <c r="C204"/>
  <c r="D204"/>
  <c r="E204"/>
  <c r="F204"/>
  <c r="G204"/>
  <c r="H204"/>
  <c r="I204"/>
  <c r="J204"/>
  <c r="K204"/>
  <c r="L204"/>
  <c r="M204"/>
  <c r="N204"/>
  <c r="O204"/>
  <c r="P204"/>
  <c r="Q204"/>
  <c r="R204"/>
  <c r="S204"/>
  <c r="T204"/>
  <c r="U204"/>
  <c r="V204"/>
  <c r="B205"/>
  <c r="C205"/>
  <c r="D205"/>
  <c r="E205"/>
  <c r="F205"/>
  <c r="G205"/>
  <c r="H205"/>
  <c r="I205"/>
  <c r="J205"/>
  <c r="K205"/>
  <c r="L205"/>
  <c r="M205"/>
  <c r="N205"/>
  <c r="O205"/>
  <c r="P205"/>
  <c r="Q205"/>
  <c r="R205"/>
  <c r="S205"/>
  <c r="T205"/>
  <c r="U205"/>
  <c r="V205"/>
  <c r="B206"/>
  <c r="C206"/>
  <c r="D206"/>
  <c r="E206"/>
  <c r="F206"/>
  <c r="G206"/>
  <c r="H206"/>
  <c r="I206"/>
  <c r="J206"/>
  <c r="K206"/>
  <c r="L206"/>
  <c r="M206"/>
  <c r="N206"/>
  <c r="O206"/>
  <c r="P206"/>
  <c r="Q206"/>
  <c r="R206"/>
  <c r="S206"/>
  <c r="T206"/>
  <c r="U206"/>
  <c r="V206"/>
  <c r="B207"/>
  <c r="C207"/>
  <c r="D207"/>
  <c r="E207"/>
  <c r="F207"/>
  <c r="G207"/>
  <c r="H207"/>
  <c r="I207"/>
  <c r="J207"/>
  <c r="K207"/>
  <c r="L207"/>
  <c r="M207"/>
  <c r="N207"/>
  <c r="O207"/>
  <c r="P207"/>
  <c r="Q207"/>
  <c r="R207"/>
  <c r="S207"/>
  <c r="T207"/>
  <c r="U207"/>
  <c r="V207"/>
  <c r="B208"/>
  <c r="C208"/>
  <c r="D208"/>
  <c r="E208"/>
  <c r="F208"/>
  <c r="G208"/>
  <c r="H208"/>
  <c r="I208"/>
  <c r="J208"/>
  <c r="K208"/>
  <c r="L208"/>
  <c r="M208"/>
  <c r="N208"/>
  <c r="O208"/>
  <c r="P208"/>
  <c r="Q208"/>
  <c r="R208"/>
  <c r="S208"/>
  <c r="T208"/>
  <c r="U208"/>
  <c r="V208"/>
  <c r="B209"/>
  <c r="C209"/>
  <c r="D209"/>
  <c r="E209"/>
  <c r="F209"/>
  <c r="G209"/>
  <c r="H209"/>
  <c r="I209"/>
  <c r="J209"/>
  <c r="K209"/>
  <c r="L209"/>
  <c r="M209"/>
  <c r="N209"/>
  <c r="O209"/>
  <c r="P209"/>
  <c r="Q209"/>
  <c r="R209"/>
  <c r="S209"/>
  <c r="T209"/>
  <c r="U209"/>
  <c r="V209"/>
  <c r="B210"/>
  <c r="C210"/>
  <c r="D210"/>
  <c r="E210"/>
  <c r="F210"/>
  <c r="G210"/>
  <c r="H210"/>
  <c r="I210"/>
  <c r="J210"/>
  <c r="K210"/>
  <c r="L210"/>
  <c r="M210"/>
  <c r="N210"/>
  <c r="O210"/>
  <c r="P210"/>
  <c r="Q210"/>
  <c r="R210"/>
  <c r="S210"/>
  <c r="T210"/>
  <c r="U210"/>
  <c r="V210"/>
  <c r="B211"/>
  <c r="C211"/>
  <c r="D211"/>
  <c r="E211"/>
  <c r="F211"/>
  <c r="G211"/>
  <c r="H211"/>
  <c r="I211"/>
  <c r="J211"/>
  <c r="K211"/>
  <c r="L211"/>
  <c r="M211"/>
  <c r="N211"/>
  <c r="O211"/>
  <c r="P211"/>
  <c r="Q211"/>
  <c r="R211"/>
  <c r="S211"/>
  <c r="T211"/>
  <c r="U211"/>
  <c r="V211"/>
  <c r="B212"/>
  <c r="C212"/>
  <c r="D212"/>
  <c r="E212"/>
  <c r="F212"/>
  <c r="G212"/>
  <c r="H212"/>
  <c r="I212"/>
  <c r="J212"/>
  <c r="K212"/>
  <c r="L212"/>
  <c r="M212"/>
  <c r="N212"/>
  <c r="O212"/>
  <c r="P212"/>
  <c r="Q212"/>
  <c r="R212"/>
  <c r="S212"/>
  <c r="T212"/>
  <c r="U212"/>
  <c r="V212"/>
  <c r="B213"/>
  <c r="C213"/>
  <c r="D213"/>
  <c r="E213"/>
  <c r="F213"/>
  <c r="G213"/>
  <c r="H213"/>
  <c r="I213"/>
  <c r="J213"/>
  <c r="K213"/>
  <c r="L213"/>
  <c r="M213"/>
  <c r="N213"/>
  <c r="O213"/>
  <c r="P213"/>
  <c r="Q213"/>
  <c r="R213"/>
  <c r="S213"/>
  <c r="T213"/>
  <c r="U213"/>
  <c r="V213"/>
  <c r="B214"/>
  <c r="C214"/>
  <c r="D214"/>
  <c r="E214"/>
  <c r="F214"/>
  <c r="G214"/>
  <c r="H214"/>
  <c r="I214"/>
  <c r="J214"/>
  <c r="K214"/>
  <c r="L214"/>
  <c r="M214"/>
  <c r="N214"/>
  <c r="O214"/>
  <c r="P214"/>
  <c r="Q214"/>
  <c r="R214"/>
  <c r="S214"/>
  <c r="T214"/>
  <c r="U214"/>
  <c r="V214"/>
  <c r="B215"/>
  <c r="C215"/>
  <c r="D215"/>
  <c r="E215"/>
  <c r="F215"/>
  <c r="G215"/>
  <c r="H215"/>
  <c r="I215"/>
  <c r="J215"/>
  <c r="K215"/>
  <c r="L215"/>
  <c r="M215"/>
  <c r="N215"/>
  <c r="O215"/>
  <c r="P215"/>
  <c r="Q215"/>
  <c r="R215"/>
  <c r="S215"/>
  <c r="T215"/>
  <c r="U215"/>
  <c r="V215"/>
  <c r="B216"/>
  <c r="C216"/>
  <c r="D216"/>
  <c r="E216"/>
  <c r="F216"/>
  <c r="G216"/>
  <c r="H216"/>
  <c r="I216"/>
  <c r="J216"/>
  <c r="K216"/>
  <c r="L216"/>
  <c r="M216"/>
  <c r="N216"/>
  <c r="O216"/>
  <c r="P216"/>
  <c r="Q216"/>
  <c r="R216"/>
  <c r="S216"/>
  <c r="T216"/>
  <c r="U216"/>
  <c r="V216"/>
  <c r="B217"/>
  <c r="C217"/>
  <c r="D217"/>
  <c r="E217"/>
  <c r="F217"/>
  <c r="G217"/>
  <c r="H217"/>
  <c r="I217"/>
  <c r="J217"/>
  <c r="K217"/>
  <c r="L217"/>
  <c r="M217"/>
  <c r="N217"/>
  <c r="O217"/>
  <c r="P217"/>
  <c r="Q217"/>
  <c r="R217"/>
  <c r="S217"/>
  <c r="T217"/>
  <c r="U217"/>
  <c r="V217"/>
  <c r="B218"/>
  <c r="C218"/>
  <c r="D218"/>
  <c r="E218"/>
  <c r="F218"/>
  <c r="G218"/>
  <c r="H218"/>
  <c r="I218"/>
  <c r="J218"/>
  <c r="K218"/>
  <c r="L218"/>
  <c r="M218"/>
  <c r="N218"/>
  <c r="O218"/>
  <c r="P218"/>
  <c r="Q218"/>
  <c r="R218"/>
  <c r="S218"/>
  <c r="T218"/>
  <c r="U218"/>
  <c r="V218"/>
  <c r="B219"/>
  <c r="C219"/>
  <c r="D219"/>
  <c r="E219"/>
  <c r="F219"/>
  <c r="G219"/>
  <c r="H219"/>
  <c r="I219"/>
  <c r="J219"/>
  <c r="K219"/>
  <c r="L219"/>
  <c r="M219"/>
  <c r="N219"/>
  <c r="O219"/>
  <c r="P219"/>
  <c r="Q219"/>
  <c r="R219"/>
  <c r="S219"/>
  <c r="T219"/>
  <c r="U219"/>
  <c r="V219"/>
  <c r="B220"/>
  <c r="C220"/>
  <c r="D220"/>
  <c r="E220"/>
  <c r="F220"/>
  <c r="G220"/>
  <c r="H220"/>
  <c r="I220"/>
  <c r="J220"/>
  <c r="K220"/>
  <c r="L220"/>
  <c r="M220"/>
  <c r="N220"/>
  <c r="O220"/>
  <c r="P220"/>
  <c r="Q220"/>
  <c r="R220"/>
  <c r="S220"/>
  <c r="T220"/>
  <c r="U220"/>
  <c r="V220"/>
  <c r="B221"/>
  <c r="C221"/>
  <c r="D221"/>
  <c r="E221"/>
  <c r="F221"/>
  <c r="G221"/>
  <c r="H221"/>
  <c r="I221"/>
  <c r="J221"/>
  <c r="K221"/>
  <c r="L221"/>
  <c r="M221"/>
  <c r="N221"/>
  <c r="O221"/>
  <c r="P221"/>
  <c r="Q221"/>
  <c r="R221"/>
  <c r="S221"/>
  <c r="T221"/>
  <c r="U221"/>
  <c r="V221"/>
  <c r="B222"/>
  <c r="C222"/>
  <c r="D222"/>
  <c r="E222"/>
  <c r="F222"/>
  <c r="G222"/>
  <c r="H222"/>
  <c r="I222"/>
  <c r="J222"/>
  <c r="K222"/>
  <c r="L222"/>
  <c r="M222"/>
  <c r="N222"/>
  <c r="O222"/>
  <c r="P222"/>
  <c r="Q222"/>
  <c r="R222"/>
  <c r="S222"/>
  <c r="T222"/>
  <c r="U222"/>
  <c r="V222"/>
  <c r="B223"/>
  <c r="C223"/>
  <c r="D223"/>
  <c r="E223"/>
  <c r="F223"/>
  <c r="G223"/>
  <c r="H223"/>
  <c r="I223"/>
  <c r="J223"/>
  <c r="K223"/>
  <c r="L223"/>
  <c r="M223"/>
  <c r="N223"/>
  <c r="O223"/>
  <c r="P223"/>
  <c r="Q223"/>
  <c r="R223"/>
  <c r="S223"/>
  <c r="T223"/>
  <c r="U223"/>
  <c r="V223"/>
  <c r="B224"/>
  <c r="C224"/>
  <c r="D224"/>
  <c r="E224"/>
  <c r="F224"/>
  <c r="G224"/>
  <c r="H224"/>
  <c r="I224"/>
  <c r="J224"/>
  <c r="K224"/>
  <c r="L224"/>
  <c r="M224"/>
  <c r="N224"/>
  <c r="O224"/>
  <c r="P224"/>
  <c r="Q224"/>
  <c r="R224"/>
  <c r="S224"/>
  <c r="T224"/>
  <c r="U224"/>
  <c r="V224"/>
  <c r="B225"/>
  <c r="C225"/>
  <c r="D225"/>
  <c r="E225"/>
  <c r="F225"/>
  <c r="G225"/>
  <c r="H225"/>
  <c r="I225"/>
  <c r="J225"/>
  <c r="K225"/>
  <c r="L225"/>
  <c r="M225"/>
  <c r="N225"/>
  <c r="O225"/>
  <c r="P225"/>
  <c r="Q225"/>
  <c r="R225"/>
  <c r="S225"/>
  <c r="T225"/>
  <c r="U225"/>
  <c r="V225"/>
  <c r="B226"/>
  <c r="C226"/>
  <c r="D226"/>
  <c r="E226"/>
  <c r="F226"/>
  <c r="G226"/>
  <c r="H226"/>
  <c r="I226"/>
  <c r="J226"/>
  <c r="K226"/>
  <c r="L226"/>
  <c r="M226"/>
  <c r="N226"/>
  <c r="O226"/>
  <c r="P226"/>
  <c r="Q226"/>
  <c r="R226"/>
  <c r="S226"/>
  <c r="T226"/>
  <c r="U226"/>
  <c r="V226"/>
  <c r="B227"/>
  <c r="C227"/>
  <c r="D227"/>
  <c r="E227"/>
  <c r="F227"/>
  <c r="G227"/>
  <c r="H227"/>
  <c r="I227"/>
  <c r="J227"/>
  <c r="K227"/>
  <c r="L227"/>
  <c r="M227"/>
  <c r="N227"/>
  <c r="O227"/>
  <c r="P227"/>
  <c r="Q227"/>
  <c r="R227"/>
  <c r="S227"/>
  <c r="T227"/>
  <c r="U227"/>
  <c r="V227"/>
  <c r="B228"/>
  <c r="C228"/>
  <c r="D228"/>
  <c r="E228"/>
  <c r="F228"/>
  <c r="G228"/>
  <c r="H228"/>
  <c r="I228"/>
  <c r="J228"/>
  <c r="K228"/>
  <c r="L228"/>
  <c r="M228"/>
  <c r="N228"/>
  <c r="O228"/>
  <c r="P228"/>
  <c r="Q228"/>
  <c r="R228"/>
  <c r="S228"/>
  <c r="T228"/>
  <c r="U228"/>
  <c r="V228"/>
  <c r="B229"/>
  <c r="C229"/>
  <c r="D229"/>
  <c r="E229"/>
  <c r="F229"/>
  <c r="G229"/>
  <c r="H229"/>
  <c r="I229"/>
  <c r="J229"/>
  <c r="K229"/>
  <c r="L229"/>
  <c r="M229"/>
  <c r="N229"/>
  <c r="O229"/>
  <c r="P229"/>
  <c r="Q229"/>
  <c r="R229"/>
  <c r="S229"/>
  <c r="T229"/>
  <c r="U229"/>
  <c r="V229"/>
  <c r="B230"/>
  <c r="C230"/>
  <c r="D230"/>
  <c r="E230"/>
  <c r="F230"/>
  <c r="G230"/>
  <c r="H230"/>
  <c r="I230"/>
  <c r="J230"/>
  <c r="K230"/>
  <c r="L230"/>
  <c r="M230"/>
  <c r="N230"/>
  <c r="O230"/>
  <c r="P230"/>
  <c r="Q230"/>
  <c r="R230"/>
  <c r="S230"/>
  <c r="T230"/>
  <c r="U230"/>
  <c r="V230"/>
  <c r="B231"/>
  <c r="C231"/>
  <c r="D231"/>
  <c r="E231"/>
  <c r="F231"/>
  <c r="G231"/>
  <c r="H231"/>
  <c r="I231"/>
  <c r="J231"/>
  <c r="K231"/>
  <c r="L231"/>
  <c r="M231"/>
  <c r="N231"/>
  <c r="O231"/>
  <c r="P231"/>
  <c r="Q231"/>
  <c r="R231"/>
  <c r="S231"/>
  <c r="T231"/>
  <c r="U231"/>
  <c r="V231"/>
  <c r="B232"/>
  <c r="C232"/>
  <c r="D232"/>
  <c r="E232"/>
  <c r="F232"/>
  <c r="G232"/>
  <c r="H232"/>
  <c r="I232"/>
  <c r="J232"/>
  <c r="K232"/>
  <c r="L232"/>
  <c r="M232"/>
  <c r="N232"/>
  <c r="O232"/>
  <c r="P232"/>
  <c r="Q232"/>
  <c r="R232"/>
  <c r="S232"/>
  <c r="T232"/>
  <c r="U232"/>
  <c r="V232"/>
  <c r="B233"/>
  <c r="C233"/>
  <c r="D233"/>
  <c r="E233"/>
  <c r="F233"/>
  <c r="G233"/>
  <c r="H233"/>
  <c r="I233"/>
  <c r="J233"/>
  <c r="K233"/>
  <c r="L233"/>
  <c r="M233"/>
  <c r="N233"/>
  <c r="O233"/>
  <c r="P233"/>
  <c r="Q233"/>
  <c r="R233"/>
  <c r="S233"/>
  <c r="T233"/>
  <c r="U233"/>
  <c r="V233"/>
  <c r="B234"/>
  <c r="C234"/>
  <c r="D234"/>
  <c r="E234"/>
  <c r="F234"/>
  <c r="G234"/>
  <c r="H234"/>
  <c r="I234"/>
  <c r="J234"/>
  <c r="K234"/>
  <c r="L234"/>
  <c r="M234"/>
  <c r="N234"/>
  <c r="O234"/>
  <c r="P234"/>
  <c r="Q234"/>
  <c r="R234"/>
  <c r="S234"/>
  <c r="T234"/>
  <c r="U234"/>
  <c r="V234"/>
  <c r="B235"/>
  <c r="C235"/>
  <c r="D235"/>
  <c r="E235"/>
  <c r="F235"/>
  <c r="G235"/>
  <c r="H235"/>
  <c r="I235"/>
  <c r="J235"/>
  <c r="K235"/>
  <c r="L235"/>
  <c r="M235"/>
  <c r="N235"/>
  <c r="O235"/>
  <c r="P235"/>
  <c r="Q235"/>
  <c r="R235"/>
  <c r="S235"/>
  <c r="T235"/>
  <c r="U235"/>
  <c r="V235"/>
  <c r="B236"/>
  <c r="C236"/>
  <c r="D236"/>
  <c r="E236"/>
  <c r="F236"/>
  <c r="G236"/>
  <c r="H236"/>
  <c r="I236"/>
  <c r="J236"/>
  <c r="K236"/>
  <c r="L236"/>
  <c r="M236"/>
  <c r="N236"/>
  <c r="O236"/>
  <c r="P236"/>
  <c r="Q236"/>
  <c r="R236"/>
  <c r="S236"/>
  <c r="T236"/>
  <c r="U236"/>
  <c r="V236"/>
  <c r="B237"/>
  <c r="C237"/>
  <c r="D237"/>
  <c r="E237"/>
  <c r="F237"/>
  <c r="G237"/>
  <c r="H237"/>
  <c r="I237"/>
  <c r="J237"/>
  <c r="K237"/>
  <c r="L237"/>
  <c r="M237"/>
  <c r="N237"/>
  <c r="O237"/>
  <c r="P237"/>
  <c r="Q237"/>
  <c r="R237"/>
  <c r="S237"/>
  <c r="T237"/>
  <c r="U237"/>
  <c r="V237"/>
  <c r="B238"/>
  <c r="C238"/>
  <c r="D238"/>
  <c r="E238"/>
  <c r="F238"/>
  <c r="G238"/>
  <c r="H238"/>
  <c r="I238"/>
  <c r="J238"/>
  <c r="K238"/>
  <c r="L238"/>
  <c r="M238"/>
  <c r="N238"/>
  <c r="O238"/>
  <c r="P238"/>
  <c r="Q238"/>
  <c r="R238"/>
  <c r="S238"/>
  <c r="T238"/>
  <c r="U238"/>
  <c r="V238"/>
  <c r="B239"/>
  <c r="C239"/>
  <c r="D239"/>
  <c r="E239"/>
  <c r="F239"/>
  <c r="G239"/>
  <c r="H239"/>
  <c r="I239"/>
  <c r="J239"/>
  <c r="K239"/>
  <c r="L239"/>
  <c r="M239"/>
  <c r="N239"/>
  <c r="O239"/>
  <c r="P239"/>
  <c r="Q239"/>
  <c r="R239"/>
  <c r="S239"/>
  <c r="T239"/>
  <c r="U239"/>
  <c r="V239"/>
  <c r="B240"/>
  <c r="C240"/>
  <c r="D240"/>
  <c r="E240"/>
  <c r="F240"/>
  <c r="G240"/>
  <c r="H240"/>
  <c r="I240"/>
  <c r="J240"/>
  <c r="K240"/>
  <c r="L240"/>
  <c r="M240"/>
  <c r="N240"/>
  <c r="O240"/>
  <c r="P240"/>
  <c r="Q240"/>
  <c r="R240"/>
  <c r="S240"/>
  <c r="T240"/>
  <c r="U240"/>
  <c r="V240"/>
  <c r="B241"/>
  <c r="C241"/>
  <c r="D241"/>
  <c r="E241"/>
  <c r="F241"/>
  <c r="G241"/>
  <c r="H241"/>
  <c r="I241"/>
  <c r="J241"/>
  <c r="K241"/>
  <c r="L241"/>
  <c r="M241"/>
  <c r="N241"/>
  <c r="O241"/>
  <c r="P241"/>
  <c r="Q241"/>
  <c r="R241"/>
  <c r="S241"/>
  <c r="T241"/>
  <c r="U241"/>
  <c r="V241"/>
  <c r="B242"/>
  <c r="C242"/>
  <c r="D242"/>
  <c r="E242"/>
  <c r="F242"/>
  <c r="G242"/>
  <c r="H242"/>
  <c r="I242"/>
  <c r="J242"/>
  <c r="K242"/>
  <c r="L242"/>
  <c r="M242"/>
  <c r="N242"/>
  <c r="O242"/>
  <c r="P242"/>
  <c r="Q242"/>
  <c r="R242"/>
  <c r="S242"/>
  <c r="T242"/>
  <c r="U242"/>
  <c r="V242"/>
  <c r="B243"/>
  <c r="C243"/>
  <c r="D243"/>
  <c r="E243"/>
  <c r="F243"/>
  <c r="G243"/>
  <c r="H243"/>
  <c r="I243"/>
  <c r="J243"/>
  <c r="K243"/>
  <c r="L243"/>
  <c r="M243"/>
  <c r="N243"/>
  <c r="O243"/>
  <c r="P243"/>
  <c r="Q243"/>
  <c r="R243"/>
  <c r="S243"/>
  <c r="T243"/>
  <c r="U243"/>
  <c r="V243"/>
  <c r="B244"/>
  <c r="C244"/>
  <c r="D244"/>
  <c r="E244"/>
  <c r="F244"/>
  <c r="G244"/>
  <c r="H244"/>
  <c r="I244"/>
  <c r="J244"/>
  <c r="K244"/>
  <c r="L244"/>
  <c r="M244"/>
  <c r="N244"/>
  <c r="O244"/>
  <c r="P244"/>
  <c r="Q244"/>
  <c r="R244"/>
  <c r="S244"/>
  <c r="T244"/>
  <c r="U244"/>
  <c r="V244"/>
  <c r="B245"/>
  <c r="C245"/>
  <c r="D245"/>
  <c r="E245"/>
  <c r="F245"/>
  <c r="G245"/>
  <c r="H245"/>
  <c r="I245"/>
  <c r="J245"/>
  <c r="K245"/>
  <c r="L245"/>
  <c r="M245"/>
  <c r="N245"/>
  <c r="O245"/>
  <c r="P245"/>
  <c r="Q245"/>
  <c r="R245"/>
  <c r="S245"/>
  <c r="T245"/>
  <c r="U245"/>
  <c r="V245"/>
  <c r="B246"/>
  <c r="C246"/>
  <c r="D246"/>
  <c r="E246"/>
  <c r="F246"/>
  <c r="G246"/>
  <c r="H246"/>
  <c r="I246"/>
  <c r="J246"/>
  <c r="K246"/>
  <c r="L246"/>
  <c r="M246"/>
  <c r="N246"/>
  <c r="O246"/>
  <c r="P246"/>
  <c r="Q246"/>
  <c r="R246"/>
  <c r="S246"/>
  <c r="T246"/>
  <c r="U246"/>
  <c r="V246"/>
  <c r="B247"/>
  <c r="C247"/>
  <c r="D247"/>
  <c r="E247"/>
  <c r="F247"/>
  <c r="G247"/>
  <c r="H247"/>
  <c r="I247"/>
  <c r="J247"/>
  <c r="K247"/>
  <c r="L247"/>
  <c r="M247"/>
  <c r="N247"/>
  <c r="O247"/>
  <c r="P247"/>
  <c r="Q247"/>
  <c r="R247"/>
  <c r="S247"/>
  <c r="T247"/>
  <c r="U247"/>
  <c r="V247"/>
  <c r="B248"/>
  <c r="C248"/>
  <c r="D248"/>
  <c r="E248"/>
  <c r="F248"/>
  <c r="G248"/>
  <c r="H248"/>
  <c r="I248"/>
  <c r="J248"/>
  <c r="K248"/>
  <c r="L248"/>
  <c r="M248"/>
  <c r="N248"/>
  <c r="O248"/>
  <c r="P248"/>
  <c r="Q248"/>
  <c r="R248"/>
  <c r="S248"/>
  <c r="T248"/>
  <c r="U248"/>
  <c r="V248"/>
  <c r="B249"/>
  <c r="C249"/>
  <c r="D249"/>
  <c r="E249"/>
  <c r="F249"/>
  <c r="G249"/>
  <c r="H249"/>
  <c r="I249"/>
  <c r="J249"/>
  <c r="K249"/>
  <c r="L249"/>
  <c r="M249"/>
  <c r="N249"/>
  <c r="O249"/>
  <c r="P249"/>
  <c r="Q249"/>
  <c r="R249"/>
  <c r="S249"/>
  <c r="T249"/>
  <c r="U249"/>
  <c r="V249"/>
  <c r="B250"/>
  <c r="C250"/>
  <c r="D250"/>
  <c r="E250"/>
  <c r="F250"/>
  <c r="G250"/>
  <c r="H250"/>
  <c r="I250"/>
  <c r="J250"/>
  <c r="K250"/>
  <c r="L250"/>
  <c r="M250"/>
  <c r="N250"/>
  <c r="O250"/>
  <c r="P250"/>
  <c r="Q250"/>
  <c r="R250"/>
  <c r="S250"/>
  <c r="T250"/>
  <c r="U250"/>
  <c r="V250"/>
  <c r="B251"/>
  <c r="C251"/>
  <c r="D251"/>
  <c r="E251"/>
  <c r="F251"/>
  <c r="G251"/>
  <c r="H251"/>
  <c r="I251"/>
  <c r="J251"/>
  <c r="K251"/>
  <c r="L251"/>
  <c r="M251"/>
  <c r="N251"/>
  <c r="O251"/>
  <c r="P251"/>
  <c r="Q251"/>
  <c r="R251"/>
  <c r="S251"/>
  <c r="T251"/>
  <c r="U251"/>
  <c r="V251"/>
  <c r="B252"/>
  <c r="C252"/>
  <c r="D252"/>
  <c r="E252"/>
  <c r="F252"/>
  <c r="G252"/>
  <c r="H252"/>
  <c r="I252"/>
  <c r="J252"/>
  <c r="K252"/>
  <c r="L252"/>
  <c r="M252"/>
  <c r="N252"/>
  <c r="O252"/>
  <c r="P252"/>
  <c r="Q252"/>
  <c r="R252"/>
  <c r="S252"/>
  <c r="T252"/>
  <c r="U252"/>
  <c r="V252"/>
  <c r="B253"/>
  <c r="C253"/>
  <c r="D253"/>
  <c r="E253"/>
  <c r="F253"/>
  <c r="G253"/>
  <c r="H253"/>
  <c r="I253"/>
  <c r="J253"/>
  <c r="K253"/>
  <c r="L253"/>
  <c r="M253"/>
  <c r="N253"/>
  <c r="O253"/>
  <c r="P253"/>
  <c r="Q253"/>
  <c r="R253"/>
  <c r="S253"/>
  <c r="T253"/>
  <c r="U253"/>
  <c r="V253"/>
  <c r="B254"/>
  <c r="C254"/>
  <c r="D254"/>
  <c r="E254"/>
  <c r="F254"/>
  <c r="G254"/>
  <c r="H254"/>
  <c r="I254"/>
  <c r="J254"/>
  <c r="K254"/>
  <c r="L254"/>
  <c r="M254"/>
  <c r="N254"/>
  <c r="O254"/>
  <c r="P254"/>
  <c r="Q254"/>
  <c r="R254"/>
  <c r="S254"/>
  <c r="T254"/>
  <c r="U254"/>
  <c r="V254"/>
  <c r="B255"/>
  <c r="C255"/>
  <c r="D255"/>
  <c r="E255"/>
  <c r="F255"/>
  <c r="G255"/>
  <c r="H255"/>
  <c r="I255"/>
  <c r="J255"/>
  <c r="K255"/>
  <c r="L255"/>
  <c r="M255"/>
  <c r="N255"/>
  <c r="O255"/>
  <c r="P255"/>
  <c r="Q255"/>
  <c r="R255"/>
  <c r="S255"/>
  <c r="T255"/>
  <c r="U255"/>
  <c r="V255"/>
  <c r="B256"/>
  <c r="C256"/>
  <c r="D256"/>
  <c r="E256"/>
  <c r="F256"/>
  <c r="G256"/>
  <c r="H256"/>
  <c r="I256"/>
  <c r="J256"/>
  <c r="K256"/>
  <c r="L256"/>
  <c r="M256"/>
  <c r="N256"/>
  <c r="O256"/>
  <c r="P256"/>
  <c r="Q256"/>
  <c r="R256"/>
  <c r="S256"/>
  <c r="T256"/>
  <c r="U256"/>
  <c r="V256"/>
  <c r="B257"/>
  <c r="C257"/>
  <c r="D257"/>
  <c r="E257"/>
  <c r="F257"/>
  <c r="G257"/>
  <c r="H257"/>
  <c r="I257"/>
  <c r="J257"/>
  <c r="K257"/>
  <c r="L257"/>
  <c r="M257"/>
  <c r="N257"/>
  <c r="O257"/>
  <c r="P257"/>
  <c r="Q257"/>
  <c r="R257"/>
  <c r="S257"/>
  <c r="T257"/>
  <c r="U257"/>
  <c r="V257"/>
  <c r="B258"/>
  <c r="C258"/>
  <c r="D258"/>
  <c r="E258"/>
  <c r="F258"/>
  <c r="G258"/>
  <c r="H258"/>
  <c r="I258"/>
  <c r="J258"/>
  <c r="K258"/>
  <c r="L258"/>
  <c r="M258"/>
  <c r="N258"/>
  <c r="O258"/>
  <c r="P258"/>
  <c r="Q258"/>
  <c r="R258"/>
  <c r="S258"/>
  <c r="T258"/>
  <c r="U258"/>
  <c r="V258"/>
  <c r="B259"/>
  <c r="C259"/>
  <c r="D259"/>
  <c r="E259"/>
  <c r="F259"/>
  <c r="G259"/>
  <c r="H259"/>
  <c r="I259"/>
  <c r="J259"/>
  <c r="K259"/>
  <c r="L259"/>
  <c r="M259"/>
  <c r="N259"/>
  <c r="O259"/>
  <c r="P259"/>
  <c r="Q259"/>
  <c r="R259"/>
  <c r="S259"/>
  <c r="T259"/>
  <c r="U259"/>
  <c r="V259"/>
  <c r="B260"/>
  <c r="C260"/>
  <c r="D260"/>
  <c r="E260"/>
  <c r="F260"/>
  <c r="G260"/>
  <c r="H260"/>
  <c r="I260"/>
  <c r="J260"/>
  <c r="K260"/>
  <c r="L260"/>
  <c r="M260"/>
  <c r="N260"/>
  <c r="O260"/>
  <c r="P260"/>
  <c r="Q260"/>
  <c r="R260"/>
  <c r="S260"/>
  <c r="T260"/>
  <c r="U260"/>
  <c r="V260"/>
  <c r="B261"/>
  <c r="C261"/>
  <c r="D261"/>
  <c r="E261"/>
  <c r="F261"/>
  <c r="G261"/>
  <c r="H261"/>
  <c r="I261"/>
  <c r="J261"/>
  <c r="K261"/>
  <c r="L261"/>
  <c r="M261"/>
  <c r="N261"/>
  <c r="O261"/>
  <c r="P261"/>
  <c r="Q261"/>
  <c r="R261"/>
  <c r="S261"/>
  <c r="T261"/>
  <c r="U261"/>
  <c r="V261"/>
  <c r="B262"/>
  <c r="C262"/>
  <c r="D262"/>
  <c r="E262"/>
  <c r="F262"/>
  <c r="G262"/>
  <c r="H262"/>
  <c r="I262"/>
  <c r="J262"/>
  <c r="K262"/>
  <c r="L262"/>
  <c r="M262"/>
  <c r="N262"/>
  <c r="O262"/>
  <c r="P262"/>
  <c r="Q262"/>
  <c r="R262"/>
  <c r="S262"/>
  <c r="T262"/>
  <c r="U262"/>
  <c r="V262"/>
  <c r="B263"/>
  <c r="C263"/>
  <c r="D263"/>
  <c r="E263"/>
  <c r="F263"/>
  <c r="G263"/>
  <c r="H263"/>
  <c r="I263"/>
  <c r="J263"/>
  <c r="K263"/>
  <c r="L263"/>
  <c r="M263"/>
  <c r="N263"/>
  <c r="O263"/>
  <c r="P263"/>
  <c r="Q263"/>
  <c r="R263"/>
  <c r="S263"/>
  <c r="T263"/>
  <c r="U263"/>
  <c r="V263"/>
  <c r="B264"/>
  <c r="C264"/>
  <c r="D264"/>
  <c r="E264"/>
  <c r="F264"/>
  <c r="G264"/>
  <c r="H264"/>
  <c r="I264"/>
  <c r="J264"/>
  <c r="K264"/>
  <c r="L264"/>
  <c r="M264"/>
  <c r="N264"/>
  <c r="O264"/>
  <c r="P264"/>
  <c r="Q264"/>
  <c r="R264"/>
  <c r="S264"/>
  <c r="T264"/>
  <c r="U264"/>
  <c r="V264"/>
  <c r="B265"/>
  <c r="C265"/>
  <c r="D265"/>
  <c r="E265"/>
  <c r="F265"/>
  <c r="G265"/>
  <c r="H265"/>
  <c r="I265"/>
  <c r="J265"/>
  <c r="K265"/>
  <c r="L265"/>
  <c r="M265"/>
  <c r="N265"/>
  <c r="O265"/>
  <c r="P265"/>
  <c r="Q265"/>
  <c r="R265"/>
  <c r="S265"/>
  <c r="T265"/>
  <c r="U265"/>
  <c r="V265"/>
  <c r="B266"/>
  <c r="C266"/>
  <c r="D266"/>
  <c r="E266"/>
  <c r="F266"/>
  <c r="G266"/>
  <c r="H266"/>
  <c r="I266"/>
  <c r="J266"/>
  <c r="K266"/>
  <c r="L266"/>
  <c r="M266"/>
  <c r="N266"/>
  <c r="O266"/>
  <c r="P266"/>
  <c r="Q266"/>
  <c r="R266"/>
  <c r="S266"/>
  <c r="T266"/>
  <c r="U266"/>
  <c r="V266"/>
  <c r="B267"/>
  <c r="C267"/>
  <c r="D267"/>
  <c r="E267"/>
  <c r="F267"/>
  <c r="G267"/>
  <c r="H267"/>
  <c r="I267"/>
  <c r="J267"/>
  <c r="K267"/>
  <c r="L267"/>
  <c r="M267"/>
  <c r="N267"/>
  <c r="O267"/>
  <c r="P267"/>
  <c r="Q267"/>
  <c r="R267"/>
  <c r="S267"/>
  <c r="T267"/>
  <c r="U267"/>
  <c r="V267"/>
  <c r="B268"/>
  <c r="C268"/>
  <c r="D268"/>
  <c r="E268"/>
  <c r="F268"/>
  <c r="G268"/>
  <c r="H268"/>
  <c r="I268"/>
  <c r="J268"/>
  <c r="K268"/>
  <c r="L268"/>
  <c r="M268"/>
  <c r="N268"/>
  <c r="O268"/>
  <c r="P268"/>
  <c r="Q268"/>
  <c r="R268"/>
  <c r="S268"/>
  <c r="T268"/>
  <c r="U268"/>
  <c r="V268"/>
  <c r="B269"/>
  <c r="C269"/>
  <c r="D269"/>
  <c r="E269"/>
  <c r="F269"/>
  <c r="G269"/>
  <c r="H269"/>
  <c r="I269"/>
  <c r="J269"/>
  <c r="K269"/>
  <c r="L269"/>
  <c r="M269"/>
  <c r="N269"/>
  <c r="O269"/>
  <c r="P269"/>
  <c r="Q269"/>
  <c r="R269"/>
  <c r="S269"/>
  <c r="T269"/>
  <c r="U269"/>
  <c r="V269"/>
  <c r="B270"/>
  <c r="C270"/>
  <c r="D270"/>
  <c r="E270"/>
  <c r="F270"/>
  <c r="G270"/>
  <c r="H270"/>
  <c r="I270"/>
  <c r="J270"/>
  <c r="K270"/>
  <c r="L270"/>
  <c r="M270"/>
  <c r="N270"/>
  <c r="O270"/>
  <c r="P270"/>
  <c r="Q270"/>
  <c r="R270"/>
  <c r="S270"/>
  <c r="T270"/>
  <c r="U270"/>
  <c r="V270"/>
  <c r="B271"/>
  <c r="C271"/>
  <c r="D271"/>
  <c r="E271"/>
  <c r="F271"/>
  <c r="G271"/>
  <c r="H271"/>
  <c r="I271"/>
  <c r="J271"/>
  <c r="K271"/>
  <c r="L271"/>
  <c r="M271"/>
  <c r="N271"/>
  <c r="O271"/>
  <c r="P271"/>
  <c r="Q271"/>
  <c r="R271"/>
  <c r="S271"/>
  <c r="T271"/>
  <c r="U271"/>
  <c r="V271"/>
  <c r="B272"/>
  <c r="C272"/>
  <c r="D272"/>
  <c r="E272"/>
  <c r="F272"/>
  <c r="G272"/>
  <c r="H272"/>
  <c r="I272"/>
  <c r="J272"/>
  <c r="K272"/>
  <c r="L272"/>
  <c r="M272"/>
  <c r="N272"/>
  <c r="O272"/>
  <c r="P272"/>
  <c r="Q272"/>
  <c r="R272"/>
  <c r="S272"/>
  <c r="T272"/>
  <c r="U272"/>
  <c r="V272"/>
  <c r="B273"/>
  <c r="C273"/>
  <c r="D273"/>
  <c r="E273"/>
  <c r="F273"/>
  <c r="G273"/>
  <c r="H273"/>
  <c r="I273"/>
  <c r="J273"/>
  <c r="K273"/>
  <c r="L273"/>
  <c r="M273"/>
  <c r="N273"/>
  <c r="O273"/>
  <c r="P273"/>
  <c r="Q273"/>
  <c r="R273"/>
  <c r="S273"/>
  <c r="T273"/>
  <c r="U273"/>
  <c r="V273"/>
  <c r="B274"/>
  <c r="C274"/>
  <c r="D274"/>
  <c r="E274"/>
  <c r="F274"/>
  <c r="G274"/>
  <c r="H274"/>
  <c r="I274"/>
  <c r="J274"/>
  <c r="K274"/>
  <c r="L274"/>
  <c r="M274"/>
  <c r="N274"/>
  <c r="O274"/>
  <c r="P274"/>
  <c r="Q274"/>
  <c r="R274"/>
  <c r="S274"/>
  <c r="T274"/>
  <c r="U274"/>
  <c r="V274"/>
  <c r="B275"/>
  <c r="C275"/>
  <c r="D275"/>
  <c r="E275"/>
  <c r="F275"/>
  <c r="G275"/>
  <c r="H275"/>
  <c r="I275"/>
  <c r="J275"/>
  <c r="K275"/>
  <c r="L275"/>
  <c r="M275"/>
  <c r="N275"/>
  <c r="O275"/>
  <c r="P275"/>
  <c r="Q275"/>
  <c r="R275"/>
  <c r="S275"/>
  <c r="T275"/>
  <c r="U275"/>
  <c r="V275"/>
  <c r="B276"/>
  <c r="C276"/>
  <c r="D276"/>
  <c r="E276"/>
  <c r="F276"/>
  <c r="G276"/>
  <c r="H276"/>
  <c r="I276"/>
  <c r="J276"/>
  <c r="K276"/>
  <c r="L276"/>
  <c r="M276"/>
  <c r="N276"/>
  <c r="O276"/>
  <c r="P276"/>
  <c r="Q276"/>
  <c r="R276"/>
  <c r="S276"/>
  <c r="T276"/>
  <c r="U276"/>
  <c r="V276"/>
  <c r="B277"/>
  <c r="C277"/>
  <c r="D277"/>
  <c r="E277"/>
  <c r="F277"/>
  <c r="G277"/>
  <c r="H277"/>
  <c r="I277"/>
  <c r="J277"/>
  <c r="K277"/>
  <c r="L277"/>
  <c r="M277"/>
  <c r="N277"/>
  <c r="O277"/>
  <c r="P277"/>
  <c r="Q277"/>
  <c r="R277"/>
  <c r="S277"/>
  <c r="T277"/>
  <c r="U277"/>
  <c r="V277"/>
  <c r="B278"/>
  <c r="C278"/>
  <c r="D278"/>
  <c r="E278"/>
  <c r="F278"/>
  <c r="G278"/>
  <c r="H278"/>
  <c r="I278"/>
  <c r="J278"/>
  <c r="K278"/>
  <c r="L278"/>
  <c r="M278"/>
  <c r="N278"/>
  <c r="O278"/>
  <c r="P278"/>
  <c r="Q278"/>
  <c r="R278"/>
  <c r="S278"/>
  <c r="T278"/>
  <c r="U278"/>
  <c r="V278"/>
  <c r="B279"/>
  <c r="C279"/>
  <c r="D279"/>
  <c r="E279"/>
  <c r="F279"/>
  <c r="G279"/>
  <c r="H279"/>
  <c r="I279"/>
  <c r="J279"/>
  <c r="K279"/>
  <c r="L279"/>
  <c r="M279"/>
  <c r="N279"/>
  <c r="O279"/>
  <c r="P279"/>
  <c r="Q279"/>
  <c r="R279"/>
  <c r="S279"/>
  <c r="T279"/>
  <c r="U279"/>
  <c r="V279"/>
  <c r="B280"/>
  <c r="C280"/>
  <c r="D280"/>
  <c r="E280"/>
  <c r="F280"/>
  <c r="G280"/>
  <c r="H280"/>
  <c r="I280"/>
  <c r="J280"/>
  <c r="K280"/>
  <c r="L280"/>
  <c r="M280"/>
  <c r="N280"/>
  <c r="O280"/>
  <c r="P280"/>
  <c r="Q280"/>
  <c r="R280"/>
  <c r="S280"/>
  <c r="T280"/>
  <c r="U280"/>
  <c r="V280"/>
  <c r="B281"/>
  <c r="C281"/>
  <c r="D281"/>
  <c r="E281"/>
  <c r="F281"/>
  <c r="G281"/>
  <c r="H281"/>
  <c r="I281"/>
  <c r="J281"/>
  <c r="K281"/>
  <c r="L281"/>
  <c r="M281"/>
  <c r="N281"/>
  <c r="O281"/>
  <c r="P281"/>
  <c r="Q281"/>
  <c r="R281"/>
  <c r="S281"/>
  <c r="T281"/>
  <c r="U281"/>
  <c r="V281"/>
  <c r="B282"/>
  <c r="C282"/>
  <c r="D282"/>
  <c r="E282"/>
  <c r="F282"/>
  <c r="G282"/>
  <c r="H282"/>
  <c r="I282"/>
  <c r="J282"/>
  <c r="K282"/>
  <c r="L282"/>
  <c r="M282"/>
  <c r="N282"/>
  <c r="O282"/>
  <c r="P282"/>
  <c r="Q282"/>
  <c r="R282"/>
  <c r="S282"/>
  <c r="T282"/>
  <c r="U282"/>
  <c r="V282"/>
  <c r="B283"/>
  <c r="C283"/>
  <c r="D283"/>
  <c r="E283"/>
  <c r="F283"/>
  <c r="G283"/>
  <c r="H283"/>
  <c r="I283"/>
  <c r="J283"/>
  <c r="K283"/>
  <c r="L283"/>
  <c r="M283"/>
  <c r="N283"/>
  <c r="O283"/>
  <c r="P283"/>
  <c r="Q283"/>
  <c r="R283"/>
  <c r="S283"/>
  <c r="T283"/>
  <c r="U283"/>
  <c r="V283"/>
  <c r="B284"/>
  <c r="C284"/>
  <c r="D284"/>
  <c r="E284"/>
  <c r="F284"/>
  <c r="G284"/>
  <c r="H284"/>
  <c r="I284"/>
  <c r="J284"/>
  <c r="K284"/>
  <c r="L284"/>
  <c r="M284"/>
  <c r="N284"/>
  <c r="O284"/>
  <c r="P284"/>
  <c r="Q284"/>
  <c r="R284"/>
  <c r="S284"/>
  <c r="T284"/>
  <c r="U284"/>
  <c r="V284"/>
  <c r="B285"/>
  <c r="C285"/>
  <c r="D285"/>
  <c r="E285"/>
  <c r="F285"/>
  <c r="G285"/>
  <c r="H285"/>
  <c r="I285"/>
  <c r="J285"/>
  <c r="K285"/>
  <c r="L285"/>
  <c r="M285"/>
  <c r="N285"/>
  <c r="O285"/>
  <c r="P285"/>
  <c r="Q285"/>
  <c r="R285"/>
  <c r="S285"/>
  <c r="T285"/>
  <c r="U285"/>
  <c r="V285"/>
  <c r="B286"/>
  <c r="C286"/>
  <c r="D286"/>
  <c r="E286"/>
  <c r="F286"/>
  <c r="G286"/>
  <c r="H286"/>
  <c r="I286"/>
  <c r="J286"/>
  <c r="K286"/>
  <c r="L286"/>
  <c r="M286"/>
  <c r="N286"/>
  <c r="O286"/>
  <c r="P286"/>
  <c r="Q286"/>
  <c r="R286"/>
  <c r="S286"/>
  <c r="T286"/>
  <c r="U286"/>
  <c r="V286"/>
  <c r="B287"/>
  <c r="C287"/>
  <c r="D287"/>
  <c r="E287"/>
  <c r="F287"/>
  <c r="G287"/>
  <c r="H287"/>
  <c r="I287"/>
  <c r="J287"/>
  <c r="K287"/>
  <c r="L287"/>
  <c r="M287"/>
  <c r="N287"/>
  <c r="O287"/>
  <c r="P287"/>
  <c r="Q287"/>
  <c r="R287"/>
  <c r="S287"/>
  <c r="T287"/>
  <c r="U287"/>
  <c r="V287"/>
  <c r="B288"/>
  <c r="C288"/>
  <c r="D288"/>
  <c r="E288"/>
  <c r="F288"/>
  <c r="G288"/>
  <c r="H288"/>
  <c r="I288"/>
  <c r="J288"/>
  <c r="K288"/>
  <c r="L288"/>
  <c r="M288"/>
  <c r="N288"/>
  <c r="O288"/>
  <c r="P288"/>
  <c r="Q288"/>
  <c r="R288"/>
  <c r="S288"/>
  <c r="T288"/>
  <c r="U288"/>
  <c r="V288"/>
  <c r="B289"/>
  <c r="C289"/>
  <c r="D289"/>
  <c r="E289"/>
  <c r="F289"/>
  <c r="G289"/>
  <c r="H289"/>
  <c r="I289"/>
  <c r="J289"/>
  <c r="K289"/>
  <c r="L289"/>
  <c r="M289"/>
  <c r="N289"/>
  <c r="O289"/>
  <c r="P289"/>
  <c r="Q289"/>
  <c r="R289"/>
  <c r="S289"/>
  <c r="T289"/>
  <c r="U289"/>
  <c r="V289"/>
  <c r="B290"/>
  <c r="C290"/>
  <c r="D290"/>
  <c r="E290"/>
  <c r="F290"/>
  <c r="G290"/>
  <c r="H290"/>
  <c r="I290"/>
  <c r="J290"/>
  <c r="K290"/>
  <c r="L290"/>
  <c r="M290"/>
  <c r="N290"/>
  <c r="O290"/>
  <c r="P290"/>
  <c r="Q290"/>
  <c r="R290"/>
  <c r="S290"/>
  <c r="T290"/>
  <c r="U290"/>
  <c r="V290"/>
  <c r="B291"/>
  <c r="C291"/>
  <c r="D291"/>
  <c r="E291"/>
  <c r="F291"/>
  <c r="G291"/>
  <c r="H291"/>
  <c r="I291"/>
  <c r="J291"/>
  <c r="K291"/>
  <c r="L291"/>
  <c r="M291"/>
  <c r="N291"/>
  <c r="O291"/>
  <c r="P291"/>
  <c r="Q291"/>
  <c r="R291"/>
  <c r="S291"/>
  <c r="T291"/>
  <c r="U291"/>
  <c r="V291"/>
  <c r="B292"/>
  <c r="C292"/>
  <c r="D292"/>
  <c r="E292"/>
  <c r="F292"/>
  <c r="G292"/>
  <c r="H292"/>
  <c r="I292"/>
  <c r="J292"/>
  <c r="K292"/>
  <c r="L292"/>
  <c r="M292"/>
  <c r="N292"/>
  <c r="O292"/>
  <c r="P292"/>
  <c r="Q292"/>
  <c r="R292"/>
  <c r="S292"/>
  <c r="T292"/>
  <c r="U292"/>
  <c r="V292"/>
  <c r="B293"/>
  <c r="C293"/>
  <c r="D293"/>
  <c r="E293"/>
  <c r="F293"/>
  <c r="G293"/>
  <c r="H293"/>
  <c r="I293"/>
  <c r="J293"/>
  <c r="K293"/>
  <c r="L293"/>
  <c r="M293"/>
  <c r="N293"/>
  <c r="O293"/>
  <c r="P293"/>
  <c r="Q293"/>
  <c r="R293"/>
  <c r="S293"/>
  <c r="T293"/>
  <c r="U293"/>
  <c r="V293"/>
  <c r="B294"/>
  <c r="C294"/>
  <c r="D294"/>
  <c r="E294"/>
  <c r="F294"/>
  <c r="G294"/>
  <c r="H294"/>
  <c r="I294"/>
  <c r="J294"/>
  <c r="K294"/>
  <c r="L294"/>
  <c r="M294"/>
  <c r="N294"/>
  <c r="O294"/>
  <c r="P294"/>
  <c r="Q294"/>
  <c r="R294"/>
  <c r="S294"/>
  <c r="T294"/>
  <c r="U294"/>
  <c r="V294"/>
  <c r="B295"/>
  <c r="C295"/>
  <c r="D295"/>
  <c r="E295"/>
  <c r="F295"/>
  <c r="G295"/>
  <c r="H295"/>
  <c r="I295"/>
  <c r="J295"/>
  <c r="K295"/>
  <c r="L295"/>
  <c r="M295"/>
  <c r="N295"/>
  <c r="O295"/>
  <c r="P295"/>
  <c r="Q295"/>
  <c r="R295"/>
  <c r="S295"/>
  <c r="T295"/>
  <c r="U295"/>
  <c r="V295"/>
  <c r="B296"/>
  <c r="C296"/>
  <c r="D296"/>
  <c r="E296"/>
  <c r="F296"/>
  <c r="G296"/>
  <c r="H296"/>
  <c r="I296"/>
  <c r="J296"/>
  <c r="K296"/>
  <c r="L296"/>
  <c r="M296"/>
  <c r="N296"/>
  <c r="O296"/>
  <c r="P296"/>
  <c r="Q296"/>
  <c r="R296"/>
  <c r="S296"/>
  <c r="T296"/>
  <c r="U296"/>
  <c r="V296"/>
  <c r="B297"/>
  <c r="C297"/>
  <c r="D297"/>
  <c r="E297"/>
  <c r="F297"/>
  <c r="G297"/>
  <c r="H297"/>
  <c r="I297"/>
  <c r="J297"/>
  <c r="K297"/>
  <c r="L297"/>
  <c r="M297"/>
  <c r="N297"/>
  <c r="O297"/>
  <c r="P297"/>
  <c r="Q297"/>
  <c r="R297"/>
  <c r="S297"/>
  <c r="T297"/>
  <c r="U297"/>
  <c r="V297"/>
  <c r="B298"/>
  <c r="C298"/>
  <c r="D298"/>
  <c r="E298"/>
  <c r="F298"/>
  <c r="G298"/>
  <c r="H298"/>
  <c r="I298"/>
  <c r="J298"/>
  <c r="K298"/>
  <c r="L298"/>
  <c r="M298"/>
  <c r="N298"/>
  <c r="O298"/>
  <c r="P298"/>
  <c r="Q298"/>
  <c r="R298"/>
  <c r="S298"/>
  <c r="T298"/>
  <c r="U298"/>
  <c r="V298"/>
  <c r="B299"/>
  <c r="C299"/>
  <c r="D299"/>
  <c r="E299"/>
  <c r="F299"/>
  <c r="G299"/>
  <c r="H299"/>
  <c r="I299"/>
  <c r="J299"/>
  <c r="K299"/>
  <c r="L299"/>
  <c r="M299"/>
  <c r="N299"/>
  <c r="O299"/>
  <c r="P299"/>
  <c r="Q299"/>
  <c r="R299"/>
  <c r="S299"/>
  <c r="T299"/>
  <c r="U299"/>
  <c r="V299"/>
  <c r="B300"/>
  <c r="C300"/>
  <c r="D300"/>
  <c r="E300"/>
  <c r="F300"/>
  <c r="G300"/>
  <c r="H300"/>
  <c r="I300"/>
  <c r="J300"/>
  <c r="K300"/>
  <c r="L300"/>
  <c r="M300"/>
  <c r="N300"/>
  <c r="O300"/>
  <c r="P300"/>
  <c r="Q300"/>
  <c r="R300"/>
  <c r="S300"/>
  <c r="T300"/>
  <c r="U300"/>
  <c r="V300"/>
  <c r="B301"/>
  <c r="C301"/>
  <c r="D301"/>
  <c r="E301"/>
  <c r="F301"/>
  <c r="G301"/>
  <c r="H301"/>
  <c r="I301"/>
  <c r="J301"/>
  <c r="K301"/>
  <c r="L301"/>
  <c r="M301"/>
  <c r="N301"/>
  <c r="O301"/>
  <c r="P301"/>
  <c r="Q301"/>
  <c r="R301"/>
  <c r="S301"/>
  <c r="T301"/>
  <c r="U301"/>
  <c r="V301"/>
  <c r="B302"/>
  <c r="C302"/>
  <c r="D302"/>
  <c r="E302"/>
  <c r="F302"/>
  <c r="G302"/>
  <c r="H302"/>
  <c r="I302"/>
  <c r="J302"/>
  <c r="K302"/>
  <c r="L302"/>
  <c r="M302"/>
  <c r="N302"/>
  <c r="O302"/>
  <c r="P302"/>
  <c r="Q302"/>
  <c r="R302"/>
  <c r="S302"/>
  <c r="T302"/>
  <c r="U302"/>
  <c r="V302"/>
  <c r="B303"/>
  <c r="C303"/>
  <c r="D303"/>
  <c r="E303"/>
  <c r="F303"/>
  <c r="G303"/>
  <c r="H303"/>
  <c r="I303"/>
  <c r="J303"/>
  <c r="K303"/>
  <c r="L303"/>
  <c r="M303"/>
  <c r="N303"/>
  <c r="O303"/>
  <c r="P303"/>
  <c r="Q303"/>
  <c r="R303"/>
  <c r="S303"/>
  <c r="T303"/>
  <c r="U303"/>
  <c r="V303"/>
  <c r="B304"/>
  <c r="C304"/>
  <c r="D304"/>
  <c r="E304"/>
  <c r="F304"/>
  <c r="G304"/>
  <c r="H304"/>
  <c r="I304"/>
  <c r="J304"/>
  <c r="K304"/>
  <c r="L304"/>
  <c r="M304"/>
  <c r="N304"/>
  <c r="O304"/>
  <c r="P304"/>
  <c r="Q304"/>
  <c r="R304"/>
  <c r="S304"/>
  <c r="T304"/>
  <c r="U304"/>
  <c r="V304"/>
  <c r="B305"/>
  <c r="C305"/>
  <c r="D305"/>
  <c r="E305"/>
  <c r="F305"/>
  <c r="G305"/>
  <c r="H305"/>
  <c r="I305"/>
  <c r="J305"/>
  <c r="K305"/>
  <c r="L305"/>
  <c r="M305"/>
  <c r="N305"/>
  <c r="O305"/>
  <c r="P305"/>
  <c r="Q305"/>
  <c r="R305"/>
  <c r="S305"/>
  <c r="T305"/>
  <c r="U305"/>
  <c r="V305"/>
  <c r="B306"/>
  <c r="C306"/>
  <c r="D306"/>
  <c r="E306"/>
  <c r="F306"/>
  <c r="G306"/>
  <c r="H306"/>
  <c r="I306"/>
  <c r="J306"/>
  <c r="K306"/>
  <c r="L306"/>
  <c r="M306"/>
  <c r="N306"/>
  <c r="O306"/>
  <c r="P306"/>
  <c r="Q306"/>
  <c r="R306"/>
  <c r="S306"/>
  <c r="T306"/>
  <c r="U306"/>
  <c r="V306"/>
  <c r="B307"/>
  <c r="C307"/>
  <c r="D307"/>
  <c r="E307"/>
  <c r="F307"/>
  <c r="G307"/>
  <c r="H307"/>
  <c r="I307"/>
  <c r="J307"/>
  <c r="K307"/>
  <c r="L307"/>
  <c r="M307"/>
  <c r="N307"/>
  <c r="O307"/>
  <c r="P307"/>
  <c r="Q307"/>
  <c r="R307"/>
  <c r="S307"/>
  <c r="T307"/>
  <c r="U307"/>
  <c r="V307"/>
  <c r="B308"/>
  <c r="C308"/>
  <c r="D308"/>
  <c r="E308"/>
  <c r="F308"/>
  <c r="G308"/>
  <c r="H308"/>
  <c r="I308"/>
  <c r="J308"/>
  <c r="K308"/>
  <c r="L308"/>
  <c r="M308"/>
  <c r="N308"/>
  <c r="O308"/>
  <c r="P308"/>
  <c r="Q308"/>
  <c r="R308"/>
  <c r="S308"/>
  <c r="T308"/>
  <c r="U308"/>
  <c r="V308"/>
  <c r="B309"/>
  <c r="C309"/>
  <c r="D309"/>
  <c r="E309"/>
  <c r="F309"/>
  <c r="G309"/>
  <c r="H309"/>
  <c r="I309"/>
  <c r="J309"/>
  <c r="K309"/>
  <c r="L309"/>
  <c r="M309"/>
  <c r="N309"/>
  <c r="O309"/>
  <c r="P309"/>
  <c r="Q309"/>
  <c r="R309"/>
  <c r="S309"/>
  <c r="T309"/>
  <c r="U309"/>
  <c r="V309"/>
  <c r="B310"/>
  <c r="C310"/>
  <c r="D310"/>
  <c r="E310"/>
  <c r="F310"/>
  <c r="G310"/>
  <c r="H310"/>
  <c r="I310"/>
  <c r="J310"/>
  <c r="K310"/>
  <c r="L310"/>
  <c r="M310"/>
  <c r="N310"/>
  <c r="O310"/>
  <c r="P310"/>
  <c r="Q310"/>
  <c r="R310"/>
  <c r="S310"/>
  <c r="T310"/>
  <c r="U310"/>
  <c r="V310"/>
  <c r="B311"/>
  <c r="C311"/>
  <c r="D311"/>
  <c r="E311"/>
  <c r="F311"/>
  <c r="G311"/>
  <c r="H311"/>
  <c r="I311"/>
  <c r="J311"/>
  <c r="K311"/>
  <c r="L311"/>
  <c r="M311"/>
  <c r="N311"/>
  <c r="O311"/>
  <c r="P311"/>
  <c r="Q311"/>
  <c r="R311"/>
  <c r="S311"/>
  <c r="T311"/>
  <c r="U311"/>
  <c r="V311"/>
  <c r="B312"/>
  <c r="C312"/>
  <c r="D312"/>
  <c r="E312"/>
  <c r="F312"/>
  <c r="G312"/>
  <c r="H312"/>
  <c r="I312"/>
  <c r="J312"/>
  <c r="K312"/>
  <c r="L312"/>
  <c r="M312"/>
  <c r="N312"/>
  <c r="O312"/>
  <c r="P312"/>
  <c r="Q312"/>
  <c r="R312"/>
  <c r="S312"/>
  <c r="T312"/>
  <c r="U312"/>
  <c r="V312"/>
  <c r="B313"/>
  <c r="C313"/>
  <c r="D313"/>
  <c r="E313"/>
  <c r="F313"/>
  <c r="G313"/>
  <c r="H313"/>
  <c r="I313"/>
  <c r="J313"/>
  <c r="K313"/>
  <c r="L313"/>
  <c r="M313"/>
  <c r="N313"/>
  <c r="O313"/>
  <c r="P313"/>
  <c r="Q313"/>
  <c r="R313"/>
  <c r="S313"/>
  <c r="T313"/>
  <c r="U313"/>
  <c r="V313"/>
  <c r="B314"/>
  <c r="C314"/>
  <c r="D314"/>
  <c r="E314"/>
  <c r="F314"/>
  <c r="G314"/>
  <c r="H314"/>
  <c r="I314"/>
  <c r="J314"/>
  <c r="K314"/>
  <c r="L314"/>
  <c r="M314"/>
  <c r="N314"/>
  <c r="O314"/>
  <c r="P314"/>
  <c r="Q314"/>
  <c r="R314"/>
  <c r="S314"/>
  <c r="T314"/>
  <c r="U314"/>
  <c r="V314"/>
  <c r="B315"/>
  <c r="C315"/>
  <c r="D315"/>
  <c r="E315"/>
  <c r="F315"/>
  <c r="G315"/>
  <c r="H315"/>
  <c r="I315"/>
  <c r="J315"/>
  <c r="K315"/>
  <c r="L315"/>
  <c r="M315"/>
  <c r="N315"/>
  <c r="O315"/>
  <c r="P315"/>
  <c r="Q315"/>
  <c r="R315"/>
  <c r="S315"/>
  <c r="T315"/>
  <c r="U315"/>
  <c r="V315"/>
  <c r="B316"/>
  <c r="C316"/>
  <c r="D316"/>
  <c r="E316"/>
  <c r="F316"/>
  <c r="G316"/>
  <c r="H316"/>
  <c r="I316"/>
  <c r="J316"/>
  <c r="K316"/>
  <c r="L316"/>
  <c r="M316"/>
  <c r="N316"/>
  <c r="O316"/>
  <c r="P316"/>
  <c r="Q316"/>
  <c r="R316"/>
  <c r="S316"/>
  <c r="T316"/>
  <c r="U316"/>
  <c r="V316"/>
  <c r="B317"/>
  <c r="C317"/>
  <c r="D317"/>
  <c r="E317"/>
  <c r="F317"/>
  <c r="G317"/>
  <c r="H317"/>
  <c r="I317"/>
  <c r="J317"/>
  <c r="K317"/>
  <c r="L317"/>
  <c r="M317"/>
  <c r="N317"/>
  <c r="O317"/>
  <c r="P317"/>
  <c r="Q317"/>
  <c r="R317"/>
  <c r="S317"/>
  <c r="T317"/>
  <c r="U317"/>
  <c r="V317"/>
  <c r="B318"/>
  <c r="C318"/>
  <c r="D318"/>
  <c r="E318"/>
  <c r="F318"/>
  <c r="G318"/>
  <c r="H318"/>
  <c r="I318"/>
  <c r="J318"/>
  <c r="K318"/>
  <c r="L318"/>
  <c r="M318"/>
  <c r="N318"/>
  <c r="O318"/>
  <c r="P318"/>
  <c r="Q318"/>
  <c r="R318"/>
  <c r="S318"/>
  <c r="T318"/>
  <c r="U318"/>
  <c r="V318"/>
  <c r="B319"/>
  <c r="C319"/>
  <c r="D319"/>
  <c r="E319"/>
  <c r="F319"/>
  <c r="G319"/>
  <c r="H319"/>
  <c r="I319"/>
  <c r="J319"/>
  <c r="K319"/>
  <c r="L319"/>
  <c r="M319"/>
  <c r="N319"/>
  <c r="O319"/>
  <c r="P319"/>
  <c r="Q319"/>
  <c r="R319"/>
  <c r="S319"/>
  <c r="T319"/>
  <c r="U319"/>
  <c r="V319"/>
  <c r="B320"/>
  <c r="C320"/>
  <c r="D320"/>
  <c r="E320"/>
  <c r="F320"/>
  <c r="G320"/>
  <c r="H320"/>
  <c r="I320"/>
  <c r="J320"/>
  <c r="K320"/>
  <c r="L320"/>
  <c r="M320"/>
  <c r="N320"/>
  <c r="O320"/>
  <c r="P320"/>
  <c r="Q320"/>
  <c r="R320"/>
  <c r="S320"/>
  <c r="T320"/>
  <c r="U320"/>
  <c r="V320"/>
  <c r="B321"/>
  <c r="C321"/>
  <c r="D321"/>
  <c r="E321"/>
  <c r="F321"/>
  <c r="G321"/>
  <c r="H321"/>
  <c r="I321"/>
  <c r="J321"/>
  <c r="K321"/>
  <c r="L321"/>
  <c r="M321"/>
  <c r="N321"/>
  <c r="O321"/>
  <c r="P321"/>
  <c r="Q321"/>
  <c r="R321"/>
  <c r="S321"/>
  <c r="T321"/>
  <c r="U321"/>
  <c r="V321"/>
  <c r="B322"/>
  <c r="C322"/>
  <c r="D322"/>
  <c r="E322"/>
  <c r="F322"/>
  <c r="G322"/>
  <c r="H322"/>
  <c r="I322"/>
  <c r="J322"/>
  <c r="K322"/>
  <c r="L322"/>
  <c r="M322"/>
  <c r="N322"/>
  <c r="O322"/>
  <c r="P322"/>
  <c r="Q322"/>
  <c r="R322"/>
  <c r="S322"/>
  <c r="T322"/>
  <c r="U322"/>
  <c r="V322"/>
  <c r="B323"/>
  <c r="C323"/>
  <c r="D323"/>
  <c r="E323"/>
  <c r="F323"/>
  <c r="G323"/>
  <c r="H323"/>
  <c r="I323"/>
  <c r="J323"/>
  <c r="K323"/>
  <c r="L323"/>
  <c r="M323"/>
  <c r="N323"/>
  <c r="O323"/>
  <c r="P323"/>
  <c r="Q323"/>
  <c r="R323"/>
  <c r="S323"/>
  <c r="T323"/>
  <c r="U323"/>
  <c r="V323"/>
  <c r="B324"/>
  <c r="C324"/>
  <c r="D324"/>
  <c r="E324"/>
  <c r="F324"/>
  <c r="G324"/>
  <c r="H324"/>
  <c r="I324"/>
  <c r="J324"/>
  <c r="K324"/>
  <c r="L324"/>
  <c r="M324"/>
  <c r="N324"/>
  <c r="O324"/>
  <c r="P324"/>
  <c r="Q324"/>
  <c r="R324"/>
  <c r="S324"/>
  <c r="T324"/>
  <c r="U324"/>
  <c r="V324"/>
  <c r="B325"/>
  <c r="C325"/>
  <c r="D325"/>
  <c r="E325"/>
  <c r="F325"/>
  <c r="G325"/>
  <c r="H325"/>
  <c r="I325"/>
  <c r="J325"/>
  <c r="K325"/>
  <c r="L325"/>
  <c r="M325"/>
  <c r="N325"/>
  <c r="O325"/>
  <c r="P325"/>
  <c r="Q325"/>
  <c r="R325"/>
  <c r="S325"/>
  <c r="T325"/>
  <c r="U325"/>
  <c r="V325"/>
  <c r="B326"/>
  <c r="C326"/>
  <c r="D326"/>
  <c r="E326"/>
  <c r="F326"/>
  <c r="G326"/>
  <c r="H326"/>
  <c r="I326"/>
  <c r="J326"/>
  <c r="K326"/>
  <c r="L326"/>
  <c r="M326"/>
  <c r="N326"/>
  <c r="O326"/>
  <c r="P326"/>
  <c r="Q326"/>
  <c r="R326"/>
  <c r="S326"/>
  <c r="T326"/>
  <c r="U326"/>
  <c r="V326"/>
  <c r="C1" i="22"/>
  <c r="E1"/>
  <c r="G1"/>
  <c r="B20" i="29"/>
  <c r="B43"/>
  <c r="P15" i="26"/>
  <c r="K14" i="32"/>
  <c r="C38"/>
  <c r="B174" i="29"/>
  <c r="C49" i="27"/>
  <c r="B175" i="29"/>
  <c r="B176"/>
  <c r="C176" s="1"/>
  <c r="G176" s="1"/>
  <c r="B60" i="26"/>
  <c r="C76"/>
  <c r="B178" i="29"/>
  <c r="F160" i="42"/>
  <c r="H17" i="22" s="1"/>
  <c r="P16" i="26"/>
  <c r="B179" i="29"/>
  <c r="C179" s="1"/>
  <c r="G179" s="1"/>
  <c r="B180"/>
  <c r="C180" s="1"/>
  <c r="G180" s="1"/>
  <c r="K15" i="32"/>
  <c r="C39"/>
  <c r="B182" i="29"/>
  <c r="B23"/>
  <c r="B46" s="1"/>
  <c r="P18" i="26"/>
  <c r="K17" i="32"/>
  <c r="C41" s="1"/>
  <c r="B186" i="29"/>
  <c r="D168" i="42" s="1"/>
  <c r="F19" i="22" s="1"/>
  <c r="B187" i="29"/>
  <c r="I187"/>
  <c r="B188"/>
  <c r="H188"/>
  <c r="B190"/>
  <c r="D172" i="42" s="1"/>
  <c r="P19" i="26"/>
  <c r="B191" i="29"/>
  <c r="G173" i="42" s="1"/>
  <c r="H73" i="23" s="1"/>
  <c r="B192" i="29"/>
  <c r="F192" s="1"/>
  <c r="K18" i="32"/>
  <c r="C42" s="1"/>
  <c r="B194" i="29"/>
  <c r="G176" i="42" s="1"/>
  <c r="H76" i="23" s="1"/>
  <c r="B198" i="29"/>
  <c r="F198" s="1"/>
  <c r="P21" i="26"/>
  <c r="B199" i="29"/>
  <c r="D181" i="42" s="1"/>
  <c r="B200" i="29"/>
  <c r="F182" i="42" s="1"/>
  <c r="K20" i="32"/>
  <c r="C44" s="1"/>
  <c r="B202" i="29"/>
  <c r="C202" s="1"/>
  <c r="G202" s="1"/>
  <c r="E276" s="1"/>
  <c r="D250" i="24" s="1"/>
  <c r="P22" i="26"/>
  <c r="K21" i="32"/>
  <c r="C45" s="1"/>
  <c r="B204" i="29"/>
  <c r="I204" s="1"/>
  <c r="G277" s="1"/>
  <c r="P23" i="26"/>
  <c r="K22" i="32"/>
  <c r="C46" s="1"/>
  <c r="B18" i="28"/>
  <c r="B79" s="1"/>
  <c r="B13" i="27"/>
  <c r="C109" i="28" s="1"/>
  <c r="B12"/>
  <c r="B70" s="1"/>
  <c r="B13"/>
  <c r="B71" s="1"/>
  <c r="B109" s="1"/>
  <c r="D77" i="24" s="1"/>
  <c r="B14" i="28"/>
  <c r="B73" s="1"/>
  <c r="B15"/>
  <c r="B74" s="1"/>
  <c r="B112" s="1"/>
  <c r="D169" i="24" s="1"/>
  <c r="B16" i="28"/>
  <c r="B76" s="1"/>
  <c r="B17"/>
  <c r="B77" s="1"/>
  <c r="B115" s="1"/>
  <c r="K135" i="39" s="1"/>
  <c r="B19" i="28"/>
  <c r="B80" s="1"/>
  <c r="B20"/>
  <c r="B85" s="1"/>
  <c r="B21"/>
  <c r="B86" s="1"/>
  <c r="B22"/>
  <c r="B87" s="1"/>
  <c r="B23"/>
  <c r="B88" s="1"/>
  <c r="B24"/>
  <c r="B89" s="1"/>
  <c r="B25"/>
  <c r="B90" s="1"/>
  <c r="B183" i="29"/>
  <c r="I183" s="1"/>
  <c r="B184"/>
  <c r="G166" i="42" s="1"/>
  <c r="I56" i="22" s="1"/>
  <c r="B195" i="29"/>
  <c r="D195" s="1"/>
  <c r="B196"/>
  <c r="F196" s="1"/>
  <c r="B206"/>
  <c r="D206" s="1"/>
  <c r="B207"/>
  <c r="H207" s="1"/>
  <c r="B208"/>
  <c r="E208" s="1"/>
  <c r="B210"/>
  <c r="D210" s="1"/>
  <c r="B211"/>
  <c r="E211" s="1"/>
  <c r="B213"/>
  <c r="E213" s="1"/>
  <c r="B214"/>
  <c r="E214" s="1"/>
  <c r="B216"/>
  <c r="I216" s="1"/>
  <c r="G281" s="1"/>
  <c r="G410" i="24" s="1"/>
  <c r="B218" i="29"/>
  <c r="H218" s="1"/>
  <c r="B219"/>
  <c r="I219" s="1"/>
  <c r="B220"/>
  <c r="C202" i="42" s="1"/>
  <c r="B222" i="29"/>
  <c r="F222" s="1"/>
  <c r="B223"/>
  <c r="I223" s="1"/>
  <c r="B224"/>
  <c r="D224" s="1"/>
  <c r="B226"/>
  <c r="F208" i="42" s="1"/>
  <c r="H31" i="22" s="1"/>
  <c r="G227" i="29"/>
  <c r="G228"/>
  <c r="B230"/>
  <c r="E230" s="1"/>
  <c r="G231"/>
  <c r="B233"/>
  <c r="G234"/>
  <c r="G235"/>
  <c r="B237"/>
  <c r="F219" i="42" s="1"/>
  <c r="G119" i="23" s="1"/>
  <c r="G238" i="29"/>
  <c r="G239"/>
  <c r="B241"/>
  <c r="G242"/>
  <c r="B244"/>
  <c r="H244" s="1"/>
  <c r="G245"/>
  <c r="B247"/>
  <c r="E247" s="1"/>
  <c r="G248"/>
  <c r="B250"/>
  <c r="C250" s="1"/>
  <c r="G250" s="1"/>
  <c r="E291" s="1"/>
  <c r="G251"/>
  <c r="B253"/>
  <c r="E253" s="1"/>
  <c r="C292" s="1"/>
  <c r="B255"/>
  <c r="F255" s="1"/>
  <c r="D293" s="1"/>
  <c r="P24" i="26"/>
  <c r="K23" i="32"/>
  <c r="C47" s="1"/>
  <c r="C63" s="1"/>
  <c r="C108" s="1"/>
  <c r="B29" i="29"/>
  <c r="B52"/>
  <c r="P25" i="26"/>
  <c r="K24" i="32"/>
  <c r="C48"/>
  <c r="B30" i="29"/>
  <c r="B53"/>
  <c r="B56" i="28"/>
  <c r="C81"/>
  <c r="P26" i="26"/>
  <c r="K25" i="32"/>
  <c r="C49"/>
  <c r="B31" i="29"/>
  <c r="B54"/>
  <c r="B57" i="28"/>
  <c r="C82" s="1"/>
  <c r="P27" i="26"/>
  <c r="B240" s="1"/>
  <c r="B90" i="32" s="1"/>
  <c r="K26"/>
  <c r="C50" s="1"/>
  <c r="B32" i="29"/>
  <c r="B55" s="1"/>
  <c r="B33"/>
  <c r="B56" s="1"/>
  <c r="P28" i="26"/>
  <c r="P30"/>
  <c r="P31"/>
  <c r="P32"/>
  <c r="P33"/>
  <c r="P34"/>
  <c r="P35"/>
  <c r="P36"/>
  <c r="B58" i="28"/>
  <c r="C91" s="1"/>
  <c r="C129" s="1"/>
  <c r="C706" i="24" s="1"/>
  <c r="B59" i="28"/>
  <c r="C92" s="1"/>
  <c r="P37" i="26"/>
  <c r="B60" i="28"/>
  <c r="C93" s="1"/>
  <c r="P38" i="26"/>
  <c r="P39"/>
  <c r="B61" i="28"/>
  <c r="C94" s="1"/>
  <c r="C132" s="1"/>
  <c r="L152" i="39" s="1"/>
  <c r="B227" i="29"/>
  <c r="H227" s="1"/>
  <c r="B234"/>
  <c r="D234" s="1"/>
  <c r="B238"/>
  <c r="F220" i="42" s="1"/>
  <c r="B228" i="29"/>
  <c r="G210" i="42" s="1"/>
  <c r="H110" i="23" s="1"/>
  <c r="B231" i="29"/>
  <c r="C213" i="42"/>
  <c r="E67" i="22" s="1"/>
  <c r="B235" i="29"/>
  <c r="D235" s="1"/>
  <c r="B239"/>
  <c r="D239" s="1"/>
  <c r="B242"/>
  <c r="H242" s="1"/>
  <c r="B245"/>
  <c r="B248"/>
  <c r="I248"/>
  <c r="B251"/>
  <c r="H251"/>
  <c r="C1" i="23"/>
  <c r="E1"/>
  <c r="G1"/>
  <c r="B24"/>
  <c r="B56"/>
  <c r="H52" i="43"/>
  <c r="C56" i="23"/>
  <c r="B57"/>
  <c r="C57"/>
  <c r="B58"/>
  <c r="C58"/>
  <c r="B60"/>
  <c r="H53" i="43" s="1"/>
  <c r="C60" i="23"/>
  <c r="B61"/>
  <c r="C61"/>
  <c r="B62"/>
  <c r="C62"/>
  <c r="B64"/>
  <c r="H54" i="43" s="1"/>
  <c r="C64" i="23"/>
  <c r="B65"/>
  <c r="I65" s="1"/>
  <c r="C65"/>
  <c r="J65" s="1"/>
  <c r="B66"/>
  <c r="K66" s="1"/>
  <c r="C66"/>
  <c r="J66" s="1"/>
  <c r="I66"/>
  <c r="B68"/>
  <c r="H55" i="43" s="1"/>
  <c r="C68" i="23"/>
  <c r="B69"/>
  <c r="C69"/>
  <c r="B70"/>
  <c r="C70"/>
  <c r="B72"/>
  <c r="H56" i="43" s="1"/>
  <c r="C72" i="23"/>
  <c r="B73"/>
  <c r="I73"/>
  <c r="C73"/>
  <c r="J73"/>
  <c r="B74"/>
  <c r="C74"/>
  <c r="B76"/>
  <c r="H57" i="43"/>
  <c r="C76" i="23"/>
  <c r="B77"/>
  <c r="C77"/>
  <c r="J77"/>
  <c r="B78"/>
  <c r="I78"/>
  <c r="C78"/>
  <c r="J78"/>
  <c r="B80"/>
  <c r="H58" i="43"/>
  <c r="C80" i="23"/>
  <c r="B81"/>
  <c r="C81"/>
  <c r="J81"/>
  <c r="B82"/>
  <c r="C82"/>
  <c r="B84"/>
  <c r="H59" i="43"/>
  <c r="C84" i="23"/>
  <c r="J84"/>
  <c r="B86"/>
  <c r="C86"/>
  <c r="J86" s="1"/>
  <c r="B88"/>
  <c r="H61" i="43" s="1"/>
  <c r="C88" i="23"/>
  <c r="B89"/>
  <c r="C89"/>
  <c r="I89"/>
  <c r="J89"/>
  <c r="K89"/>
  <c r="B90"/>
  <c r="C90"/>
  <c r="J90"/>
  <c r="B92"/>
  <c r="H62" i="43"/>
  <c r="C92" i="23"/>
  <c r="B93"/>
  <c r="C93"/>
  <c r="I93"/>
  <c r="J93"/>
  <c r="K93"/>
  <c r="B95"/>
  <c r="H63" i="43"/>
  <c r="C95" i="23"/>
  <c r="B96"/>
  <c r="I96" s="1"/>
  <c r="C96"/>
  <c r="J96" s="1"/>
  <c r="K96"/>
  <c r="B98"/>
  <c r="H64" i="43"/>
  <c r="C98" i="23"/>
  <c r="J98"/>
  <c r="B100"/>
  <c r="H65" i="43"/>
  <c r="C100" i="23"/>
  <c r="B101"/>
  <c r="I101" s="1"/>
  <c r="C101"/>
  <c r="J101" s="1"/>
  <c r="B102"/>
  <c r="C102"/>
  <c r="B104"/>
  <c r="H66" i="43" s="1"/>
  <c r="C104" i="23"/>
  <c r="B105"/>
  <c r="K105" s="1"/>
  <c r="C105"/>
  <c r="J105" s="1"/>
  <c r="B106"/>
  <c r="K106" s="1"/>
  <c r="C106"/>
  <c r="J106" s="1"/>
  <c r="B108"/>
  <c r="H67" i="43" s="1"/>
  <c r="C108" i="23"/>
  <c r="B109"/>
  <c r="C109"/>
  <c r="I109"/>
  <c r="J109"/>
  <c r="K109"/>
  <c r="B110"/>
  <c r="C110"/>
  <c r="J110" s="1"/>
  <c r="B112"/>
  <c r="H68" i="43" s="1"/>
  <c r="C112" i="23"/>
  <c r="J112" s="1"/>
  <c r="B113"/>
  <c r="C113"/>
  <c r="I113"/>
  <c r="J113"/>
  <c r="K113"/>
  <c r="B115"/>
  <c r="H69" i="43" s="1"/>
  <c r="C115" i="23"/>
  <c r="B116"/>
  <c r="I116" s="1"/>
  <c r="C116"/>
  <c r="J116" s="1"/>
  <c r="B117"/>
  <c r="C117"/>
  <c r="I117"/>
  <c r="J117"/>
  <c r="K117"/>
  <c r="B119"/>
  <c r="H70" i="43"/>
  <c r="C119" i="23"/>
  <c r="B120"/>
  <c r="I120" s="1"/>
  <c r="C120"/>
  <c r="J120" s="1"/>
  <c r="K120"/>
  <c r="B121"/>
  <c r="C121"/>
  <c r="I121"/>
  <c r="J121"/>
  <c r="K121"/>
  <c r="B123"/>
  <c r="C123"/>
  <c r="J123"/>
  <c r="B124"/>
  <c r="C124"/>
  <c r="I124"/>
  <c r="J124"/>
  <c r="K124"/>
  <c r="B126"/>
  <c r="C126"/>
  <c r="J126"/>
  <c r="B127"/>
  <c r="C127"/>
  <c r="I127"/>
  <c r="J127"/>
  <c r="K127"/>
  <c r="B129"/>
  <c r="H73" i="43" s="1"/>
  <c r="C129" i="23"/>
  <c r="B130"/>
  <c r="C130"/>
  <c r="I130"/>
  <c r="J130"/>
  <c r="K130"/>
  <c r="B132"/>
  <c r="H74" i="43" s="1"/>
  <c r="C132" i="23"/>
  <c r="B133"/>
  <c r="K133"/>
  <c r="C133"/>
  <c r="J133"/>
  <c r="B135"/>
  <c r="K135"/>
  <c r="C135"/>
  <c r="J135"/>
  <c r="B137"/>
  <c r="I137"/>
  <c r="C137"/>
  <c r="J137"/>
  <c r="K137"/>
  <c r="C1" i="24"/>
  <c r="E1"/>
  <c r="G1"/>
  <c r="B61" i="26"/>
  <c r="D76" s="1"/>
  <c r="B115"/>
  <c r="C100" i="27" s="1"/>
  <c r="B62" i="26"/>
  <c r="E76" s="1"/>
  <c r="E240" s="1"/>
  <c r="B123"/>
  <c r="B63"/>
  <c r="F76" s="1"/>
  <c r="F240" s="1"/>
  <c r="B131"/>
  <c r="B64"/>
  <c r="G76" s="1"/>
  <c r="F149"/>
  <c r="G170" s="1"/>
  <c r="B65"/>
  <c r="H76" s="1"/>
  <c r="H252" s="1"/>
  <c r="B66"/>
  <c r="I76" s="1"/>
  <c r="B67"/>
  <c r="J76" s="1"/>
  <c r="B55" i="28"/>
  <c r="C78" s="1"/>
  <c r="B69" i="33"/>
  <c r="B21" i="29"/>
  <c r="B44" s="1"/>
  <c r="K16" i="32"/>
  <c r="C40" s="1"/>
  <c r="B22" i="29"/>
  <c r="B45" s="1"/>
  <c r="C200" i="30" s="1"/>
  <c r="B24" i="29"/>
  <c r="B47" s="1"/>
  <c r="K19" i="32"/>
  <c r="C43" s="1"/>
  <c r="B25" i="29"/>
  <c r="B48" s="1"/>
  <c r="B26"/>
  <c r="B49" s="1"/>
  <c r="B27"/>
  <c r="B50" s="1"/>
  <c r="B28"/>
  <c r="B51" s="1"/>
  <c r="B34" i="28"/>
  <c r="B45" s="1"/>
  <c r="B35"/>
  <c r="B34" i="29"/>
  <c r="B57" s="1"/>
  <c r="B396" i="41"/>
  <c r="B526" i="24" s="1"/>
  <c r="E396" i="41"/>
  <c r="C526" i="24" s="1"/>
  <c r="B397" i="41"/>
  <c r="B558" i="24" s="1"/>
  <c r="E397" i="41"/>
  <c r="C558" i="24" s="1"/>
  <c r="B398" i="41"/>
  <c r="B590" i="24" s="1"/>
  <c r="E398" i="41"/>
  <c r="C590" i="24" s="1"/>
  <c r="G398" i="41"/>
  <c r="D590" i="24" s="1"/>
  <c r="B399" i="41"/>
  <c r="B622" i="24" s="1"/>
  <c r="C399" i="41"/>
  <c r="C622" i="24" s="1"/>
  <c r="D399" i="41"/>
  <c r="D622" i="24" s="1"/>
  <c r="E399" i="41"/>
  <c r="E622" i="24" s="1"/>
  <c r="G399" i="41"/>
  <c r="F622" i="24" s="1"/>
  <c r="B400" i="41"/>
  <c r="B654" i="24" s="1"/>
  <c r="E400" i="41"/>
  <c r="C654" i="24" s="1"/>
  <c r="G400" i="41"/>
  <c r="D654" i="24" s="1"/>
  <c r="B401" i="41"/>
  <c r="B686" i="24" s="1"/>
  <c r="C401" i="41"/>
  <c r="C686" i="24" s="1"/>
  <c r="D401" i="41"/>
  <c r="D686" i="24" s="1"/>
  <c r="E401" i="41"/>
  <c r="E686" i="24" s="1"/>
  <c r="G401" i="41"/>
  <c r="F686" i="24" s="1"/>
  <c r="B402" i="41"/>
  <c r="B718" i="24" s="1"/>
  <c r="E402" i="41"/>
  <c r="C718" i="24" s="1"/>
  <c r="G402" i="41"/>
  <c r="D718" i="24" s="1"/>
  <c r="B403" i="41"/>
  <c r="B750" i="24" s="1"/>
  <c r="C403" i="41"/>
  <c r="C750" i="24" s="1"/>
  <c r="D403" i="41"/>
  <c r="D750" i="24" s="1"/>
  <c r="E403" i="41"/>
  <c r="E750" i="24" s="1"/>
  <c r="G403" i="41"/>
  <c r="F750" i="24" s="1"/>
  <c r="B404" i="41"/>
  <c r="B782" i="24" s="1"/>
  <c r="C404" i="41"/>
  <c r="C782" i="24" s="1"/>
  <c r="D404" i="41"/>
  <c r="D782" i="24" s="1"/>
  <c r="E404" i="41"/>
  <c r="E782" i="24" s="1"/>
  <c r="G404" i="41"/>
  <c r="F782" i="24" s="1"/>
  <c r="B405" i="41"/>
  <c r="B814" i="24" s="1"/>
  <c r="E405" i="41"/>
  <c r="C814" i="24" s="1"/>
  <c r="G405" i="41"/>
  <c r="D814" i="24" s="1"/>
  <c r="C1" i="25"/>
  <c r="E1"/>
  <c r="G1"/>
  <c r="C1" i="26"/>
  <c r="E1"/>
  <c r="G1"/>
  <c r="P17"/>
  <c r="P20"/>
  <c r="P29"/>
  <c r="B161"/>
  <c r="C161"/>
  <c r="H161"/>
  <c r="I161"/>
  <c r="J161"/>
  <c r="B162"/>
  <c r="C162"/>
  <c r="H162"/>
  <c r="I162"/>
  <c r="J162"/>
  <c r="B163"/>
  <c r="C163"/>
  <c r="H163"/>
  <c r="I163"/>
  <c r="J163"/>
  <c r="B164"/>
  <c r="C164"/>
  <c r="H164"/>
  <c r="I164"/>
  <c r="J164"/>
  <c r="B165"/>
  <c r="C165"/>
  <c r="H165"/>
  <c r="I165"/>
  <c r="J165"/>
  <c r="B166"/>
  <c r="C166"/>
  <c r="H166"/>
  <c r="I166"/>
  <c r="J166"/>
  <c r="B167"/>
  <c r="C167"/>
  <c r="H167"/>
  <c r="I167"/>
  <c r="J167"/>
  <c r="B168"/>
  <c r="C168"/>
  <c r="H168"/>
  <c r="I168"/>
  <c r="J168"/>
  <c r="B169"/>
  <c r="C169"/>
  <c r="H169"/>
  <c r="I169"/>
  <c r="J169"/>
  <c r="B170"/>
  <c r="C170"/>
  <c r="H170"/>
  <c r="I170"/>
  <c r="J170"/>
  <c r="B171"/>
  <c r="C171"/>
  <c r="H171"/>
  <c r="I171"/>
  <c r="J171"/>
  <c r="B172"/>
  <c r="C172"/>
  <c r="H172"/>
  <c r="I172"/>
  <c r="J172"/>
  <c r="B173"/>
  <c r="C173"/>
  <c r="H173"/>
  <c r="I173"/>
  <c r="J173"/>
  <c r="B174"/>
  <c r="C174"/>
  <c r="H174"/>
  <c r="I174"/>
  <c r="J174"/>
  <c r="B175"/>
  <c r="C175"/>
  <c r="H175"/>
  <c r="I175"/>
  <c r="J175"/>
  <c r="B176"/>
  <c r="C176"/>
  <c r="H176"/>
  <c r="I176"/>
  <c r="J176"/>
  <c r="B177"/>
  <c r="C177"/>
  <c r="H177"/>
  <c r="I177"/>
  <c r="J177"/>
  <c r="B178"/>
  <c r="C178"/>
  <c r="H178"/>
  <c r="I178"/>
  <c r="J178"/>
  <c r="B179"/>
  <c r="C179"/>
  <c r="H179"/>
  <c r="I179"/>
  <c r="J179"/>
  <c r="B180"/>
  <c r="C180"/>
  <c r="H180"/>
  <c r="I180"/>
  <c r="J180"/>
  <c r="B181"/>
  <c r="C181"/>
  <c r="H181"/>
  <c r="I181"/>
  <c r="J181"/>
  <c r="B182"/>
  <c r="C182"/>
  <c r="H182"/>
  <c r="I182"/>
  <c r="J182"/>
  <c r="B183"/>
  <c r="C183"/>
  <c r="H183"/>
  <c r="I183"/>
  <c r="J183"/>
  <c r="B184"/>
  <c r="C184"/>
  <c r="H184"/>
  <c r="I184"/>
  <c r="J184"/>
  <c r="B185"/>
  <c r="C185"/>
  <c r="H185"/>
  <c r="I185"/>
  <c r="J185"/>
  <c r="B194"/>
  <c r="C194"/>
  <c r="H194"/>
  <c r="I194"/>
  <c r="J194"/>
  <c r="B195"/>
  <c r="C195"/>
  <c r="H195"/>
  <c r="I195"/>
  <c r="J195"/>
  <c r="B196"/>
  <c r="B230"/>
  <c r="C196"/>
  <c r="H196"/>
  <c r="I196"/>
  <c r="J196"/>
  <c r="B197"/>
  <c r="B231"/>
  <c r="C197"/>
  <c r="H197"/>
  <c r="I197"/>
  <c r="J197"/>
  <c r="B198"/>
  <c r="C198"/>
  <c r="H198"/>
  <c r="I198"/>
  <c r="J198"/>
  <c r="B199"/>
  <c r="B233" s="1"/>
  <c r="C199"/>
  <c r="C233" s="1"/>
  <c r="H199"/>
  <c r="I199"/>
  <c r="J199"/>
  <c r="B200"/>
  <c r="C200"/>
  <c r="H200"/>
  <c r="I200"/>
  <c r="J200"/>
  <c r="B201"/>
  <c r="B235"/>
  <c r="C201"/>
  <c r="H201"/>
  <c r="I201"/>
  <c r="J201"/>
  <c r="B202"/>
  <c r="C202"/>
  <c r="H202"/>
  <c r="I202"/>
  <c r="J202"/>
  <c r="B203"/>
  <c r="C203"/>
  <c r="C237" s="1"/>
  <c r="H203"/>
  <c r="I203"/>
  <c r="J203"/>
  <c r="B204"/>
  <c r="C204"/>
  <c r="C238" s="1"/>
  <c r="H204"/>
  <c r="I204"/>
  <c r="J204"/>
  <c r="B205"/>
  <c r="B239" s="1"/>
  <c r="C205"/>
  <c r="C239" s="1"/>
  <c r="H205"/>
  <c r="I205"/>
  <c r="J205"/>
  <c r="B207"/>
  <c r="C207"/>
  <c r="H207"/>
  <c r="I207"/>
  <c r="J207"/>
  <c r="B208"/>
  <c r="C208"/>
  <c r="H208"/>
  <c r="I208"/>
  <c r="J208"/>
  <c r="B209"/>
  <c r="C209"/>
  <c r="H209"/>
  <c r="I209"/>
  <c r="J209"/>
  <c r="B210"/>
  <c r="B244"/>
  <c r="B40" i="35" s="1"/>
  <c r="B36" i="39" s="1"/>
  <c r="C210" i="26"/>
  <c r="H210"/>
  <c r="I210"/>
  <c r="J210"/>
  <c r="B211"/>
  <c r="C211"/>
  <c r="H211"/>
  <c r="I211"/>
  <c r="J211"/>
  <c r="B212"/>
  <c r="C212"/>
  <c r="H212"/>
  <c r="I212"/>
  <c r="J212"/>
  <c r="B213"/>
  <c r="C213"/>
  <c r="H213"/>
  <c r="I213"/>
  <c r="J213"/>
  <c r="B214"/>
  <c r="C214"/>
  <c r="H214"/>
  <c r="I214"/>
  <c r="J214"/>
  <c r="B215"/>
  <c r="C215"/>
  <c r="H215"/>
  <c r="I215"/>
  <c r="J215"/>
  <c r="B216"/>
  <c r="C216"/>
  <c r="H216"/>
  <c r="I216"/>
  <c r="J216"/>
  <c r="C1" i="27"/>
  <c r="E1"/>
  <c r="G1"/>
  <c r="C22"/>
  <c r="B33" s="1"/>
  <c r="C34" s="1"/>
  <c r="D22"/>
  <c r="B34"/>
  <c r="C35" s="1"/>
  <c r="E22"/>
  <c r="B35" s="1"/>
  <c r="C36" s="1"/>
  <c r="F22"/>
  <c r="B36" s="1"/>
  <c r="C37" s="1"/>
  <c r="G22"/>
  <c r="B37" s="1"/>
  <c r="C38" s="1"/>
  <c r="H22"/>
  <c r="B38" s="1"/>
  <c r="C39" s="1"/>
  <c r="I22"/>
  <c r="B39" s="1"/>
  <c r="B32"/>
  <c r="C33" s="1"/>
  <c r="B50"/>
  <c r="B65" s="1"/>
  <c r="F102"/>
  <c r="C1" i="28"/>
  <c r="E1"/>
  <c r="G1"/>
  <c r="C1" i="29"/>
  <c r="E1"/>
  <c r="G1"/>
  <c r="C1" i="30"/>
  <c r="E1"/>
  <c r="G1"/>
  <c r="B14"/>
  <c r="B27"/>
  <c r="B28"/>
  <c r="B29"/>
  <c r="D29" s="1"/>
  <c r="C44" s="1"/>
  <c r="B30"/>
  <c r="D30"/>
  <c r="C45" s="1"/>
  <c r="B31"/>
  <c r="C31" s="1"/>
  <c r="B46" s="1"/>
  <c r="B32"/>
  <c r="D32" s="1"/>
  <c r="C47" s="1"/>
  <c r="B33"/>
  <c r="B70"/>
  <c r="B71"/>
  <c r="B72"/>
  <c r="B73"/>
  <c r="B74"/>
  <c r="C211"/>
  <c r="C212"/>
  <c r="C213"/>
  <c r="C214"/>
  <c r="B227"/>
  <c r="C227" s="1"/>
  <c r="C243" s="1"/>
  <c r="B228"/>
  <c r="B229"/>
  <c r="B230"/>
  <c r="B231"/>
  <c r="C231" s="1"/>
  <c r="S243" s="1"/>
  <c r="B232"/>
  <c r="D232" s="1"/>
  <c r="X243" s="1"/>
  <c r="B233"/>
  <c r="D233" s="1"/>
  <c r="AB243" s="1"/>
  <c r="B234"/>
  <c r="B235"/>
  <c r="C235" s="1"/>
  <c r="AI243" s="1"/>
  <c r="C1" i="31"/>
  <c r="E1"/>
  <c r="G1"/>
  <c r="C1" i="32"/>
  <c r="E1"/>
  <c r="G1"/>
  <c r="K27"/>
  <c r="C51" s="1"/>
  <c r="C91" s="1"/>
  <c r="C112" s="1"/>
  <c r="K28"/>
  <c r="C52" s="1"/>
  <c r="B38"/>
  <c r="D38"/>
  <c r="E38"/>
  <c r="F38"/>
  <c r="H38"/>
  <c r="I38"/>
  <c r="J38"/>
  <c r="B39"/>
  <c r="D39"/>
  <c r="E39"/>
  <c r="F39"/>
  <c r="H39"/>
  <c r="I39"/>
  <c r="J39"/>
  <c r="B40"/>
  <c r="D40"/>
  <c r="E40"/>
  <c r="F40"/>
  <c r="H40"/>
  <c r="I40"/>
  <c r="J40"/>
  <c r="B41"/>
  <c r="D41"/>
  <c r="E41"/>
  <c r="F41"/>
  <c r="H41"/>
  <c r="I41"/>
  <c r="J41"/>
  <c r="B42"/>
  <c r="D42"/>
  <c r="E42"/>
  <c r="F42"/>
  <c r="H42"/>
  <c r="I42"/>
  <c r="J42"/>
  <c r="B43"/>
  <c r="D43"/>
  <c r="E43"/>
  <c r="F43"/>
  <c r="H43"/>
  <c r="I43"/>
  <c r="J43"/>
  <c r="B44"/>
  <c r="D44"/>
  <c r="E44"/>
  <c r="F44"/>
  <c r="H44"/>
  <c r="I44"/>
  <c r="J44"/>
  <c r="B45"/>
  <c r="D45"/>
  <c r="E45"/>
  <c r="F45"/>
  <c r="H45"/>
  <c r="I45"/>
  <c r="J45"/>
  <c r="B46"/>
  <c r="D46"/>
  <c r="E46"/>
  <c r="F46"/>
  <c r="H46"/>
  <c r="I46"/>
  <c r="J46"/>
  <c r="B47"/>
  <c r="D47"/>
  <c r="E47"/>
  <c r="F47"/>
  <c r="H47"/>
  <c r="I47"/>
  <c r="J47"/>
  <c r="B48"/>
  <c r="D48"/>
  <c r="E48"/>
  <c r="F48"/>
  <c r="H48"/>
  <c r="I48"/>
  <c r="J48"/>
  <c r="B49"/>
  <c r="D49"/>
  <c r="E49"/>
  <c r="F49"/>
  <c r="H49"/>
  <c r="I49"/>
  <c r="J49"/>
  <c r="B50"/>
  <c r="D50"/>
  <c r="E50"/>
  <c r="F50"/>
  <c r="H50"/>
  <c r="I50"/>
  <c r="J50"/>
  <c r="B51"/>
  <c r="D51"/>
  <c r="E51"/>
  <c r="F51"/>
  <c r="H51"/>
  <c r="I51"/>
  <c r="J51"/>
  <c r="B52"/>
  <c r="D52"/>
  <c r="E52"/>
  <c r="F52"/>
  <c r="H52"/>
  <c r="I52"/>
  <c r="J52"/>
  <c r="C1" i="33"/>
  <c r="E1"/>
  <c r="G1"/>
  <c r="B11"/>
  <c r="B89"/>
  <c r="C1" i="34"/>
  <c r="E1"/>
  <c r="G1"/>
  <c r="B41"/>
  <c r="C41"/>
  <c r="D41"/>
  <c r="E41"/>
  <c r="B42"/>
  <c r="C42"/>
  <c r="D42"/>
  <c r="E42"/>
  <c r="B43"/>
  <c r="C43"/>
  <c r="D43"/>
  <c r="E43"/>
  <c r="B44"/>
  <c r="C44"/>
  <c r="D44"/>
  <c r="E44"/>
  <c r="B45"/>
  <c r="C45"/>
  <c r="D45"/>
  <c r="E45"/>
  <c r="B46"/>
  <c r="C46"/>
  <c r="D46"/>
  <c r="E46"/>
  <c r="B47"/>
  <c r="C47"/>
  <c r="D47"/>
  <c r="E47"/>
  <c r="B48"/>
  <c r="C48"/>
  <c r="D48"/>
  <c r="E48"/>
  <c r="C1" i="35"/>
  <c r="E1"/>
  <c r="G1"/>
  <c r="C1" i="36"/>
  <c r="E1"/>
  <c r="G1"/>
  <c r="C1" i="37"/>
  <c r="E1"/>
  <c r="G1"/>
  <c r="C1" i="38"/>
  <c r="E1"/>
  <c r="G1"/>
  <c r="B48"/>
  <c r="B69" s="1"/>
  <c r="B86" s="1"/>
  <c r="B210" i="39" s="1"/>
  <c r="B49" i="38"/>
  <c r="B50"/>
  <c r="B71" s="1"/>
  <c r="B88" s="1"/>
  <c r="B212" i="39" s="1"/>
  <c r="B51" i="38"/>
  <c r="B72" s="1"/>
  <c r="B89" s="1"/>
  <c r="B213" i="39" s="1"/>
  <c r="B52" i="38"/>
  <c r="B53"/>
  <c r="B74" s="1"/>
  <c r="B91" s="1"/>
  <c r="B215" i="39" s="1"/>
  <c r="B54" i="38"/>
  <c r="B55"/>
  <c r="B76" s="1"/>
  <c r="B93" s="1"/>
  <c r="B217" i="39" s="1"/>
  <c r="C1"/>
  <c r="E1"/>
  <c r="G1"/>
  <c r="C231"/>
  <c r="D231"/>
  <c r="F231"/>
  <c r="G231"/>
  <c r="D232"/>
  <c r="F232"/>
  <c r="G232"/>
  <c r="C233"/>
  <c r="D233"/>
  <c r="E233"/>
  <c r="F233"/>
  <c r="G233"/>
  <c r="C234"/>
  <c r="D234"/>
  <c r="F234"/>
  <c r="G234"/>
  <c r="D235"/>
  <c r="F235"/>
  <c r="G235"/>
  <c r="C236"/>
  <c r="D236"/>
  <c r="E236"/>
  <c r="F236"/>
  <c r="G236"/>
  <c r="D237"/>
  <c r="F237"/>
  <c r="G237"/>
  <c r="D238"/>
  <c r="F238"/>
  <c r="G238"/>
  <c r="D239"/>
  <c r="F239"/>
  <c r="G239"/>
  <c r="C244"/>
  <c r="D244"/>
  <c r="E244"/>
  <c r="F244"/>
  <c r="G244"/>
  <c r="E245"/>
  <c r="F245"/>
  <c r="G245"/>
  <c r="C246"/>
  <c r="D246"/>
  <c r="F246"/>
  <c r="G246"/>
  <c r="C247"/>
  <c r="D247"/>
  <c r="F247"/>
  <c r="G247"/>
  <c r="C248"/>
  <c r="D248"/>
  <c r="F248"/>
  <c r="F249"/>
  <c r="C250"/>
  <c r="D250"/>
  <c r="F250"/>
  <c r="F251"/>
  <c r="C252"/>
  <c r="D252"/>
  <c r="F252"/>
  <c r="F253"/>
  <c r="F254"/>
  <c r="C255"/>
  <c r="D255"/>
  <c r="F255"/>
  <c r="C1" i="40"/>
  <c r="E1"/>
  <c r="G1"/>
  <c r="B56"/>
  <c r="C1" i="41"/>
  <c r="E1"/>
  <c r="G1"/>
  <c r="B96"/>
  <c r="C204" s="1"/>
  <c r="C96"/>
  <c r="C229" s="1"/>
  <c r="D96"/>
  <c r="C254" s="1"/>
  <c r="G96"/>
  <c r="C329" s="1"/>
  <c r="B97"/>
  <c r="C205" s="1"/>
  <c r="C97"/>
  <c r="C230" s="1"/>
  <c r="D97"/>
  <c r="C255" s="1"/>
  <c r="G97"/>
  <c r="C330" s="1"/>
  <c r="B98"/>
  <c r="C206" s="1"/>
  <c r="C98"/>
  <c r="C231" s="1"/>
  <c r="D98"/>
  <c r="C256" s="1"/>
  <c r="G98"/>
  <c r="C331" s="1"/>
  <c r="B99"/>
  <c r="C207" s="1"/>
  <c r="C99"/>
  <c r="C232"/>
  <c r="D99"/>
  <c r="C257"/>
  <c r="G99"/>
  <c r="C332"/>
  <c r="B100"/>
  <c r="C208"/>
  <c r="C100"/>
  <c r="C233"/>
  <c r="D100"/>
  <c r="C258"/>
  <c r="G100"/>
  <c r="C333"/>
  <c r="B101"/>
  <c r="C209"/>
  <c r="C101"/>
  <c r="C234"/>
  <c r="D101"/>
  <c r="C259"/>
  <c r="G101"/>
  <c r="C334"/>
  <c r="B102"/>
  <c r="C210"/>
  <c r="C102"/>
  <c r="C235"/>
  <c r="D102"/>
  <c r="C260"/>
  <c r="G102"/>
  <c r="C335"/>
  <c r="B103"/>
  <c r="C211"/>
  <c r="C103"/>
  <c r="C236"/>
  <c r="D103"/>
  <c r="C261"/>
  <c r="G103"/>
  <c r="C336"/>
  <c r="B104"/>
  <c r="C212"/>
  <c r="C104"/>
  <c r="C237"/>
  <c r="D104"/>
  <c r="C262"/>
  <c r="G104"/>
  <c r="C337"/>
  <c r="B105"/>
  <c r="C213"/>
  <c r="C105"/>
  <c r="C238"/>
  <c r="D105"/>
  <c r="C263"/>
  <c r="G105"/>
  <c r="C338"/>
  <c r="H188"/>
  <c r="B214"/>
  <c r="D214"/>
  <c r="B216"/>
  <c r="D216"/>
  <c r="B217"/>
  <c r="D217"/>
  <c r="B219"/>
  <c r="D219"/>
  <c r="B227"/>
  <c r="D227"/>
  <c r="B229"/>
  <c r="D229"/>
  <c r="B230"/>
  <c r="D230"/>
  <c r="B231"/>
  <c r="D231"/>
  <c r="B233"/>
  <c r="D233"/>
  <c r="B235"/>
  <c r="D235"/>
  <c r="B238"/>
  <c r="D238"/>
  <c r="B239"/>
  <c r="D239"/>
  <c r="B240"/>
  <c r="D240"/>
  <c r="B241"/>
  <c r="D241"/>
  <c r="B242"/>
  <c r="D242"/>
  <c r="B243"/>
  <c r="D243"/>
  <c r="B244"/>
  <c r="D244"/>
  <c r="B245"/>
  <c r="D245"/>
  <c r="B246"/>
  <c r="D246"/>
  <c r="B247"/>
  <c r="D247"/>
  <c r="B252"/>
  <c r="D252"/>
  <c r="B254"/>
  <c r="D254"/>
  <c r="B255"/>
  <c r="D255"/>
  <c r="B256"/>
  <c r="D256"/>
  <c r="B258"/>
  <c r="D258"/>
  <c r="B260"/>
  <c r="D260"/>
  <c r="B263"/>
  <c r="D263"/>
  <c r="B266"/>
  <c r="D266"/>
  <c r="B269"/>
  <c r="D269"/>
  <c r="B277"/>
  <c r="D277"/>
  <c r="B278"/>
  <c r="D278"/>
  <c r="B289"/>
  <c r="D289"/>
  <c r="B290"/>
  <c r="D290"/>
  <c r="B291"/>
  <c r="D291"/>
  <c r="B292"/>
  <c r="D292"/>
  <c r="B293"/>
  <c r="D293"/>
  <c r="B294"/>
  <c r="D294"/>
  <c r="B295"/>
  <c r="D295"/>
  <c r="B296"/>
  <c r="D296"/>
  <c r="B297"/>
  <c r="D297"/>
  <c r="B302"/>
  <c r="D302"/>
  <c r="B303"/>
  <c r="D303"/>
  <c r="B304"/>
  <c r="D304"/>
  <c r="B305"/>
  <c r="D305"/>
  <c r="B306"/>
  <c r="D306"/>
  <c r="B307"/>
  <c r="D307"/>
  <c r="B308"/>
  <c r="D308"/>
  <c r="B309"/>
  <c r="D309"/>
  <c r="B310"/>
  <c r="D310"/>
  <c r="B311"/>
  <c r="D311"/>
  <c r="B312"/>
  <c r="D312"/>
  <c r="B313"/>
  <c r="D313"/>
  <c r="B314"/>
  <c r="D314"/>
  <c r="B315"/>
  <c r="D315"/>
  <c r="B316"/>
  <c r="D316"/>
  <c r="B317"/>
  <c r="D317"/>
  <c r="B318"/>
  <c r="D318"/>
  <c r="B319"/>
  <c r="D319"/>
  <c r="B320"/>
  <c r="D320"/>
  <c r="B321"/>
  <c r="D321"/>
  <c r="B322"/>
  <c r="D322"/>
  <c r="B327"/>
  <c r="D327"/>
  <c r="B328"/>
  <c r="D328"/>
  <c r="B329"/>
  <c r="D329"/>
  <c r="B330"/>
  <c r="D330"/>
  <c r="C396"/>
  <c r="D396"/>
  <c r="F396"/>
  <c r="G396"/>
  <c r="C397"/>
  <c r="D397"/>
  <c r="F397"/>
  <c r="G397"/>
  <c r="C398"/>
  <c r="D398"/>
  <c r="F398"/>
  <c r="F399"/>
  <c r="C400"/>
  <c r="D400"/>
  <c r="F400"/>
  <c r="F401"/>
  <c r="C402"/>
  <c r="D402"/>
  <c r="F402"/>
  <c r="F403"/>
  <c r="F404"/>
  <c r="C405"/>
  <c r="D405"/>
  <c r="F405"/>
  <c r="C1" i="42"/>
  <c r="E1"/>
  <c r="G1"/>
  <c r="C299"/>
  <c r="C1" i="43"/>
  <c r="E1"/>
  <c r="G1"/>
  <c r="B23"/>
  <c r="B14" i="44" s="1"/>
  <c r="B24" i="43"/>
  <c r="B15" i="44" s="1"/>
  <c r="B25" i="43"/>
  <c r="B16" i="44" s="1"/>
  <c r="B26" i="43"/>
  <c r="B17" i="44" s="1"/>
  <c r="B27" i="43"/>
  <c r="B18" i="44" s="1"/>
  <c r="B28" i="43"/>
  <c r="B19" i="44" s="1"/>
  <c r="B29" i="43"/>
  <c r="B20" i="44" s="1"/>
  <c r="B30" i="43"/>
  <c r="B21" i="44" s="1"/>
  <c r="B31" i="43"/>
  <c r="B22" i="44" s="1"/>
  <c r="B32" i="43"/>
  <c r="B23" i="44" s="1"/>
  <c r="B33" i="43"/>
  <c r="B24" i="44" s="1"/>
  <c r="B34" i="43"/>
  <c r="B25" i="44" s="1"/>
  <c r="B35" i="43"/>
  <c r="B26" i="44" s="1"/>
  <c r="B36" i="43"/>
  <c r="B27" i="44" s="1"/>
  <c r="B37" i="43"/>
  <c r="B28" i="44" s="1"/>
  <c r="B52" i="43"/>
  <c r="C52"/>
  <c r="D52"/>
  <c r="E52"/>
  <c r="F52"/>
  <c r="G52"/>
  <c r="G137" s="1"/>
  <c r="B53"/>
  <c r="C53"/>
  <c r="D53"/>
  <c r="E53"/>
  <c r="F53"/>
  <c r="G53"/>
  <c r="G141" s="1"/>
  <c r="B54"/>
  <c r="C54"/>
  <c r="D54"/>
  <c r="E54"/>
  <c r="E143" s="1"/>
  <c r="F54"/>
  <c r="G54"/>
  <c r="B55"/>
  <c r="C55"/>
  <c r="C148" s="1"/>
  <c r="D55"/>
  <c r="D148"/>
  <c r="E55"/>
  <c r="F55"/>
  <c r="F149" s="1"/>
  <c r="G55"/>
  <c r="B56"/>
  <c r="C56"/>
  <c r="D56"/>
  <c r="D152" s="1"/>
  <c r="E56"/>
  <c r="F56"/>
  <c r="G56"/>
  <c r="B57"/>
  <c r="C57"/>
  <c r="D57"/>
  <c r="E57"/>
  <c r="E157" s="1"/>
  <c r="F57"/>
  <c r="F156" s="1"/>
  <c r="G57"/>
  <c r="G155" s="1"/>
  <c r="B58"/>
  <c r="C58"/>
  <c r="D58"/>
  <c r="E58"/>
  <c r="F58"/>
  <c r="G58"/>
  <c r="B59"/>
  <c r="C59"/>
  <c r="D59"/>
  <c r="E59"/>
  <c r="F59"/>
  <c r="F163" s="1"/>
  <c r="G59"/>
  <c r="B60"/>
  <c r="C60"/>
  <c r="D60"/>
  <c r="E60"/>
  <c r="C165" s="1"/>
  <c r="F60"/>
  <c r="G60"/>
  <c r="B61"/>
  <c r="C61"/>
  <c r="D61"/>
  <c r="E61"/>
  <c r="F61"/>
  <c r="F167" s="1"/>
  <c r="G61"/>
  <c r="B62"/>
  <c r="C62"/>
  <c r="D62"/>
  <c r="E62"/>
  <c r="F62"/>
  <c r="F172" s="1"/>
  <c r="G62"/>
  <c r="B63"/>
  <c r="C63"/>
  <c r="D63"/>
  <c r="E63"/>
  <c r="F63"/>
  <c r="G174"/>
  <c r="G63"/>
  <c r="B64"/>
  <c r="C64"/>
  <c r="D64"/>
  <c r="E64"/>
  <c r="F64"/>
  <c r="G64"/>
  <c r="B65"/>
  <c r="C65"/>
  <c r="D65"/>
  <c r="D180" s="1"/>
  <c r="E65"/>
  <c r="F65"/>
  <c r="F180" s="1"/>
  <c r="G65"/>
  <c r="B66"/>
  <c r="B183" s="1"/>
  <c r="C66"/>
  <c r="D66"/>
  <c r="D185" s="1"/>
  <c r="E66"/>
  <c r="F66"/>
  <c r="F183" s="1"/>
  <c r="G66"/>
  <c r="B67"/>
  <c r="C67"/>
  <c r="D67"/>
  <c r="D188" s="1"/>
  <c r="E67"/>
  <c r="F67"/>
  <c r="G67"/>
  <c r="B68"/>
  <c r="B191"/>
  <c r="C68"/>
  <c r="D68"/>
  <c r="D192" s="1"/>
  <c r="E68"/>
  <c r="F68"/>
  <c r="G68"/>
  <c r="B69"/>
  <c r="C69"/>
  <c r="D69"/>
  <c r="E69"/>
  <c r="F69"/>
  <c r="G69"/>
  <c r="B70"/>
  <c r="B198" s="1"/>
  <c r="C70"/>
  <c r="D70"/>
  <c r="D198" s="1"/>
  <c r="E70"/>
  <c r="F70"/>
  <c r="G70"/>
  <c r="B71"/>
  <c r="C71"/>
  <c r="D71"/>
  <c r="E71"/>
  <c r="F71"/>
  <c r="G71"/>
  <c r="B72"/>
  <c r="C72"/>
  <c r="D72"/>
  <c r="E72"/>
  <c r="F72"/>
  <c r="G72"/>
  <c r="B73"/>
  <c r="C73"/>
  <c r="D73"/>
  <c r="E73"/>
  <c r="F73"/>
  <c r="G73"/>
  <c r="B74"/>
  <c r="C74"/>
  <c r="D74"/>
  <c r="E74"/>
  <c r="F74"/>
  <c r="G74"/>
  <c r="B75"/>
  <c r="C75"/>
  <c r="D75"/>
  <c r="E75"/>
  <c r="F75"/>
  <c r="G75"/>
  <c r="B76"/>
  <c r="C76"/>
  <c r="D76"/>
  <c r="E76"/>
  <c r="F76"/>
  <c r="G76"/>
  <c r="C1" i="44"/>
  <c r="E1"/>
  <c r="G1"/>
  <c r="D14"/>
  <c r="D15"/>
  <c r="D16"/>
  <c r="D17"/>
  <c r="D18"/>
  <c r="D19"/>
  <c r="D20"/>
  <c r="D21"/>
  <c r="D22"/>
  <c r="D23"/>
  <c r="D24"/>
  <c r="D25"/>
  <c r="D26"/>
  <c r="D27"/>
  <c r="D28"/>
  <c r="B41"/>
  <c r="B42"/>
  <c r="B43"/>
  <c r="B44"/>
  <c r="B45"/>
  <c r="B46"/>
  <c r="B47"/>
  <c r="B48"/>
  <c r="B49"/>
  <c r="D49"/>
  <c r="B50"/>
  <c r="D50"/>
  <c r="B51"/>
  <c r="B52"/>
  <c r="B53"/>
  <c r="B54"/>
  <c r="D54"/>
  <c r="B55"/>
  <c r="B56"/>
  <c r="B57"/>
  <c r="D57"/>
  <c r="B58"/>
  <c r="D58"/>
  <c r="B59"/>
  <c r="D59"/>
  <c r="B60"/>
  <c r="D60"/>
  <c r="G223" i="16"/>
  <c r="F223"/>
  <c r="E223"/>
  <c r="D223"/>
  <c r="C223"/>
  <c r="B223"/>
  <c r="G221"/>
  <c r="F221"/>
  <c r="E221"/>
  <c r="D221"/>
  <c r="C221"/>
  <c r="B221"/>
  <c r="G219"/>
  <c r="F219"/>
  <c r="E219"/>
  <c r="D219"/>
  <c r="C219"/>
  <c r="B219"/>
  <c r="G218"/>
  <c r="F218"/>
  <c r="E218"/>
  <c r="D218"/>
  <c r="C218"/>
  <c r="B218"/>
  <c r="G216"/>
  <c r="F216"/>
  <c r="E216"/>
  <c r="D216"/>
  <c r="C216"/>
  <c r="B216"/>
  <c r="G215"/>
  <c r="F215"/>
  <c r="E215"/>
  <c r="D215"/>
  <c r="C215"/>
  <c r="B215"/>
  <c r="G213"/>
  <c r="F213"/>
  <c r="E213"/>
  <c r="D213"/>
  <c r="C213"/>
  <c r="B213"/>
  <c r="G212"/>
  <c r="F212"/>
  <c r="E212"/>
  <c r="D212"/>
  <c r="C212"/>
  <c r="B212"/>
  <c r="G210"/>
  <c r="F210"/>
  <c r="E210"/>
  <c r="D210"/>
  <c r="C210"/>
  <c r="B210"/>
  <c r="G209"/>
  <c r="F209"/>
  <c r="E209"/>
  <c r="D209"/>
  <c r="C209"/>
  <c r="B209"/>
  <c r="G207"/>
  <c r="F207"/>
  <c r="E207"/>
  <c r="D207"/>
  <c r="C207"/>
  <c r="B207"/>
  <c r="G206"/>
  <c r="F206"/>
  <c r="E206"/>
  <c r="D206"/>
  <c r="C206"/>
  <c r="B206"/>
  <c r="G205"/>
  <c r="F205"/>
  <c r="E205"/>
  <c r="D205"/>
  <c r="C205"/>
  <c r="B205"/>
  <c r="G203"/>
  <c r="F203"/>
  <c r="E203"/>
  <c r="D203"/>
  <c r="C203"/>
  <c r="B203"/>
  <c r="G202"/>
  <c r="F202"/>
  <c r="E202"/>
  <c r="D202"/>
  <c r="C202"/>
  <c r="B202"/>
  <c r="G201"/>
  <c r="F201"/>
  <c r="E201"/>
  <c r="D201"/>
  <c r="C201"/>
  <c r="B201"/>
  <c r="G199"/>
  <c r="F199"/>
  <c r="E199"/>
  <c r="D199"/>
  <c r="C199"/>
  <c r="B199"/>
  <c r="G198"/>
  <c r="F198"/>
  <c r="E198"/>
  <c r="D198"/>
  <c r="C198"/>
  <c r="B198"/>
  <c r="G196"/>
  <c r="F196"/>
  <c r="E196"/>
  <c r="D196"/>
  <c r="C196"/>
  <c r="B196"/>
  <c r="G195"/>
  <c r="F195"/>
  <c r="E195"/>
  <c r="D195"/>
  <c r="C195"/>
  <c r="B195"/>
  <c r="G194"/>
  <c r="F194"/>
  <c r="E194"/>
  <c r="D194"/>
  <c r="C194"/>
  <c r="B194"/>
  <c r="G192"/>
  <c r="F192"/>
  <c r="E192"/>
  <c r="D192"/>
  <c r="C192"/>
  <c r="B192"/>
  <c r="G191"/>
  <c r="F191"/>
  <c r="E191"/>
  <c r="D191"/>
  <c r="C191"/>
  <c r="B191"/>
  <c r="G190"/>
  <c r="F190"/>
  <c r="E190"/>
  <c r="D190"/>
  <c r="C190"/>
  <c r="B190"/>
  <c r="G188"/>
  <c r="F188"/>
  <c r="E188"/>
  <c r="D188"/>
  <c r="C188"/>
  <c r="B188"/>
  <c r="G187"/>
  <c r="F187"/>
  <c r="E187"/>
  <c r="D187"/>
  <c r="C187"/>
  <c r="B187"/>
  <c r="G186"/>
  <c r="F186"/>
  <c r="E186"/>
  <c r="D186"/>
  <c r="C186"/>
  <c r="B186"/>
  <c r="G184"/>
  <c r="F184"/>
  <c r="E184"/>
  <c r="D184"/>
  <c r="C184"/>
  <c r="B184"/>
  <c r="G182"/>
  <c r="F182"/>
  <c r="E182"/>
  <c r="D182"/>
  <c r="C182"/>
  <c r="B182"/>
  <c r="G181"/>
  <c r="F181"/>
  <c r="E181"/>
  <c r="D181"/>
  <c r="C181"/>
  <c r="B181"/>
  <c r="G179"/>
  <c r="F179"/>
  <c r="E179"/>
  <c r="D179"/>
  <c r="C179"/>
  <c r="B179"/>
  <c r="G178"/>
  <c r="F178"/>
  <c r="E178"/>
  <c r="D178"/>
  <c r="C178"/>
  <c r="B178"/>
  <c r="G176"/>
  <c r="F176"/>
  <c r="E176"/>
  <c r="D176"/>
  <c r="C176"/>
  <c r="B176"/>
  <c r="G175"/>
  <c r="F175"/>
  <c r="E175"/>
  <c r="D175"/>
  <c r="C175"/>
  <c r="B175"/>
  <c r="G174"/>
  <c r="F174"/>
  <c r="E174"/>
  <c r="D174"/>
  <c r="C174"/>
  <c r="B174"/>
  <c r="G172"/>
  <c r="F172"/>
  <c r="E172"/>
  <c r="D172"/>
  <c r="C172"/>
  <c r="B172"/>
  <c r="G170"/>
  <c r="F170"/>
  <c r="E170"/>
  <c r="D170"/>
  <c r="C170"/>
  <c r="B170"/>
  <c r="G168"/>
  <c r="F168"/>
  <c r="E168"/>
  <c r="D168"/>
  <c r="C168"/>
  <c r="B168"/>
  <c r="G167"/>
  <c r="F167"/>
  <c r="E167"/>
  <c r="D167"/>
  <c r="C167"/>
  <c r="B167"/>
  <c r="G166"/>
  <c r="F166"/>
  <c r="E166"/>
  <c r="D166"/>
  <c r="C166"/>
  <c r="B166"/>
  <c r="G164"/>
  <c r="F164"/>
  <c r="E164"/>
  <c r="D164"/>
  <c r="C164"/>
  <c r="B164"/>
  <c r="G163"/>
  <c r="F163"/>
  <c r="E163"/>
  <c r="D163"/>
  <c r="C163"/>
  <c r="B163"/>
  <c r="G162"/>
  <c r="F162"/>
  <c r="E162"/>
  <c r="D162"/>
  <c r="C162"/>
  <c r="B162"/>
  <c r="G160"/>
  <c r="F160"/>
  <c r="E160"/>
  <c r="D160"/>
  <c r="C160"/>
  <c r="B160"/>
  <c r="G159"/>
  <c r="F159"/>
  <c r="E159"/>
  <c r="D159"/>
  <c r="C159"/>
  <c r="B159"/>
  <c r="G158"/>
  <c r="F158"/>
  <c r="E158"/>
  <c r="D158"/>
  <c r="C158"/>
  <c r="B158"/>
  <c r="G156"/>
  <c r="F156"/>
  <c r="E156"/>
  <c r="D156"/>
  <c r="C156"/>
  <c r="B156"/>
  <c r="G155"/>
  <c r="F155"/>
  <c r="E155"/>
  <c r="D155"/>
  <c r="C155"/>
  <c r="B155"/>
  <c r="G154"/>
  <c r="F154"/>
  <c r="E154"/>
  <c r="D154"/>
  <c r="C154"/>
  <c r="B154"/>
  <c r="G152"/>
  <c r="F152"/>
  <c r="E152"/>
  <c r="D152"/>
  <c r="C152"/>
  <c r="B152"/>
  <c r="G151"/>
  <c r="F151"/>
  <c r="E151"/>
  <c r="D151"/>
  <c r="C151"/>
  <c r="B151"/>
  <c r="G150"/>
  <c r="F150"/>
  <c r="E150"/>
  <c r="D150"/>
  <c r="C150"/>
  <c r="B150"/>
  <c r="G148"/>
  <c r="F148"/>
  <c r="E148"/>
  <c r="D148"/>
  <c r="C148"/>
  <c r="B148"/>
  <c r="G147"/>
  <c r="F147"/>
  <c r="E147"/>
  <c r="D147"/>
  <c r="C147"/>
  <c r="B147"/>
  <c r="G146"/>
  <c r="F146"/>
  <c r="E146"/>
  <c r="D146"/>
  <c r="C146"/>
  <c r="B146"/>
  <c r="G144"/>
  <c r="F144"/>
  <c r="E144"/>
  <c r="D144"/>
  <c r="C144"/>
  <c r="B144"/>
  <c r="G143"/>
  <c r="F143"/>
  <c r="E143"/>
  <c r="D143"/>
  <c r="C143"/>
  <c r="B143"/>
  <c r="G142"/>
  <c r="F142"/>
  <c r="E142"/>
  <c r="D142"/>
  <c r="C142"/>
  <c r="B142"/>
  <c r="F101"/>
  <c r="E101"/>
  <c r="D101"/>
  <c r="C101"/>
  <c r="B101"/>
  <c r="F100"/>
  <c r="E100"/>
  <c r="D100"/>
  <c r="C100"/>
  <c r="B100"/>
  <c r="F99"/>
  <c r="E99"/>
  <c r="D99"/>
  <c r="C99"/>
  <c r="B99"/>
  <c r="F98"/>
  <c r="E98"/>
  <c r="D98"/>
  <c r="C98"/>
  <c r="B98"/>
  <c r="F97"/>
  <c r="E97"/>
  <c r="D97"/>
  <c r="C97"/>
  <c r="B97"/>
  <c r="F96"/>
  <c r="E96"/>
  <c r="D96"/>
  <c r="C96"/>
  <c r="B96"/>
  <c r="F95"/>
  <c r="E95"/>
  <c r="D95"/>
  <c r="C95"/>
  <c r="B95"/>
  <c r="I90"/>
  <c r="H90"/>
  <c r="G90"/>
  <c r="F90"/>
  <c r="E90"/>
  <c r="D90"/>
  <c r="C90"/>
  <c r="B90"/>
  <c r="I89"/>
  <c r="H89"/>
  <c r="G89"/>
  <c r="F89"/>
  <c r="E89"/>
  <c r="D89"/>
  <c r="C89"/>
  <c r="B89"/>
  <c r="I82"/>
  <c r="H82"/>
  <c r="G82"/>
  <c r="F82"/>
  <c r="E82"/>
  <c r="D82"/>
  <c r="C82"/>
  <c r="B82"/>
  <c r="I81"/>
  <c r="H81"/>
  <c r="G81"/>
  <c r="F81"/>
  <c r="E81"/>
  <c r="D81"/>
  <c r="C81"/>
  <c r="B81"/>
  <c r="I80"/>
  <c r="H80"/>
  <c r="G80"/>
  <c r="F80"/>
  <c r="E80"/>
  <c r="D80"/>
  <c r="C80"/>
  <c r="B80"/>
  <c r="I79"/>
  <c r="H79"/>
  <c r="G79"/>
  <c r="F79"/>
  <c r="E79"/>
  <c r="D79"/>
  <c r="C79"/>
  <c r="B79"/>
  <c r="I78"/>
  <c r="H78"/>
  <c r="G78"/>
  <c r="F78"/>
  <c r="E78"/>
  <c r="D78"/>
  <c r="C78"/>
  <c r="B78"/>
  <c r="I77"/>
  <c r="H77"/>
  <c r="G77"/>
  <c r="F77"/>
  <c r="E77"/>
  <c r="D77"/>
  <c r="C77"/>
  <c r="B77"/>
  <c r="I76"/>
  <c r="H76"/>
  <c r="G76"/>
  <c r="F76"/>
  <c r="E76"/>
  <c r="D76"/>
  <c r="C76"/>
  <c r="B76"/>
  <c r="I75"/>
  <c r="H75"/>
  <c r="G75"/>
  <c r="F75"/>
  <c r="E75"/>
  <c r="D75"/>
  <c r="C75"/>
  <c r="B75"/>
  <c r="I74"/>
  <c r="H74"/>
  <c r="G74"/>
  <c r="F74"/>
  <c r="E74"/>
  <c r="D74"/>
  <c r="C74"/>
  <c r="B74"/>
  <c r="I73"/>
  <c r="H73"/>
  <c r="G73"/>
  <c r="F73"/>
  <c r="E73"/>
  <c r="D73"/>
  <c r="C73"/>
  <c r="B73"/>
  <c r="I72"/>
  <c r="H72"/>
  <c r="G72"/>
  <c r="F72"/>
  <c r="E72"/>
  <c r="D72"/>
  <c r="C72"/>
  <c r="B72"/>
  <c r="I71"/>
  <c r="H71"/>
  <c r="G71"/>
  <c r="F71"/>
  <c r="E71"/>
  <c r="D71"/>
  <c r="C71"/>
  <c r="B71"/>
  <c r="I70"/>
  <c r="H70"/>
  <c r="G70"/>
  <c r="F70"/>
  <c r="E70"/>
  <c r="D70"/>
  <c r="C70"/>
  <c r="B70"/>
  <c r="I69"/>
  <c r="H69"/>
  <c r="G69"/>
  <c r="F69"/>
  <c r="E69"/>
  <c r="D69"/>
  <c r="C69"/>
  <c r="B69"/>
  <c r="C4" i="5"/>
  <c r="B3" i="6"/>
  <c r="L145" i="12"/>
  <c r="L212"/>
  <c r="L279"/>
  <c r="L346"/>
  <c r="L144"/>
  <c r="L211"/>
  <c r="L278" s="1"/>
  <c r="L345" s="1"/>
  <c r="L143"/>
  <c r="L210"/>
  <c r="L277" s="1"/>
  <c r="L344" s="1"/>
  <c r="L142"/>
  <c r="L209"/>
  <c r="L276"/>
  <c r="L343" s="1"/>
  <c r="L141"/>
  <c r="L208" s="1"/>
  <c r="L275" s="1"/>
  <c r="L342" s="1"/>
  <c r="L140"/>
  <c r="L207" s="1"/>
  <c r="L274" s="1"/>
  <c r="L341" s="1"/>
  <c r="L139"/>
  <c r="L206" s="1"/>
  <c r="L273" s="1"/>
  <c r="L340" s="1"/>
  <c r="L138"/>
  <c r="L205"/>
  <c r="L272"/>
  <c r="L339" s="1"/>
  <c r="L137"/>
  <c r="L204" s="1"/>
  <c r="L271" s="1"/>
  <c r="L338" s="1"/>
  <c r="L136"/>
  <c r="L203" s="1"/>
  <c r="L270" s="1"/>
  <c r="L337" s="1"/>
  <c r="L135"/>
  <c r="L202" s="1"/>
  <c r="L269" s="1"/>
  <c r="L336" s="1"/>
  <c r="L134"/>
  <c r="L201" s="1"/>
  <c r="L268" s="1"/>
  <c r="L335" s="1"/>
  <c r="L133"/>
  <c r="L200" s="1"/>
  <c r="L267" s="1"/>
  <c r="L334" s="1"/>
  <c r="L132"/>
  <c r="L199" s="1"/>
  <c r="L266" s="1"/>
  <c r="L333" s="1"/>
  <c r="L131"/>
  <c r="L198" s="1"/>
  <c r="L265" s="1"/>
  <c r="L332" s="1"/>
  <c r="L130"/>
  <c r="L197" s="1"/>
  <c r="L264" s="1"/>
  <c r="L331" s="1"/>
  <c r="L129"/>
  <c r="L196" s="1"/>
  <c r="L263" s="1"/>
  <c r="L330" s="1"/>
  <c r="L128"/>
  <c r="L195" s="1"/>
  <c r="L262" s="1"/>
  <c r="L329" s="1"/>
  <c r="L127"/>
  <c r="L194"/>
  <c r="L261"/>
  <c r="L328"/>
  <c r="L126"/>
  <c r="L193"/>
  <c r="L260" s="1"/>
  <c r="L327" s="1"/>
  <c r="L125"/>
  <c r="L192"/>
  <c r="L259" s="1"/>
  <c r="L326" s="1"/>
  <c r="L124"/>
  <c r="L191"/>
  <c r="L258"/>
  <c r="L325"/>
  <c r="L123"/>
  <c r="L190"/>
  <c r="L257" s="1"/>
  <c r="L324" s="1"/>
  <c r="L122"/>
  <c r="L189"/>
  <c r="L256" s="1"/>
  <c r="L323" s="1"/>
  <c r="L121"/>
  <c r="L188"/>
  <c r="L255" s="1"/>
  <c r="L322" s="1"/>
  <c r="L120"/>
  <c r="L187"/>
  <c r="L254" s="1"/>
  <c r="L321" s="1"/>
  <c r="L119"/>
  <c r="L186"/>
  <c r="L253" s="1"/>
  <c r="L320" s="1"/>
  <c r="L118"/>
  <c r="L185"/>
  <c r="L252" s="1"/>
  <c r="L319" s="1"/>
  <c r="L117"/>
  <c r="L184"/>
  <c r="L251" s="1"/>
  <c r="L318" s="1"/>
  <c r="L116"/>
  <c r="L183"/>
  <c r="L250" s="1"/>
  <c r="L317" s="1"/>
  <c r="L115"/>
  <c r="L182"/>
  <c r="L249" s="1"/>
  <c r="L316" s="1"/>
  <c r="L114"/>
  <c r="L181"/>
  <c r="L248" s="1"/>
  <c r="L315" s="1"/>
  <c r="L113"/>
  <c r="L180"/>
  <c r="L247"/>
  <c r="L314" s="1"/>
  <c r="L112"/>
  <c r="L179" s="1"/>
  <c r="L246" s="1"/>
  <c r="L313" s="1"/>
  <c r="L111"/>
  <c r="L178" s="1"/>
  <c r="L245" s="1"/>
  <c r="L312" s="1"/>
  <c r="L110"/>
  <c r="L177"/>
  <c r="L244"/>
  <c r="L311"/>
  <c r="L109"/>
  <c r="L176"/>
  <c r="L243"/>
  <c r="L310"/>
  <c r="L108"/>
  <c r="L175"/>
  <c r="L242"/>
  <c r="L309"/>
  <c r="L107"/>
  <c r="L174" s="1"/>
  <c r="L241" s="1"/>
  <c r="L308" s="1"/>
  <c r="L106"/>
  <c r="L173" s="1"/>
  <c r="L240" s="1"/>
  <c r="L307" s="1"/>
  <c r="L105"/>
  <c r="L172"/>
  <c r="L239"/>
  <c r="L306"/>
  <c r="L104"/>
  <c r="L171" s="1"/>
  <c r="L238" s="1"/>
  <c r="L305" s="1"/>
  <c r="L103"/>
  <c r="L170"/>
  <c r="L237"/>
  <c r="L304"/>
  <c r="L102"/>
  <c r="L169" s="1"/>
  <c r="L236" s="1"/>
  <c r="L303" s="1"/>
  <c r="L101"/>
  <c r="L168" s="1"/>
  <c r="L235" s="1"/>
  <c r="L302" s="1"/>
  <c r="L100"/>
  <c r="L167" s="1"/>
  <c r="L234" s="1"/>
  <c r="L301" s="1"/>
  <c r="L99"/>
  <c r="L166"/>
  <c r="L233"/>
  <c r="L300"/>
  <c r="L98"/>
  <c r="L165"/>
  <c r="L232" s="1"/>
  <c r="L299" s="1"/>
  <c r="L97"/>
  <c r="L164"/>
  <c r="L231" s="1"/>
  <c r="L298" s="1"/>
  <c r="L96"/>
  <c r="L163"/>
  <c r="L230" s="1"/>
  <c r="L297" s="1"/>
  <c r="L95"/>
  <c r="L162"/>
  <c r="L229" s="1"/>
  <c r="L296" s="1"/>
  <c r="L94"/>
  <c r="L161"/>
  <c r="L228" s="1"/>
  <c r="L295" s="1"/>
  <c r="L93"/>
  <c r="L160"/>
  <c r="L227" s="1"/>
  <c r="L294" s="1"/>
  <c r="L92"/>
  <c r="L159"/>
  <c r="L226" s="1"/>
  <c r="L293" s="1"/>
  <c r="L91"/>
  <c r="L158"/>
  <c r="L225" s="1"/>
  <c r="L292" s="1"/>
  <c r="L90"/>
  <c r="L157"/>
  <c r="L224" s="1"/>
  <c r="L291" s="1"/>
  <c r="L89"/>
  <c r="L156"/>
  <c r="L223" s="1"/>
  <c r="L290" s="1"/>
  <c r="L88"/>
  <c r="L155"/>
  <c r="L222"/>
  <c r="L289"/>
  <c r="D88"/>
  <c r="D155" s="1"/>
  <c r="D222" s="1"/>
  <c r="D289" s="1"/>
  <c r="E88"/>
  <c r="E155" s="1"/>
  <c r="E222" s="1"/>
  <c r="E289" s="1"/>
  <c r="D89"/>
  <c r="D156" s="1"/>
  <c r="D223" s="1"/>
  <c r="D290" s="1"/>
  <c r="E89"/>
  <c r="E156" s="1"/>
  <c r="E223" s="1"/>
  <c r="E290" s="1"/>
  <c r="D90"/>
  <c r="D157" s="1"/>
  <c r="D224" s="1"/>
  <c r="D291" s="1"/>
  <c r="E90"/>
  <c r="E157" s="1"/>
  <c r="E224" s="1"/>
  <c r="E291" s="1"/>
  <c r="D91"/>
  <c r="D158" s="1"/>
  <c r="D225" s="1"/>
  <c r="D292" s="1"/>
  <c r="E91"/>
  <c r="E158" s="1"/>
  <c r="E225" s="1"/>
  <c r="E292" s="1"/>
  <c r="D92"/>
  <c r="D159" s="1"/>
  <c r="D226" s="1"/>
  <c r="D293" s="1"/>
  <c r="E92"/>
  <c r="E159" s="1"/>
  <c r="E226" s="1"/>
  <c r="E293" s="1"/>
  <c r="D93"/>
  <c r="D160" s="1"/>
  <c r="D227" s="1"/>
  <c r="D294" s="1"/>
  <c r="E93"/>
  <c r="E160" s="1"/>
  <c r="E227" s="1"/>
  <c r="E294" s="1"/>
  <c r="D94"/>
  <c r="D161" s="1"/>
  <c r="D228" s="1"/>
  <c r="D295" s="1"/>
  <c r="E94"/>
  <c r="E161" s="1"/>
  <c r="E228" s="1"/>
  <c r="E295" s="1"/>
  <c r="D95"/>
  <c r="D162" s="1"/>
  <c r="D229" s="1"/>
  <c r="D296" s="1"/>
  <c r="E95"/>
  <c r="E162" s="1"/>
  <c r="E229" s="1"/>
  <c r="E296" s="1"/>
  <c r="D96"/>
  <c r="D163" s="1"/>
  <c r="D230" s="1"/>
  <c r="D297" s="1"/>
  <c r="E96"/>
  <c r="E163" s="1"/>
  <c r="E230" s="1"/>
  <c r="E297" s="1"/>
  <c r="D97"/>
  <c r="D164" s="1"/>
  <c r="D231" s="1"/>
  <c r="D298" s="1"/>
  <c r="E97"/>
  <c r="E164" s="1"/>
  <c r="E231" s="1"/>
  <c r="E298" s="1"/>
  <c r="D98"/>
  <c r="D165" s="1"/>
  <c r="D232" s="1"/>
  <c r="D299" s="1"/>
  <c r="E98"/>
  <c r="E165" s="1"/>
  <c r="E232" s="1"/>
  <c r="E299" s="1"/>
  <c r="D99"/>
  <c r="D166" s="1"/>
  <c r="D233" s="1"/>
  <c r="D300" s="1"/>
  <c r="E99"/>
  <c r="E166" s="1"/>
  <c r="E233" s="1"/>
  <c r="E300" s="1"/>
  <c r="D100"/>
  <c r="D167" s="1"/>
  <c r="D234" s="1"/>
  <c r="D301" s="1"/>
  <c r="E100"/>
  <c r="E167" s="1"/>
  <c r="E234" s="1"/>
  <c r="E301" s="1"/>
  <c r="D101"/>
  <c r="D168" s="1"/>
  <c r="D235" s="1"/>
  <c r="D302" s="1"/>
  <c r="E101"/>
  <c r="E168" s="1"/>
  <c r="E235" s="1"/>
  <c r="E302" s="1"/>
  <c r="D102"/>
  <c r="D169" s="1"/>
  <c r="D236" s="1"/>
  <c r="D303" s="1"/>
  <c r="E102"/>
  <c r="E169" s="1"/>
  <c r="E236" s="1"/>
  <c r="E303" s="1"/>
  <c r="D103"/>
  <c r="D170" s="1"/>
  <c r="D237" s="1"/>
  <c r="D304" s="1"/>
  <c r="E103"/>
  <c r="E170" s="1"/>
  <c r="E237" s="1"/>
  <c r="E304" s="1"/>
  <c r="D104"/>
  <c r="D171" s="1"/>
  <c r="D238" s="1"/>
  <c r="D305" s="1"/>
  <c r="E104"/>
  <c r="E171" s="1"/>
  <c r="E238" s="1"/>
  <c r="E305" s="1"/>
  <c r="D105"/>
  <c r="D172" s="1"/>
  <c r="D239" s="1"/>
  <c r="D306" s="1"/>
  <c r="E105"/>
  <c r="E172" s="1"/>
  <c r="E239" s="1"/>
  <c r="E306" s="1"/>
  <c r="D106"/>
  <c r="D173" s="1"/>
  <c r="D240" s="1"/>
  <c r="D307" s="1"/>
  <c r="E106"/>
  <c r="E173" s="1"/>
  <c r="E240" s="1"/>
  <c r="E307" s="1"/>
  <c r="D107"/>
  <c r="D174" s="1"/>
  <c r="D241" s="1"/>
  <c r="D308" s="1"/>
  <c r="E107"/>
  <c r="E174" s="1"/>
  <c r="E241" s="1"/>
  <c r="E308" s="1"/>
  <c r="D108"/>
  <c r="D175" s="1"/>
  <c r="D242" s="1"/>
  <c r="D309" s="1"/>
  <c r="E108"/>
  <c r="E175" s="1"/>
  <c r="E242" s="1"/>
  <c r="E309" s="1"/>
  <c r="D109"/>
  <c r="D176"/>
  <c r="D243" s="1"/>
  <c r="D310" s="1"/>
  <c r="E109"/>
  <c r="E176"/>
  <c r="E243" s="1"/>
  <c r="E310" s="1"/>
  <c r="D110"/>
  <c r="D177"/>
  <c r="D244" s="1"/>
  <c r="D311" s="1"/>
  <c r="E110"/>
  <c r="E177"/>
  <c r="E244" s="1"/>
  <c r="E311" s="1"/>
  <c r="D111"/>
  <c r="D178"/>
  <c r="D245" s="1"/>
  <c r="D312" s="1"/>
  <c r="E111"/>
  <c r="E178"/>
  <c r="E245" s="1"/>
  <c r="E312" s="1"/>
  <c r="D112"/>
  <c r="D179"/>
  <c r="D246" s="1"/>
  <c r="D313" s="1"/>
  <c r="E112"/>
  <c r="E179"/>
  <c r="E246" s="1"/>
  <c r="E313" s="1"/>
  <c r="D113"/>
  <c r="D180"/>
  <c r="D247" s="1"/>
  <c r="D314" s="1"/>
  <c r="E113"/>
  <c r="E180"/>
  <c r="E247" s="1"/>
  <c r="E314" s="1"/>
  <c r="D114"/>
  <c r="D181"/>
  <c r="D248" s="1"/>
  <c r="D315" s="1"/>
  <c r="E114"/>
  <c r="E181"/>
  <c r="E248" s="1"/>
  <c r="E315" s="1"/>
  <c r="D115"/>
  <c r="D182"/>
  <c r="D249" s="1"/>
  <c r="D316" s="1"/>
  <c r="E115"/>
  <c r="E182"/>
  <c r="E249" s="1"/>
  <c r="E316" s="1"/>
  <c r="D116"/>
  <c r="D183"/>
  <c r="D250" s="1"/>
  <c r="D317" s="1"/>
  <c r="E116"/>
  <c r="E183"/>
  <c r="E250" s="1"/>
  <c r="E317" s="1"/>
  <c r="D117"/>
  <c r="D184"/>
  <c r="D251" s="1"/>
  <c r="D318" s="1"/>
  <c r="E117"/>
  <c r="E184"/>
  <c r="E251" s="1"/>
  <c r="E318" s="1"/>
  <c r="D118"/>
  <c r="D185"/>
  <c r="D252" s="1"/>
  <c r="D319" s="1"/>
  <c r="E118"/>
  <c r="E185"/>
  <c r="E252" s="1"/>
  <c r="E319" s="1"/>
  <c r="D119"/>
  <c r="D186"/>
  <c r="D253" s="1"/>
  <c r="D320" s="1"/>
  <c r="E119"/>
  <c r="E186"/>
  <c r="E253" s="1"/>
  <c r="E320" s="1"/>
  <c r="D120"/>
  <c r="D187"/>
  <c r="D254" s="1"/>
  <c r="D321" s="1"/>
  <c r="E120"/>
  <c r="E187"/>
  <c r="E254" s="1"/>
  <c r="E321" s="1"/>
  <c r="D121"/>
  <c r="D188"/>
  <c r="D255" s="1"/>
  <c r="D322" s="1"/>
  <c r="E121"/>
  <c r="E188"/>
  <c r="E255" s="1"/>
  <c r="E322" s="1"/>
  <c r="D122"/>
  <c r="D189"/>
  <c r="D256" s="1"/>
  <c r="D323" s="1"/>
  <c r="E122"/>
  <c r="E189"/>
  <c r="E256" s="1"/>
  <c r="E323" s="1"/>
  <c r="D123"/>
  <c r="D190"/>
  <c r="D257" s="1"/>
  <c r="D324" s="1"/>
  <c r="E123"/>
  <c r="E190"/>
  <c r="E257" s="1"/>
  <c r="E324" s="1"/>
  <c r="D124"/>
  <c r="D191"/>
  <c r="D258" s="1"/>
  <c r="D325" s="1"/>
  <c r="E124"/>
  <c r="E191"/>
  <c r="E258" s="1"/>
  <c r="E325" s="1"/>
  <c r="D125"/>
  <c r="D192"/>
  <c r="D259" s="1"/>
  <c r="D326" s="1"/>
  <c r="E125"/>
  <c r="E192"/>
  <c r="E259" s="1"/>
  <c r="E326" s="1"/>
  <c r="D126"/>
  <c r="D193"/>
  <c r="D260" s="1"/>
  <c r="D327" s="1"/>
  <c r="E126"/>
  <c r="E193"/>
  <c r="E260" s="1"/>
  <c r="E327" s="1"/>
  <c r="D127"/>
  <c r="D194"/>
  <c r="D261" s="1"/>
  <c r="D328" s="1"/>
  <c r="E127"/>
  <c r="E194"/>
  <c r="E261" s="1"/>
  <c r="E328" s="1"/>
  <c r="D128"/>
  <c r="D195"/>
  <c r="D262" s="1"/>
  <c r="D329" s="1"/>
  <c r="E128"/>
  <c r="E195"/>
  <c r="E262" s="1"/>
  <c r="E329" s="1"/>
  <c r="D129"/>
  <c r="D196"/>
  <c r="D263" s="1"/>
  <c r="D330" s="1"/>
  <c r="E129"/>
  <c r="E196"/>
  <c r="E263" s="1"/>
  <c r="E330" s="1"/>
  <c r="D130"/>
  <c r="D197"/>
  <c r="D264" s="1"/>
  <c r="D331" s="1"/>
  <c r="E130"/>
  <c r="E197"/>
  <c r="E264" s="1"/>
  <c r="E331" s="1"/>
  <c r="D131"/>
  <c r="D198"/>
  <c r="D265" s="1"/>
  <c r="D332" s="1"/>
  <c r="E131"/>
  <c r="E198"/>
  <c r="E265" s="1"/>
  <c r="E332" s="1"/>
  <c r="D132"/>
  <c r="D199"/>
  <c r="D266" s="1"/>
  <c r="D333" s="1"/>
  <c r="E132"/>
  <c r="E199"/>
  <c r="E266" s="1"/>
  <c r="E333" s="1"/>
  <c r="D133"/>
  <c r="D200"/>
  <c r="D267" s="1"/>
  <c r="D334" s="1"/>
  <c r="E133"/>
  <c r="E200"/>
  <c r="E267" s="1"/>
  <c r="E334" s="1"/>
  <c r="D134"/>
  <c r="D201"/>
  <c r="D268" s="1"/>
  <c r="D335" s="1"/>
  <c r="E134"/>
  <c r="E201"/>
  <c r="E268" s="1"/>
  <c r="E335" s="1"/>
  <c r="D135"/>
  <c r="D202"/>
  <c r="D269" s="1"/>
  <c r="D336" s="1"/>
  <c r="E135"/>
  <c r="E202"/>
  <c r="E269" s="1"/>
  <c r="E336" s="1"/>
  <c r="D136"/>
  <c r="D203"/>
  <c r="D270" s="1"/>
  <c r="D337" s="1"/>
  <c r="E136"/>
  <c r="E203"/>
  <c r="E270" s="1"/>
  <c r="E337" s="1"/>
  <c r="D137"/>
  <c r="D204"/>
  <c r="D271" s="1"/>
  <c r="D338" s="1"/>
  <c r="E137"/>
  <c r="E204"/>
  <c r="E271" s="1"/>
  <c r="E338" s="1"/>
  <c r="D138"/>
  <c r="D205"/>
  <c r="D272" s="1"/>
  <c r="D339" s="1"/>
  <c r="E138"/>
  <c r="E205"/>
  <c r="E272" s="1"/>
  <c r="E339" s="1"/>
  <c r="D139"/>
  <c r="D206"/>
  <c r="D273" s="1"/>
  <c r="D340" s="1"/>
  <c r="E139"/>
  <c r="E206"/>
  <c r="E273" s="1"/>
  <c r="E340" s="1"/>
  <c r="D140"/>
  <c r="D207"/>
  <c r="D274" s="1"/>
  <c r="D341" s="1"/>
  <c r="E140"/>
  <c r="E207"/>
  <c r="E274" s="1"/>
  <c r="E341" s="1"/>
  <c r="D141"/>
  <c r="D208"/>
  <c r="D275" s="1"/>
  <c r="D342" s="1"/>
  <c r="E141"/>
  <c r="E208"/>
  <c r="E275" s="1"/>
  <c r="E342" s="1"/>
  <c r="D142"/>
  <c r="D209"/>
  <c r="D276" s="1"/>
  <c r="D343" s="1"/>
  <c r="E142"/>
  <c r="E209"/>
  <c r="E276" s="1"/>
  <c r="E343" s="1"/>
  <c r="D143"/>
  <c r="D210"/>
  <c r="D277" s="1"/>
  <c r="D344" s="1"/>
  <c r="E143"/>
  <c r="E210"/>
  <c r="E277" s="1"/>
  <c r="E344" s="1"/>
  <c r="D144"/>
  <c r="D211"/>
  <c r="D278" s="1"/>
  <c r="D345" s="1"/>
  <c r="E144"/>
  <c r="E211"/>
  <c r="E278" s="1"/>
  <c r="E345" s="1"/>
  <c r="D145"/>
  <c r="D212"/>
  <c r="D279" s="1"/>
  <c r="D346" s="1"/>
  <c r="E145"/>
  <c r="E212"/>
  <c r="E279" s="1"/>
  <c r="E346" s="1"/>
  <c r="B7" i="14"/>
  <c r="B8"/>
  <c r="B9" s="1"/>
  <c r="B10" s="1"/>
  <c r="B11" s="1"/>
  <c r="B12" s="1"/>
  <c r="B13" s="1"/>
  <c r="B14" s="1"/>
  <c r="B15" s="1"/>
  <c r="B16" s="1"/>
  <c r="B17" s="1"/>
  <c r="B2" i="12"/>
  <c r="F101" i="8"/>
  <c r="E101"/>
  <c r="C101"/>
  <c r="F100"/>
  <c r="D100"/>
  <c r="B100"/>
  <c r="E99"/>
  <c r="C99"/>
  <c r="F98"/>
  <c r="D98"/>
  <c r="B98"/>
  <c r="F97"/>
  <c r="E97"/>
  <c r="D97"/>
  <c r="C97"/>
  <c r="B97"/>
  <c r="F96"/>
  <c r="E96"/>
  <c r="D96"/>
  <c r="C96"/>
  <c r="B96"/>
  <c r="F95"/>
  <c r="E95"/>
  <c r="D95"/>
  <c r="C95"/>
  <c r="B95"/>
  <c r="I90"/>
  <c r="H90"/>
  <c r="G90"/>
  <c r="F90"/>
  <c r="E90"/>
  <c r="D90"/>
  <c r="C90"/>
  <c r="B90"/>
  <c r="I89"/>
  <c r="H89"/>
  <c r="G89"/>
  <c r="F89"/>
  <c r="E89"/>
  <c r="D89"/>
  <c r="C89"/>
  <c r="B89"/>
  <c r="I82"/>
  <c r="H82"/>
  <c r="G82"/>
  <c r="F82"/>
  <c r="E82"/>
  <c r="D82"/>
  <c r="C82"/>
  <c r="B82"/>
  <c r="I81"/>
  <c r="H81"/>
  <c r="G81"/>
  <c r="F81"/>
  <c r="E81"/>
  <c r="D81"/>
  <c r="C81"/>
  <c r="B81"/>
  <c r="I80"/>
  <c r="H80"/>
  <c r="G80"/>
  <c r="F80"/>
  <c r="E80"/>
  <c r="D80"/>
  <c r="C80"/>
  <c r="B80"/>
  <c r="I79"/>
  <c r="H79"/>
  <c r="G79"/>
  <c r="F79"/>
  <c r="E79"/>
  <c r="D79"/>
  <c r="C79"/>
  <c r="B79"/>
  <c r="I78"/>
  <c r="H78"/>
  <c r="G78"/>
  <c r="F78"/>
  <c r="E78"/>
  <c r="D78"/>
  <c r="C78"/>
  <c r="B78"/>
  <c r="I77"/>
  <c r="H77"/>
  <c r="G77"/>
  <c r="F77"/>
  <c r="E77"/>
  <c r="D77"/>
  <c r="C77"/>
  <c r="B77"/>
  <c r="I76"/>
  <c r="H76"/>
  <c r="G76"/>
  <c r="F76"/>
  <c r="E76"/>
  <c r="D76"/>
  <c r="C76"/>
  <c r="B76"/>
  <c r="I75"/>
  <c r="H75"/>
  <c r="G75"/>
  <c r="F75"/>
  <c r="E75"/>
  <c r="D75"/>
  <c r="C75"/>
  <c r="B75"/>
  <c r="I74"/>
  <c r="H74"/>
  <c r="G74"/>
  <c r="F74"/>
  <c r="E74"/>
  <c r="D74"/>
  <c r="C74"/>
  <c r="B74"/>
  <c r="I73"/>
  <c r="H73"/>
  <c r="G73"/>
  <c r="F73"/>
  <c r="E73"/>
  <c r="D73"/>
  <c r="C73"/>
  <c r="B73"/>
  <c r="I72"/>
  <c r="H72"/>
  <c r="G72"/>
  <c r="F72"/>
  <c r="E72"/>
  <c r="D72"/>
  <c r="C72"/>
  <c r="B72"/>
  <c r="I71"/>
  <c r="H71"/>
  <c r="G71"/>
  <c r="F71"/>
  <c r="E71"/>
  <c r="D71"/>
  <c r="C71"/>
  <c r="B71"/>
  <c r="I70"/>
  <c r="H70"/>
  <c r="G70"/>
  <c r="F70"/>
  <c r="E70"/>
  <c r="D70"/>
  <c r="C70"/>
  <c r="B70"/>
  <c r="I69"/>
  <c r="H69"/>
  <c r="G69"/>
  <c r="F69"/>
  <c r="E69"/>
  <c r="D69"/>
  <c r="C69"/>
  <c r="B69"/>
  <c r="C31" i="13"/>
  <c r="AI25"/>
  <c r="AA25"/>
  <c r="S25"/>
  <c r="K25"/>
  <c r="C25"/>
  <c r="K5"/>
  <c r="AA5"/>
  <c r="U109" i="4"/>
  <c r="G223" i="9"/>
  <c r="T109" i="4"/>
  <c r="F223" i="9"/>
  <c r="S109" i="4"/>
  <c r="E223" i="9"/>
  <c r="R109" i="4"/>
  <c r="D223" i="9"/>
  <c r="Q109" i="4"/>
  <c r="C223" i="9"/>
  <c r="P109" i="4"/>
  <c r="B223" i="9"/>
  <c r="O109" i="4"/>
  <c r="G223" i="8"/>
  <c r="N109" i="4"/>
  <c r="F223" i="8"/>
  <c r="M109" i="4"/>
  <c r="E223" i="8"/>
  <c r="L109" i="4"/>
  <c r="D223" i="8"/>
  <c r="K109" i="4"/>
  <c r="C223" i="8"/>
  <c r="J109" i="4"/>
  <c r="B223" i="8"/>
  <c r="U107" i="4"/>
  <c r="G221" i="9"/>
  <c r="T107" i="4"/>
  <c r="F221" i="9"/>
  <c r="M107" i="4"/>
  <c r="S107"/>
  <c r="L107"/>
  <c r="D221" i="8"/>
  <c r="K107" i="4"/>
  <c r="Q107"/>
  <c r="J107"/>
  <c r="B221" i="8"/>
  <c r="P107" i="4"/>
  <c r="V107"/>
  <c r="AB107"/>
  <c r="B221" i="11"/>
  <c r="O107" i="4"/>
  <c r="G221" i="8"/>
  <c r="N107" i="4"/>
  <c r="F221" i="8"/>
  <c r="U105" i="4"/>
  <c r="G219" i="9"/>
  <c r="T105" i="4"/>
  <c r="F219" i="9"/>
  <c r="S105" i="4"/>
  <c r="E219" i="9"/>
  <c r="R105" i="4"/>
  <c r="D219" i="9"/>
  <c r="Q105" i="4"/>
  <c r="C219" i="9"/>
  <c r="P105" i="4"/>
  <c r="B219" i="9"/>
  <c r="O105" i="4"/>
  <c r="G219" i="8"/>
  <c r="N105" i="4"/>
  <c r="F219" i="8"/>
  <c r="M105" i="4"/>
  <c r="E219" i="8"/>
  <c r="L105" i="4"/>
  <c r="D219" i="8"/>
  <c r="K105" i="4"/>
  <c r="C219" i="8"/>
  <c r="J105" i="4"/>
  <c r="B219" i="8"/>
  <c r="U104" i="4"/>
  <c r="G218" i="9"/>
  <c r="T104" i="4"/>
  <c r="F218" i="9"/>
  <c r="M104" i="4"/>
  <c r="S104"/>
  <c r="E218" i="9" s="1"/>
  <c r="L104" i="4"/>
  <c r="D218" i="8" s="1"/>
  <c r="K104" i="4"/>
  <c r="C218" i="8" s="1"/>
  <c r="J104" i="4"/>
  <c r="P104" s="1"/>
  <c r="V104" s="1"/>
  <c r="B218" i="10" s="1"/>
  <c r="O104" i="4"/>
  <c r="G218" i="8" s="1"/>
  <c r="N104" i="4"/>
  <c r="F218" i="8" s="1"/>
  <c r="U102" i="4"/>
  <c r="G216" i="9" s="1"/>
  <c r="T102" i="4"/>
  <c r="S102"/>
  <c r="E216" i="9"/>
  <c r="R102" i="4"/>
  <c r="D216" i="9"/>
  <c r="Q102" i="4"/>
  <c r="C216" i="9"/>
  <c r="P102" i="4"/>
  <c r="B216" i="9"/>
  <c r="O102" i="4"/>
  <c r="G216" i="8"/>
  <c r="N102" i="4"/>
  <c r="F216" i="8"/>
  <c r="M102" i="4"/>
  <c r="E216" i="8"/>
  <c r="L102" i="4"/>
  <c r="D216" i="8"/>
  <c r="K102" i="4"/>
  <c r="C216" i="8"/>
  <c r="J102" i="4"/>
  <c r="B216" i="8"/>
  <c r="U101" i="4"/>
  <c r="G215" i="9"/>
  <c r="T101" i="4"/>
  <c r="F215" i="9"/>
  <c r="M101" i="4"/>
  <c r="E215" i="8"/>
  <c r="R101" i="4"/>
  <c r="D215" i="9"/>
  <c r="Q101" i="4"/>
  <c r="C215" i="9"/>
  <c r="J101" i="4"/>
  <c r="B215" i="8"/>
  <c r="P101" i="4"/>
  <c r="B215" i="9"/>
  <c r="O101" i="4"/>
  <c r="G215" i="8"/>
  <c r="N101" i="4"/>
  <c r="F215" i="8"/>
  <c r="L101" i="4"/>
  <c r="D215" i="8"/>
  <c r="K101" i="4"/>
  <c r="C215" i="8"/>
  <c r="U99" i="4"/>
  <c r="G213" i="9"/>
  <c r="T99" i="4"/>
  <c r="F213" i="9"/>
  <c r="S99" i="4"/>
  <c r="E213" i="9"/>
  <c r="R99" i="4"/>
  <c r="D213" i="9"/>
  <c r="Q99" i="4"/>
  <c r="C213" i="9"/>
  <c r="P99" i="4"/>
  <c r="B213" i="9"/>
  <c r="O99" i="4"/>
  <c r="G213" i="8"/>
  <c r="N99" i="4"/>
  <c r="F213" i="8"/>
  <c r="M99" i="4"/>
  <c r="E213" i="8"/>
  <c r="L99" i="4"/>
  <c r="D213" i="8"/>
  <c r="K99" i="4"/>
  <c r="C213" i="8"/>
  <c r="J99" i="4"/>
  <c r="B213" i="8"/>
  <c r="U98" i="4"/>
  <c r="G212" i="9"/>
  <c r="T98" i="4"/>
  <c r="F212" i="9"/>
  <c r="M98" i="4"/>
  <c r="S98"/>
  <c r="E212" i="9" s="1"/>
  <c r="O98" i="4"/>
  <c r="N98"/>
  <c r="F212" i="8"/>
  <c r="L98" i="4"/>
  <c r="R98"/>
  <c r="D212" i="9" s="1"/>
  <c r="K98" i="4"/>
  <c r="C212" i="8" s="1"/>
  <c r="Q98" i="4"/>
  <c r="W98"/>
  <c r="AC98"/>
  <c r="C212" i="11" s="1"/>
  <c r="J98" i="4"/>
  <c r="P98"/>
  <c r="V98"/>
  <c r="B212" i="10" s="1"/>
  <c r="U96" i="4"/>
  <c r="G210" i="9" s="1"/>
  <c r="T96" i="4"/>
  <c r="F210" i="9" s="1"/>
  <c r="S96" i="4"/>
  <c r="E210" i="9" s="1"/>
  <c r="R96" i="4"/>
  <c r="D210" i="9" s="1"/>
  <c r="Q96" i="4"/>
  <c r="C210" i="9" s="1"/>
  <c r="P96" i="4"/>
  <c r="B210" i="9" s="1"/>
  <c r="O96" i="4"/>
  <c r="G210" i="8" s="1"/>
  <c r="N96" i="4"/>
  <c r="F210" i="8" s="1"/>
  <c r="M96" i="4"/>
  <c r="E210" i="8" s="1"/>
  <c r="L96" i="4"/>
  <c r="D210" i="8" s="1"/>
  <c r="K96" i="4"/>
  <c r="C210" i="8" s="1"/>
  <c r="J96" i="4"/>
  <c r="B210" i="8" s="1"/>
  <c r="U95" i="4"/>
  <c r="G209" i="9" s="1"/>
  <c r="T95" i="4"/>
  <c r="F209" i="9" s="1"/>
  <c r="M95" i="4"/>
  <c r="E209" i="8" s="1"/>
  <c r="S95" i="4"/>
  <c r="E209" i="9" s="1"/>
  <c r="R95" i="4"/>
  <c r="D209" i="9" s="1"/>
  <c r="Q95" i="4"/>
  <c r="C209" i="9" s="1"/>
  <c r="J95" i="4"/>
  <c r="B209" i="8" s="1"/>
  <c r="P95" i="4"/>
  <c r="B209" i="9" s="1"/>
  <c r="O95" i="4"/>
  <c r="G209" i="8" s="1"/>
  <c r="N95" i="4"/>
  <c r="F209" i="8" s="1"/>
  <c r="L95" i="4"/>
  <c r="D209" i="8" s="1"/>
  <c r="K95" i="4"/>
  <c r="C209" i="8" s="1"/>
  <c r="U93" i="4"/>
  <c r="G207" i="9" s="1"/>
  <c r="T93" i="4"/>
  <c r="F207" i="9" s="1"/>
  <c r="S93" i="4"/>
  <c r="E207" i="9" s="1"/>
  <c r="R93" i="4"/>
  <c r="D207" i="9" s="1"/>
  <c r="Q93" i="4"/>
  <c r="C207" i="9" s="1"/>
  <c r="P93" i="4"/>
  <c r="B207" i="9" s="1"/>
  <c r="O93" i="4"/>
  <c r="G207" i="8" s="1"/>
  <c r="N93" i="4"/>
  <c r="F207" i="8" s="1"/>
  <c r="M93" i="4"/>
  <c r="E207" i="8" s="1"/>
  <c r="L93" i="4"/>
  <c r="D207" i="8" s="1"/>
  <c r="K93" i="4"/>
  <c r="C207" i="8" s="1"/>
  <c r="J93" i="4"/>
  <c r="B207" i="8" s="1"/>
  <c r="U92" i="4"/>
  <c r="G206" i="9" s="1"/>
  <c r="T92" i="4"/>
  <c r="F206" i="9" s="1"/>
  <c r="S92" i="4"/>
  <c r="E206" i="9" s="1"/>
  <c r="R92" i="4"/>
  <c r="D206" i="9" s="1"/>
  <c r="Q92" i="4"/>
  <c r="C206" i="9" s="1"/>
  <c r="P92" i="4"/>
  <c r="B206" i="9" s="1"/>
  <c r="O92" i="4"/>
  <c r="G206" i="8" s="1"/>
  <c r="N92" i="4"/>
  <c r="F206" i="8" s="1"/>
  <c r="M92" i="4"/>
  <c r="E206" i="8" s="1"/>
  <c r="L92" i="4"/>
  <c r="D206" i="8" s="1"/>
  <c r="K92" i="4"/>
  <c r="C206" i="8" s="1"/>
  <c r="J92" i="4"/>
  <c r="B206" i="8" s="1"/>
  <c r="U91" i="4"/>
  <c r="G205" i="9" s="1"/>
  <c r="T91" i="4"/>
  <c r="F205" i="9" s="1"/>
  <c r="M91" i="4"/>
  <c r="E205" i="8" s="1"/>
  <c r="L91" i="4"/>
  <c r="R91" s="1"/>
  <c r="D205" i="9" s="1"/>
  <c r="K91" i="4"/>
  <c r="J91"/>
  <c r="P91" s="1"/>
  <c r="B205" i="9" s="1"/>
  <c r="O91" i="4"/>
  <c r="G205" i="8"/>
  <c r="N91" i="4"/>
  <c r="F205" i="8"/>
  <c r="U89" i="4"/>
  <c r="G203" i="9"/>
  <c r="T89" i="4"/>
  <c r="F203" i="9"/>
  <c r="S89" i="4"/>
  <c r="E203" i="9"/>
  <c r="R89" i="4"/>
  <c r="D203" i="9"/>
  <c r="Q89" i="4"/>
  <c r="C203" i="9"/>
  <c r="P89" i="4"/>
  <c r="B203" i="9"/>
  <c r="O89" i="4"/>
  <c r="G203" i="8"/>
  <c r="N89" i="4"/>
  <c r="F203" i="8"/>
  <c r="M89" i="4"/>
  <c r="E203" i="8"/>
  <c r="L89" i="4"/>
  <c r="D203" i="8"/>
  <c r="K89" i="4"/>
  <c r="C203" i="8"/>
  <c r="J89" i="4"/>
  <c r="B203" i="8"/>
  <c r="U88" i="4"/>
  <c r="G202" i="9"/>
  <c r="T88" i="4"/>
  <c r="F202" i="9"/>
  <c r="S88" i="4"/>
  <c r="E202" i="9"/>
  <c r="R88" i="4"/>
  <c r="D202" i="9"/>
  <c r="Q88" i="4"/>
  <c r="C202" i="9"/>
  <c r="P88" i="4"/>
  <c r="B202" i="9"/>
  <c r="O88" i="4"/>
  <c r="G202" i="8"/>
  <c r="N88" i="4"/>
  <c r="F202" i="8"/>
  <c r="M88" i="4"/>
  <c r="E202" i="8"/>
  <c r="L88" i="4"/>
  <c r="D202" i="8"/>
  <c r="K88" i="4"/>
  <c r="C202" i="8"/>
  <c r="J88" i="4"/>
  <c r="B202" i="8"/>
  <c r="U87" i="4"/>
  <c r="G201" i="9"/>
  <c r="T87" i="4"/>
  <c r="F201" i="9"/>
  <c r="M87" i="4"/>
  <c r="S87"/>
  <c r="Y87" s="1"/>
  <c r="AE87" s="1"/>
  <c r="E201" i="11" s="1"/>
  <c r="R87" i="4"/>
  <c r="D201" i="9" s="1"/>
  <c r="Q87" i="4"/>
  <c r="C201" i="9" s="1"/>
  <c r="J87" i="4"/>
  <c r="B201" i="8" s="1"/>
  <c r="O87" i="4"/>
  <c r="G201" i="8" s="1"/>
  <c r="N87" i="4"/>
  <c r="F201" i="8" s="1"/>
  <c r="L87" i="4"/>
  <c r="D201" i="8" s="1"/>
  <c r="K87" i="4"/>
  <c r="C201" i="8" s="1"/>
  <c r="U85" i="4"/>
  <c r="G199" i="9" s="1"/>
  <c r="T85" i="4"/>
  <c r="F199" i="9" s="1"/>
  <c r="S85" i="4"/>
  <c r="E199" i="9" s="1"/>
  <c r="R85" i="4"/>
  <c r="D199" i="9" s="1"/>
  <c r="Q85" i="4"/>
  <c r="C199" i="9" s="1"/>
  <c r="P85" i="4"/>
  <c r="B199" i="9" s="1"/>
  <c r="O85" i="4"/>
  <c r="G199" i="8" s="1"/>
  <c r="N85" i="4"/>
  <c r="M85"/>
  <c r="E199" i="8"/>
  <c r="L85" i="4"/>
  <c r="D199" i="8"/>
  <c r="K85" i="4"/>
  <c r="C199" i="8"/>
  <c r="J85" i="4"/>
  <c r="B199" i="8"/>
  <c r="U84" i="4"/>
  <c r="G198" i="9"/>
  <c r="T84" i="4"/>
  <c r="F198" i="9"/>
  <c r="S84" i="4"/>
  <c r="E198" i="9"/>
  <c r="R84" i="4"/>
  <c r="Q84"/>
  <c r="C198" i="9" s="1"/>
  <c r="P84" i="4"/>
  <c r="B198" i="9" s="1"/>
  <c r="O84" i="4"/>
  <c r="G198" i="8" s="1"/>
  <c r="N84" i="4"/>
  <c r="F198" i="8" s="1"/>
  <c r="M84" i="4"/>
  <c r="E198" i="8" s="1"/>
  <c r="L84" i="4"/>
  <c r="D198" i="8" s="1"/>
  <c r="K84" i="4"/>
  <c r="C198" i="8" s="1"/>
  <c r="J84" i="4"/>
  <c r="B198" i="8" s="1"/>
  <c r="U82" i="4"/>
  <c r="G196" i="9" s="1"/>
  <c r="T82" i="4"/>
  <c r="F196" i="9" s="1"/>
  <c r="S82" i="4"/>
  <c r="E196" i="9" s="1"/>
  <c r="R82" i="4"/>
  <c r="D196" i="9" s="1"/>
  <c r="Q82" i="4"/>
  <c r="C196" i="9" s="1"/>
  <c r="P82" i="4"/>
  <c r="B196" i="9" s="1"/>
  <c r="O82" i="4"/>
  <c r="G196" i="8" s="1"/>
  <c r="N82" i="4"/>
  <c r="F196" i="8" s="1"/>
  <c r="M82" i="4"/>
  <c r="E196" i="8" s="1"/>
  <c r="L82" i="4"/>
  <c r="D196" i="8" s="1"/>
  <c r="K82" i="4"/>
  <c r="C196" i="8" s="1"/>
  <c r="J82" i="4"/>
  <c r="B196" i="8" s="1"/>
  <c r="U81" i="4"/>
  <c r="G195" i="9" s="1"/>
  <c r="T81" i="4"/>
  <c r="F195" i="9" s="1"/>
  <c r="S81" i="4"/>
  <c r="E195" i="9" s="1"/>
  <c r="R81" i="4"/>
  <c r="D195" i="9" s="1"/>
  <c r="Q81" i="4"/>
  <c r="C195" i="9" s="1"/>
  <c r="P81" i="4"/>
  <c r="B195" i="9" s="1"/>
  <c r="O81" i="4"/>
  <c r="G195" i="8" s="1"/>
  <c r="N81" i="4"/>
  <c r="F195" i="8" s="1"/>
  <c r="M81" i="4"/>
  <c r="E195" i="8" s="1"/>
  <c r="L81" i="4"/>
  <c r="D195" i="8" s="1"/>
  <c r="K81" i="4"/>
  <c r="C195" i="8" s="1"/>
  <c r="J81" i="4"/>
  <c r="B195" i="8" s="1"/>
  <c r="U80" i="4"/>
  <c r="G194" i="9" s="1"/>
  <c r="T80" i="4"/>
  <c r="F194" i="9" s="1"/>
  <c r="M80" i="4"/>
  <c r="S80" s="1"/>
  <c r="Y80" s="1"/>
  <c r="E194" i="10" s="1"/>
  <c r="R80" i="4"/>
  <c r="D194" i="9" s="1"/>
  <c r="Q80" i="4"/>
  <c r="C194" i="9" s="1"/>
  <c r="O80" i="4"/>
  <c r="N80"/>
  <c r="F194" i="8"/>
  <c r="L80" i="4"/>
  <c r="D194" i="8"/>
  <c r="K80" i="4"/>
  <c r="C194" i="8"/>
  <c r="J80" i="4"/>
  <c r="P80"/>
  <c r="B194" i="9" s="1"/>
  <c r="U78" i="4"/>
  <c r="G192" i="9" s="1"/>
  <c r="T78" i="4"/>
  <c r="F192" i="9" s="1"/>
  <c r="S78" i="4"/>
  <c r="E192" i="9" s="1"/>
  <c r="R78" i="4"/>
  <c r="Q78"/>
  <c r="C192" i="9"/>
  <c r="P78" i="4"/>
  <c r="B192" i="9"/>
  <c r="O78" i="4"/>
  <c r="G192" i="8"/>
  <c r="N78" i="4"/>
  <c r="F192" i="8"/>
  <c r="M78" i="4"/>
  <c r="E192" i="8"/>
  <c r="L78" i="4"/>
  <c r="D192" i="8"/>
  <c r="K78" i="4"/>
  <c r="C192" i="8"/>
  <c r="J78" i="4"/>
  <c r="B192" i="8"/>
  <c r="U77" i="4"/>
  <c r="G191" i="9"/>
  <c r="T77" i="4"/>
  <c r="F191" i="9"/>
  <c r="S77" i="4"/>
  <c r="E191" i="9"/>
  <c r="R77" i="4"/>
  <c r="D191" i="9"/>
  <c r="Q77" i="4"/>
  <c r="C191" i="9"/>
  <c r="P77" i="4"/>
  <c r="B191" i="9"/>
  <c r="O77" i="4"/>
  <c r="G191" i="8"/>
  <c r="N77" i="4"/>
  <c r="F191" i="8"/>
  <c r="M77" i="4"/>
  <c r="E191" i="8"/>
  <c r="L77" i="4"/>
  <c r="D191" i="8"/>
  <c r="K77" i="4"/>
  <c r="C191" i="8"/>
  <c r="J77" i="4"/>
  <c r="B191" i="8"/>
  <c r="U76" i="4"/>
  <c r="G190" i="9"/>
  <c r="T76" i="4"/>
  <c r="F190" i="9"/>
  <c r="M76" i="4"/>
  <c r="E190" i="8"/>
  <c r="L76" i="4"/>
  <c r="D190" i="8"/>
  <c r="K76" i="4"/>
  <c r="Q76"/>
  <c r="J76"/>
  <c r="P76"/>
  <c r="B190" i="9" s="1"/>
  <c r="O76" i="4"/>
  <c r="G190" i="8" s="1"/>
  <c r="N76" i="4"/>
  <c r="F190" i="8" s="1"/>
  <c r="U74" i="4"/>
  <c r="G188" i="9" s="1"/>
  <c r="T74" i="4"/>
  <c r="F188" i="9" s="1"/>
  <c r="R74" i="4"/>
  <c r="D188" i="9" s="1"/>
  <c r="Q74" i="4"/>
  <c r="C188" i="9" s="1"/>
  <c r="O74" i="4"/>
  <c r="G188" i="8" s="1"/>
  <c r="N74" i="4"/>
  <c r="F188" i="8" s="1"/>
  <c r="M74" i="4"/>
  <c r="E188" i="8" s="1"/>
  <c r="S74" i="4"/>
  <c r="E188" i="9" s="1"/>
  <c r="L74" i="4"/>
  <c r="D188" i="8" s="1"/>
  <c r="K74" i="4"/>
  <c r="C188" i="8" s="1"/>
  <c r="J74" i="4"/>
  <c r="B188" i="8" s="1"/>
  <c r="P74" i="4"/>
  <c r="B188" i="9" s="1"/>
  <c r="U73" i="4"/>
  <c r="G187" i="9" s="1"/>
  <c r="T73" i="4"/>
  <c r="F187" i="9" s="1"/>
  <c r="R73" i="4"/>
  <c r="D187" i="9" s="1"/>
  <c r="Q73" i="4"/>
  <c r="C187" i="9" s="1"/>
  <c r="O73" i="4"/>
  <c r="G187" i="8" s="1"/>
  <c r="N73" i="4"/>
  <c r="F187" i="8" s="1"/>
  <c r="M73" i="4"/>
  <c r="S73"/>
  <c r="E187" i="9"/>
  <c r="L73" i="4"/>
  <c r="D187" i="8"/>
  <c r="K73" i="4"/>
  <c r="C187" i="8"/>
  <c r="J73" i="4"/>
  <c r="B187" i="8"/>
  <c r="U72" i="4"/>
  <c r="G186" i="9"/>
  <c r="T72" i="4"/>
  <c r="F186" i="9"/>
  <c r="M72" i="4"/>
  <c r="S72"/>
  <c r="Y72" s="1"/>
  <c r="E186" i="10" s="1"/>
  <c r="R72" i="4"/>
  <c r="D186" i="9"/>
  <c r="Q72" i="4"/>
  <c r="C186" i="9"/>
  <c r="J72" i="4"/>
  <c r="P72"/>
  <c r="O72"/>
  <c r="G186" i="8"/>
  <c r="N72" i="4"/>
  <c r="F186" i="8"/>
  <c r="L72" i="4"/>
  <c r="D186" i="8"/>
  <c r="K72" i="4"/>
  <c r="C186" i="8"/>
  <c r="O70" i="4"/>
  <c r="U70"/>
  <c r="G184" i="9" s="1"/>
  <c r="AA70" i="4"/>
  <c r="G184" i="10" s="1"/>
  <c r="N70" i="4"/>
  <c r="F184" i="8" s="1"/>
  <c r="T70" i="4"/>
  <c r="Z70"/>
  <c r="F184" i="10"/>
  <c r="M70" i="4"/>
  <c r="E184" i="8"/>
  <c r="S70" i="4"/>
  <c r="E184" i="9"/>
  <c r="Y70" i="4"/>
  <c r="L70"/>
  <c r="K70"/>
  <c r="C184" i="8"/>
  <c r="Q70" i="4"/>
  <c r="C184" i="9"/>
  <c r="W70" i="4"/>
  <c r="C184" i="10"/>
  <c r="J70" i="4"/>
  <c r="B184" i="8"/>
  <c r="P70" i="4"/>
  <c r="B184" i="9"/>
  <c r="U68" i="4"/>
  <c r="G182" i="9"/>
  <c r="O68" i="4"/>
  <c r="G182" i="8"/>
  <c r="N68" i="4"/>
  <c r="F182" i="8"/>
  <c r="T68" i="4"/>
  <c r="F182" i="9"/>
  <c r="M68" i="4"/>
  <c r="E182" i="8"/>
  <c r="S68" i="4"/>
  <c r="E182" i="9"/>
  <c r="L68" i="4"/>
  <c r="D182" i="8"/>
  <c r="R68" i="4"/>
  <c r="D182" i="9"/>
  <c r="K68" i="4"/>
  <c r="C182" i="8"/>
  <c r="Q68" i="4"/>
  <c r="C182" i="9"/>
  <c r="J68" i="4"/>
  <c r="B182" i="8"/>
  <c r="P68" i="4"/>
  <c r="B182" i="9"/>
  <c r="O67" i="4"/>
  <c r="G181" i="8"/>
  <c r="N67" i="4"/>
  <c r="F181" i="8"/>
  <c r="M67" i="4"/>
  <c r="S67"/>
  <c r="Y67" s="1"/>
  <c r="L67"/>
  <c r="D181" i="8" s="1"/>
  <c r="K67" i="4"/>
  <c r="C181" i="8" s="1"/>
  <c r="J67" i="4"/>
  <c r="P67" s="1"/>
  <c r="U65"/>
  <c r="G179" i="9"/>
  <c r="T65" i="4"/>
  <c r="F179" i="9"/>
  <c r="S65" i="4"/>
  <c r="E179" i="9"/>
  <c r="R65" i="4"/>
  <c r="D179" i="9"/>
  <c r="Q65" i="4"/>
  <c r="C179" i="9"/>
  <c r="P65" i="4"/>
  <c r="B179" i="9"/>
  <c r="O65" i="4"/>
  <c r="G179" i="8"/>
  <c r="N65" i="4"/>
  <c r="F179" i="8"/>
  <c r="M65" i="4"/>
  <c r="E179" i="8"/>
  <c r="L65" i="4"/>
  <c r="D179" i="8"/>
  <c r="K65" i="4"/>
  <c r="C179" i="8"/>
  <c r="J65" i="4"/>
  <c r="B179" i="8"/>
  <c r="O64" i="4"/>
  <c r="U64"/>
  <c r="AA64" s="1"/>
  <c r="N64"/>
  <c r="T64"/>
  <c r="Z64" s="1"/>
  <c r="M64"/>
  <c r="E178" i="8" s="1"/>
  <c r="L64" i="4"/>
  <c r="R64" s="1"/>
  <c r="K64"/>
  <c r="C178" i="8"/>
  <c r="J64" i="4"/>
  <c r="P64"/>
  <c r="V64" s="1"/>
  <c r="U62"/>
  <c r="G176" i="9"/>
  <c r="O62" i="4"/>
  <c r="G176" i="8"/>
  <c r="N62" i="4"/>
  <c r="F176" i="8"/>
  <c r="T62" i="4"/>
  <c r="F176" i="9"/>
  <c r="M62" i="4"/>
  <c r="E176" i="8"/>
  <c r="S62" i="4"/>
  <c r="E176" i="9"/>
  <c r="L62" i="4"/>
  <c r="D176" i="8"/>
  <c r="R62" i="4"/>
  <c r="D176" i="9"/>
  <c r="K62" i="4"/>
  <c r="C176" i="8"/>
  <c r="Q62" i="4"/>
  <c r="C176" i="9"/>
  <c r="J62" i="4"/>
  <c r="B176" i="8"/>
  <c r="P62" i="4"/>
  <c r="B176" i="9"/>
  <c r="U61" i="4"/>
  <c r="G175" i="9"/>
  <c r="O61" i="4"/>
  <c r="G175" i="8"/>
  <c r="N61" i="4"/>
  <c r="F175" i="8"/>
  <c r="T61" i="4"/>
  <c r="F175" i="9"/>
  <c r="M61" i="4"/>
  <c r="E175" i="8"/>
  <c r="S61" i="4"/>
  <c r="E175" i="9"/>
  <c r="L61" i="4"/>
  <c r="D175" i="8"/>
  <c r="R61" i="4"/>
  <c r="D175" i="9"/>
  <c r="K61" i="4"/>
  <c r="C175" i="8"/>
  <c r="Q61" i="4"/>
  <c r="C175" i="9"/>
  <c r="J61" i="4"/>
  <c r="B175" i="8"/>
  <c r="P61" i="4"/>
  <c r="B175" i="9"/>
  <c r="O60" i="4"/>
  <c r="U60"/>
  <c r="G174" i="9" s="1"/>
  <c r="N60" i="4"/>
  <c r="T60" s="1"/>
  <c r="M60"/>
  <c r="S60"/>
  <c r="Y60" s="1"/>
  <c r="L60"/>
  <c r="R60"/>
  <c r="D174" i="9" s="1"/>
  <c r="K60" i="4"/>
  <c r="Q60" s="1"/>
  <c r="J60"/>
  <c r="U58"/>
  <c r="G172" i="9"/>
  <c r="T58" i="4"/>
  <c r="F172" i="9"/>
  <c r="M58" i="4"/>
  <c r="E172" i="8"/>
  <c r="S58" i="4"/>
  <c r="E172" i="9"/>
  <c r="R58" i="4"/>
  <c r="D172" i="9"/>
  <c r="K58" i="4"/>
  <c r="C172" i="8"/>
  <c r="Q58" i="4"/>
  <c r="C172" i="9"/>
  <c r="J58" i="4"/>
  <c r="B172" i="8"/>
  <c r="P58" i="4"/>
  <c r="B172" i="9"/>
  <c r="O58" i="4"/>
  <c r="G172" i="8"/>
  <c r="N58" i="4"/>
  <c r="F172" i="8"/>
  <c r="L58" i="4"/>
  <c r="D172" i="8"/>
  <c r="U57" i="4"/>
  <c r="U56"/>
  <c r="G170" i="9" s="1"/>
  <c r="T56" i="4"/>
  <c r="F170" i="9" s="1"/>
  <c r="M56" i="4"/>
  <c r="E170" i="8" s="1"/>
  <c r="S56" i="4"/>
  <c r="E170" i="9" s="1"/>
  <c r="R56" i="4"/>
  <c r="D170" i="9" s="1"/>
  <c r="K56" i="4"/>
  <c r="C170" i="8" s="1"/>
  <c r="Q56" i="4"/>
  <c r="C170" i="9" s="1"/>
  <c r="J56" i="4"/>
  <c r="B170" i="8" s="1"/>
  <c r="P56" i="4"/>
  <c r="B170" i="9" s="1"/>
  <c r="O56" i="4"/>
  <c r="G170" i="8" s="1"/>
  <c r="N56" i="4"/>
  <c r="F170" i="8" s="1"/>
  <c r="L56" i="4"/>
  <c r="D170" i="8" s="1"/>
  <c r="U54" i="4"/>
  <c r="G168" i="9" s="1"/>
  <c r="T54" i="4"/>
  <c r="F168" i="9" s="1"/>
  <c r="R54" i="4"/>
  <c r="D168" i="9" s="1"/>
  <c r="O54" i="4"/>
  <c r="G168" i="8" s="1"/>
  <c r="N54" i="4"/>
  <c r="F168" i="8" s="1"/>
  <c r="M54" i="4"/>
  <c r="S54" s="1"/>
  <c r="L54"/>
  <c r="D168" i="8" s="1"/>
  <c r="K54" i="4"/>
  <c r="Q54" s="1"/>
  <c r="J54"/>
  <c r="P54" s="1"/>
  <c r="U53"/>
  <c r="G167" i="9" s="1"/>
  <c r="T53" i="4"/>
  <c r="F167" i="9" s="1"/>
  <c r="R53" i="4"/>
  <c r="D167" i="9" s="1"/>
  <c r="O53" i="4"/>
  <c r="G167" i="8" s="1"/>
  <c r="N53" i="4"/>
  <c r="F167" i="8" s="1"/>
  <c r="M53" i="4"/>
  <c r="S53"/>
  <c r="L53"/>
  <c r="D167" i="8" s="1"/>
  <c r="K53" i="4"/>
  <c r="Q53"/>
  <c r="J53"/>
  <c r="P53"/>
  <c r="B167" i="9"/>
  <c r="U52" i="4"/>
  <c r="G166" i="9"/>
  <c r="T52" i="4"/>
  <c r="F166" i="9"/>
  <c r="M52" i="4"/>
  <c r="S52"/>
  <c r="Y52" s="1"/>
  <c r="R52"/>
  <c r="D166" i="9" s="1"/>
  <c r="K52" i="4"/>
  <c r="Q52" s="1"/>
  <c r="J52"/>
  <c r="B166" i="8"/>
  <c r="O52" i="4"/>
  <c r="G166" i="8"/>
  <c r="N52" i="4"/>
  <c r="F166" i="8"/>
  <c r="L52" i="4"/>
  <c r="D166" i="8"/>
  <c r="U50" i="4"/>
  <c r="G164" i="9"/>
  <c r="T50" i="4"/>
  <c r="F164" i="9"/>
  <c r="S50" i="4"/>
  <c r="E164" i="9"/>
  <c r="R50" i="4"/>
  <c r="D164" i="9"/>
  <c r="Q50" i="4"/>
  <c r="C164" i="9"/>
  <c r="P50" i="4"/>
  <c r="B164" i="9"/>
  <c r="O50" i="4"/>
  <c r="G164" i="8"/>
  <c r="N50" i="4"/>
  <c r="F164" i="8"/>
  <c r="M50" i="4"/>
  <c r="E164" i="8"/>
  <c r="L50" i="4"/>
  <c r="D164" i="8"/>
  <c r="K50" i="4"/>
  <c r="C164" i="8"/>
  <c r="J50" i="4"/>
  <c r="B164" i="8"/>
  <c r="U49" i="4"/>
  <c r="G163" i="9"/>
  <c r="T49" i="4"/>
  <c r="F163" i="9"/>
  <c r="S49" i="4"/>
  <c r="E163" i="9"/>
  <c r="R49" i="4"/>
  <c r="D163" i="9"/>
  <c r="Q49" i="4"/>
  <c r="C163" i="9"/>
  <c r="P49" i="4"/>
  <c r="B163" i="9"/>
  <c r="O49" i="4"/>
  <c r="G163" i="8"/>
  <c r="N49" i="4"/>
  <c r="F163" i="8"/>
  <c r="M49" i="4"/>
  <c r="E163" i="8"/>
  <c r="L49" i="4"/>
  <c r="D163" i="8"/>
  <c r="K49" i="4"/>
  <c r="C163" i="8"/>
  <c r="J49" i="4"/>
  <c r="B163" i="8"/>
  <c r="U48" i="4"/>
  <c r="G162" i="9"/>
  <c r="T48" i="4"/>
  <c r="F162" i="9"/>
  <c r="M48" i="4"/>
  <c r="S48"/>
  <c r="E162" i="9" s="1"/>
  <c r="R48" i="4"/>
  <c r="D162" i="9" s="1"/>
  <c r="Q48" i="4"/>
  <c r="C162" i="9" s="1"/>
  <c r="J48" i="4"/>
  <c r="P48" s="1"/>
  <c r="O48"/>
  <c r="G162" i="8"/>
  <c r="N48" i="4"/>
  <c r="F162" i="8"/>
  <c r="L48" i="4"/>
  <c r="D162" i="8"/>
  <c r="K48" i="4"/>
  <c r="C162" i="8"/>
  <c r="U46" i="4"/>
  <c r="G160" i="9"/>
  <c r="T46" i="4"/>
  <c r="F160" i="9"/>
  <c r="R46" i="4"/>
  <c r="D160" i="9"/>
  <c r="O46" i="4"/>
  <c r="G160" i="8"/>
  <c r="N46" i="4"/>
  <c r="F160" i="8"/>
  <c r="M46" i="4"/>
  <c r="S46"/>
  <c r="Y46" s="1"/>
  <c r="L46"/>
  <c r="D160" i="8"/>
  <c r="K46" i="4"/>
  <c r="C160" i="8"/>
  <c r="Q46" i="4"/>
  <c r="C160" i="9"/>
  <c r="J46" i="4"/>
  <c r="B160" i="8"/>
  <c r="U45" i="4"/>
  <c r="G159" i="9"/>
  <c r="T45" i="4"/>
  <c r="F159" i="9"/>
  <c r="R45" i="4"/>
  <c r="D159" i="9"/>
  <c r="O45" i="4"/>
  <c r="G159" i="8"/>
  <c r="N45" i="4"/>
  <c r="F159" i="8"/>
  <c r="M45" i="4"/>
  <c r="E159" i="8"/>
  <c r="S45" i="4"/>
  <c r="E159" i="9"/>
  <c r="L45" i="4"/>
  <c r="D159" i="8"/>
  <c r="K45" i="4"/>
  <c r="C159" i="8"/>
  <c r="Q45" i="4"/>
  <c r="C159" i="9"/>
  <c r="J45" i="4"/>
  <c r="B159" i="8"/>
  <c r="P45" i="4"/>
  <c r="B159" i="9"/>
  <c r="U44" i="4"/>
  <c r="G158" i="9"/>
  <c r="T44" i="4"/>
  <c r="F158" i="9"/>
  <c r="M44" i="4"/>
  <c r="S44"/>
  <c r="E158" i="9" s="1"/>
  <c r="R44" i="4"/>
  <c r="D158" i="9" s="1"/>
  <c r="K44" i="4"/>
  <c r="Q44" s="1"/>
  <c r="J44"/>
  <c r="P44" s="1"/>
  <c r="O44"/>
  <c r="G158" i="8"/>
  <c r="N44" i="4"/>
  <c r="F158" i="8"/>
  <c r="L44" i="4"/>
  <c r="D158" i="8"/>
  <c r="U42" i="4"/>
  <c r="G156" i="9"/>
  <c r="T42" i="4"/>
  <c r="F156" i="9"/>
  <c r="R42" i="4"/>
  <c r="D156" i="9"/>
  <c r="Q42" i="4"/>
  <c r="C156" i="9"/>
  <c r="O42" i="4"/>
  <c r="G156" i="8"/>
  <c r="N42" i="4"/>
  <c r="F156" i="8"/>
  <c r="M42" i="4"/>
  <c r="S42"/>
  <c r="E156" i="9"/>
  <c r="L42" i="4"/>
  <c r="D156" i="8"/>
  <c r="K42" i="4"/>
  <c r="C156" i="8" s="1"/>
  <c r="J42" i="4"/>
  <c r="P42"/>
  <c r="B156" i="9"/>
  <c r="U41" i="4"/>
  <c r="G155" i="9" s="1"/>
  <c r="T41" i="4"/>
  <c r="F155" i="9" s="1"/>
  <c r="R41" i="4"/>
  <c r="D155" i="9" s="1"/>
  <c r="Q41" i="4"/>
  <c r="C155" i="9" s="1"/>
  <c r="O41" i="4"/>
  <c r="G155" i="8" s="1"/>
  <c r="N41" i="4"/>
  <c r="F155" i="8" s="1"/>
  <c r="M41" i="4"/>
  <c r="S41" s="1"/>
  <c r="L41"/>
  <c r="D155" i="8" s="1"/>
  <c r="K41" i="4"/>
  <c r="C155" i="8" s="1"/>
  <c r="J41" i="4"/>
  <c r="P41" s="1"/>
  <c r="U40"/>
  <c r="G154" i="9" s="1"/>
  <c r="T40" i="4"/>
  <c r="F154" i="9" s="1"/>
  <c r="M40" i="4"/>
  <c r="E154" i="8" s="1"/>
  <c r="R40" i="4"/>
  <c r="D154" i="9" s="1"/>
  <c r="Q40" i="4"/>
  <c r="C154" i="9" s="1"/>
  <c r="J40" i="4"/>
  <c r="P40" s="1"/>
  <c r="O40"/>
  <c r="G154" i="8"/>
  <c r="N40" i="4"/>
  <c r="F154" i="8"/>
  <c r="L40" i="4"/>
  <c r="D154" i="8"/>
  <c r="K40" i="4"/>
  <c r="C154" i="8"/>
  <c r="U38" i="4"/>
  <c r="G152" i="9"/>
  <c r="T38" i="4"/>
  <c r="F152" i="9"/>
  <c r="S38" i="4"/>
  <c r="E152" i="9"/>
  <c r="R38" i="4"/>
  <c r="D152" i="9"/>
  <c r="Q38" i="4"/>
  <c r="C152" i="9"/>
  <c r="P38" i="4"/>
  <c r="B152" i="9"/>
  <c r="O38" i="4"/>
  <c r="G152" i="8"/>
  <c r="N38" i="4"/>
  <c r="F152" i="8"/>
  <c r="M38" i="4"/>
  <c r="E152" i="8"/>
  <c r="L38" i="4"/>
  <c r="D152" i="8"/>
  <c r="K38" i="4"/>
  <c r="C152" i="8"/>
  <c r="J38" i="4"/>
  <c r="B152" i="8"/>
  <c r="U37" i="4"/>
  <c r="G151" i="9"/>
  <c r="T37" i="4"/>
  <c r="F151" i="9"/>
  <c r="S37" i="4"/>
  <c r="E151" i="9"/>
  <c r="R37" i="4"/>
  <c r="D151" i="9"/>
  <c r="Q37" i="4"/>
  <c r="C151" i="9"/>
  <c r="P37" i="4"/>
  <c r="B151" i="9" s="1"/>
  <c r="O37" i="4"/>
  <c r="G151" i="8" s="1"/>
  <c r="N37" i="4"/>
  <c r="F151" i="8" s="1"/>
  <c r="M37" i="4"/>
  <c r="E151" i="8" s="1"/>
  <c r="L37" i="4"/>
  <c r="D151" i="8" s="1"/>
  <c r="K37" i="4"/>
  <c r="C151" i="8" s="1"/>
  <c r="J37" i="4"/>
  <c r="B151" i="8" s="1"/>
  <c r="U36" i="4"/>
  <c r="G150" i="9" s="1"/>
  <c r="T36" i="4"/>
  <c r="F150" i="9" s="1"/>
  <c r="M36" i="4"/>
  <c r="E150" i="8" s="1"/>
  <c r="R36" i="4"/>
  <c r="D150" i="9" s="1"/>
  <c r="Q36" i="4"/>
  <c r="C150" i="9" s="1"/>
  <c r="J36" i="4"/>
  <c r="B150" i="8" s="1"/>
  <c r="O36" i="4"/>
  <c r="G150" i="8" s="1"/>
  <c r="N36" i="4"/>
  <c r="F150" i="8" s="1"/>
  <c r="L36" i="4"/>
  <c r="D150" i="8" s="1"/>
  <c r="K36" i="4"/>
  <c r="C150" i="8" s="1"/>
  <c r="U34" i="4"/>
  <c r="G148" i="9" s="1"/>
  <c r="T34" i="4"/>
  <c r="F148" i="9" s="1"/>
  <c r="M34" i="4"/>
  <c r="E148" i="8" s="1"/>
  <c r="R34" i="4"/>
  <c r="D148" i="9" s="1"/>
  <c r="K34" i="4"/>
  <c r="C148" i="8" s="1"/>
  <c r="J34" i="4"/>
  <c r="P34" s="1"/>
  <c r="O34"/>
  <c r="G148" i="8"/>
  <c r="N34" i="4"/>
  <c r="F148" i="8"/>
  <c r="L34" i="4"/>
  <c r="D148" i="8"/>
  <c r="U33" i="4"/>
  <c r="G147" i="9"/>
  <c r="T33" i="4"/>
  <c r="F147" i="9"/>
  <c r="M33" i="4"/>
  <c r="S33"/>
  <c r="R33"/>
  <c r="D147" i="9"/>
  <c r="K33" i="4"/>
  <c r="C147" i="8"/>
  <c r="J33" i="4"/>
  <c r="B147" i="8"/>
  <c r="O33" i="4"/>
  <c r="G147" i="8"/>
  <c r="N33" i="4"/>
  <c r="F147" i="8"/>
  <c r="L33" i="4"/>
  <c r="D147" i="8"/>
  <c r="U32" i="4"/>
  <c r="G146" i="9"/>
  <c r="T32" i="4"/>
  <c r="F146" i="9"/>
  <c r="M32" i="4"/>
  <c r="S32"/>
  <c r="R32"/>
  <c r="D146" i="9"/>
  <c r="K32" i="4"/>
  <c r="Q32"/>
  <c r="W32"/>
  <c r="AC32"/>
  <c r="C146" i="11"/>
  <c r="J32" i="4"/>
  <c r="B146" i="8" s="1"/>
  <c r="O32" i="4"/>
  <c r="G146" i="8" s="1"/>
  <c r="N32" i="4"/>
  <c r="F146" i="8" s="1"/>
  <c r="L32" i="4"/>
  <c r="D146" i="8" s="1"/>
  <c r="U30" i="4"/>
  <c r="G144" i="9" s="1"/>
  <c r="T30" i="4"/>
  <c r="F144" i="9" s="1"/>
  <c r="M30" i="4"/>
  <c r="S30" s="1"/>
  <c r="R30"/>
  <c r="D144" i="9"/>
  <c r="Q30" i="4"/>
  <c r="C144" i="9"/>
  <c r="J30" i="4"/>
  <c r="B144" i="8" s="1"/>
  <c r="O30" i="4"/>
  <c r="G144" i="8" s="1"/>
  <c r="N30" i="4"/>
  <c r="F144" i="8" s="1"/>
  <c r="L30" i="4"/>
  <c r="D144" i="8" s="1"/>
  <c r="K30" i="4"/>
  <c r="C144" i="8" s="1"/>
  <c r="U29" i="4"/>
  <c r="G143" i="9" s="1"/>
  <c r="T29" i="4"/>
  <c r="F143" i="9" s="1"/>
  <c r="M29" i="4"/>
  <c r="E143" i="8" s="1"/>
  <c r="R29" i="4"/>
  <c r="D143" i="9" s="1"/>
  <c r="Q29" i="4"/>
  <c r="C143" i="9" s="1"/>
  <c r="J29" i="4"/>
  <c r="B143" i="8" s="1"/>
  <c r="O29" i="4"/>
  <c r="G143" i="8" s="1"/>
  <c r="N29" i="4"/>
  <c r="F143" i="8" s="1"/>
  <c r="L29" i="4"/>
  <c r="D143" i="8" s="1"/>
  <c r="K29" i="4"/>
  <c r="C143" i="8" s="1"/>
  <c r="U28" i="4"/>
  <c r="G142" i="9" s="1"/>
  <c r="T28" i="4"/>
  <c r="F142" i="9" s="1"/>
  <c r="M28" i="4"/>
  <c r="E142" i="8" s="1"/>
  <c r="R28" i="4"/>
  <c r="D142" i="9" s="1"/>
  <c r="Q28" i="4"/>
  <c r="C142" i="9" s="1"/>
  <c r="O28" i="4"/>
  <c r="G142" i="8" s="1"/>
  <c r="N28" i="4"/>
  <c r="L28"/>
  <c r="D142" i="8"/>
  <c r="K28" i="4"/>
  <c r="C142" i="8"/>
  <c r="AG109" i="4"/>
  <c r="G223" i="11"/>
  <c r="AF109" i="4"/>
  <c r="F223" i="11"/>
  <c r="AE109" i="4"/>
  <c r="E223" i="11"/>
  <c r="AD109" i="4"/>
  <c r="D223" i="11"/>
  <c r="AC109" i="4"/>
  <c r="C223" i="11"/>
  <c r="AB109" i="4"/>
  <c r="B223" i="11"/>
  <c r="AA109" i="4"/>
  <c r="G223" i="10"/>
  <c r="Z109" i="4"/>
  <c r="F223" i="10"/>
  <c r="Y109" i="4"/>
  <c r="E223" i="10"/>
  <c r="X109" i="4"/>
  <c r="D223" i="10"/>
  <c r="W109" i="4"/>
  <c r="C223" i="10"/>
  <c r="V109" i="4"/>
  <c r="B223" i="10"/>
  <c r="AG107" i="4"/>
  <c r="G221" i="11"/>
  <c r="AF107" i="4"/>
  <c r="F221" i="11"/>
  <c r="AA107" i="4"/>
  <c r="G221" i="10"/>
  <c r="Z107" i="4"/>
  <c r="F221" i="10"/>
  <c r="AG105" i="4"/>
  <c r="G219" i="11"/>
  <c r="AF105" i="4"/>
  <c r="F219" i="11"/>
  <c r="AE105" i="4"/>
  <c r="E219" i="11"/>
  <c r="AD105" i="4"/>
  <c r="D219" i="11"/>
  <c r="AC105" i="4"/>
  <c r="C219" i="11"/>
  <c r="AB105" i="4"/>
  <c r="B219" i="11"/>
  <c r="AA105" i="4"/>
  <c r="G219" i="10"/>
  <c r="Z105" i="4"/>
  <c r="F219" i="10"/>
  <c r="Y105" i="4"/>
  <c r="E219" i="10"/>
  <c r="X105" i="4"/>
  <c r="D219" i="10"/>
  <c r="W105" i="4"/>
  <c r="C219" i="10"/>
  <c r="V105" i="4"/>
  <c r="B219" i="10"/>
  <c r="AG104" i="4"/>
  <c r="G218" i="11"/>
  <c r="AF104" i="4"/>
  <c r="F218" i="11"/>
  <c r="AA104" i="4"/>
  <c r="G218" i="10"/>
  <c r="Z104" i="4"/>
  <c r="F218" i="10"/>
  <c r="AG102" i="4"/>
  <c r="G216" i="11"/>
  <c r="AF102" i="4"/>
  <c r="F216" i="11"/>
  <c r="AE102" i="4"/>
  <c r="E216" i="11"/>
  <c r="AD102" i="4"/>
  <c r="D216" i="11"/>
  <c r="AC102" i="4"/>
  <c r="C216" i="11"/>
  <c r="AB102" i="4"/>
  <c r="B216" i="11"/>
  <c r="AA102" i="4"/>
  <c r="G216" i="10"/>
  <c r="Z102" i="4"/>
  <c r="F216" i="10"/>
  <c r="Y102" i="4"/>
  <c r="E216" i="10"/>
  <c r="X102" i="4"/>
  <c r="D216" i="10"/>
  <c r="W102" i="4"/>
  <c r="C216" i="10"/>
  <c r="V102" i="4"/>
  <c r="B216" i="10"/>
  <c r="AG101" i="4"/>
  <c r="G215" i="11"/>
  <c r="AF101" i="4"/>
  <c r="F215" i="11"/>
  <c r="AD101" i="4"/>
  <c r="D215" i="11"/>
  <c r="AC101" i="4"/>
  <c r="C215" i="11"/>
  <c r="AA101" i="4"/>
  <c r="G215" i="10"/>
  <c r="Z101" i="4"/>
  <c r="F215" i="10"/>
  <c r="X101" i="4"/>
  <c r="D215" i="10"/>
  <c r="W101" i="4"/>
  <c r="C215" i="10"/>
  <c r="AG99" i="4"/>
  <c r="G213" i="11"/>
  <c r="AF99" i="4"/>
  <c r="F213" i="11"/>
  <c r="AE99" i="4"/>
  <c r="E213" i="11"/>
  <c r="AD99" i="4"/>
  <c r="D213" i="11"/>
  <c r="AC99" i="4"/>
  <c r="C213" i="11"/>
  <c r="AB99" i="4"/>
  <c r="B213" i="11"/>
  <c r="AA99" i="4"/>
  <c r="G213" i="10"/>
  <c r="Z99" i="4"/>
  <c r="F213" i="10"/>
  <c r="Y99" i="4"/>
  <c r="E213" i="10"/>
  <c r="X99" i="4"/>
  <c r="D213" i="10"/>
  <c r="W99" i="4"/>
  <c r="C213" i="10"/>
  <c r="V99" i="4"/>
  <c r="B213" i="10"/>
  <c r="AG98" i="4"/>
  <c r="G212" i="11"/>
  <c r="AF98" i="4"/>
  <c r="F212" i="11"/>
  <c r="AA98" i="4"/>
  <c r="G212" i="10" s="1"/>
  <c r="Z98" i="4"/>
  <c r="F212" i="10" s="1"/>
  <c r="AG96" i="4"/>
  <c r="G210" i="11" s="1"/>
  <c r="AF96" i="4"/>
  <c r="F210" i="11" s="1"/>
  <c r="AE96" i="4"/>
  <c r="E210" i="11" s="1"/>
  <c r="AD96" i="4"/>
  <c r="D210" i="11" s="1"/>
  <c r="AC96" i="4"/>
  <c r="C210" i="11" s="1"/>
  <c r="AB96" i="4"/>
  <c r="B210" i="11" s="1"/>
  <c r="AA96" i="4"/>
  <c r="G210" i="10" s="1"/>
  <c r="Z96" i="4"/>
  <c r="F210" i="10" s="1"/>
  <c r="Y96" i="4"/>
  <c r="E210" i="10" s="1"/>
  <c r="X96" i="4"/>
  <c r="D210" i="10" s="1"/>
  <c r="W96" i="4"/>
  <c r="C210" i="10" s="1"/>
  <c r="V96" i="4"/>
  <c r="B210" i="10" s="1"/>
  <c r="AG95" i="4"/>
  <c r="G209" i="11" s="1"/>
  <c r="AF95" i="4"/>
  <c r="F209" i="11" s="1"/>
  <c r="Y95" i="4"/>
  <c r="AE95"/>
  <c r="E209" i="11"/>
  <c r="AD95" i="4"/>
  <c r="D209" i="11"/>
  <c r="AC95" i="4"/>
  <c r="C209" i="11"/>
  <c r="V95" i="4"/>
  <c r="B209" i="10"/>
  <c r="AB95" i="4"/>
  <c r="B209" i="11"/>
  <c r="AA95" i="4"/>
  <c r="G209" i="10"/>
  <c r="Z95" i="4"/>
  <c r="F209" i="10"/>
  <c r="E209"/>
  <c r="X95" i="4"/>
  <c r="D209" i="10" s="1"/>
  <c r="W95" i="4"/>
  <c r="C209" i="10" s="1"/>
  <c r="AG93" i="4"/>
  <c r="G207" i="11" s="1"/>
  <c r="AF93" i="4"/>
  <c r="F207" i="11" s="1"/>
  <c r="AE93" i="4"/>
  <c r="E207" i="11" s="1"/>
  <c r="AD93" i="4"/>
  <c r="D207" i="11" s="1"/>
  <c r="AC93" i="4"/>
  <c r="C207" i="11" s="1"/>
  <c r="AB93" i="4"/>
  <c r="B207" i="11" s="1"/>
  <c r="AA93" i="4"/>
  <c r="G207" i="10" s="1"/>
  <c r="Z93" i="4"/>
  <c r="Y93"/>
  <c r="E207" i="10"/>
  <c r="X93" i="4"/>
  <c r="D207" i="10"/>
  <c r="W93" i="4"/>
  <c r="C207" i="10"/>
  <c r="V93" i="4"/>
  <c r="B207" i="10"/>
  <c r="AG92" i="4"/>
  <c r="G206" i="11"/>
  <c r="AF92" i="4"/>
  <c r="F206" i="11"/>
  <c r="AE92" i="4"/>
  <c r="E206" i="11"/>
  <c r="AD92" i="4"/>
  <c r="D206" i="11"/>
  <c r="AC92" i="4"/>
  <c r="C206" i="11"/>
  <c r="AB92" i="4"/>
  <c r="B206" i="11"/>
  <c r="AA92" i="4"/>
  <c r="G206" i="10"/>
  <c r="Z92" i="4"/>
  <c r="F206" i="10"/>
  <c r="Y92" i="4"/>
  <c r="E206" i="10"/>
  <c r="X92" i="4"/>
  <c r="D206" i="10"/>
  <c r="W92" i="4"/>
  <c r="C206" i="10"/>
  <c r="V92" i="4"/>
  <c r="B206" i="10"/>
  <c r="AG91" i="4"/>
  <c r="G205" i="11"/>
  <c r="AF91" i="4"/>
  <c r="F205" i="11"/>
  <c r="AA91" i="4"/>
  <c r="G205" i="10"/>
  <c r="Z91" i="4"/>
  <c r="F205" i="10"/>
  <c r="AG89" i="4"/>
  <c r="G203" i="11"/>
  <c r="AF89" i="4"/>
  <c r="F203" i="11"/>
  <c r="AE89" i="4"/>
  <c r="E203" i="11"/>
  <c r="AD89" i="4"/>
  <c r="D203" i="11"/>
  <c r="AC89" i="4"/>
  <c r="C203" i="11"/>
  <c r="AB89" i="4"/>
  <c r="B203" i="11"/>
  <c r="AA89" i="4"/>
  <c r="G203" i="10"/>
  <c r="Z89" i="4"/>
  <c r="F203" i="10"/>
  <c r="Y89" i="4"/>
  <c r="E203" i="10"/>
  <c r="X89" i="4"/>
  <c r="D203" i="10"/>
  <c r="W89" i="4"/>
  <c r="C203" i="10" s="1"/>
  <c r="V89" i="4"/>
  <c r="B203" i="10" s="1"/>
  <c r="AG88" i="4"/>
  <c r="G202" i="11"/>
  <c r="AF88" i="4"/>
  <c r="F202" i="11" s="1"/>
  <c r="AE88" i="4"/>
  <c r="E202" i="11" s="1"/>
  <c r="AD88" i="4"/>
  <c r="D202" i="11" s="1"/>
  <c r="AC88" i="4"/>
  <c r="C202" i="11" s="1"/>
  <c r="AB88" i="4"/>
  <c r="B202" i="11" s="1"/>
  <c r="AA88" i="4"/>
  <c r="G202" i="10" s="1"/>
  <c r="Z88" i="4"/>
  <c r="F202" i="10" s="1"/>
  <c r="Y88" i="4"/>
  <c r="E202" i="10" s="1"/>
  <c r="X88" i="4"/>
  <c r="D202" i="10" s="1"/>
  <c r="W88" i="4"/>
  <c r="C202" i="10" s="1"/>
  <c r="V88" i="4"/>
  <c r="B202" i="10" s="1"/>
  <c r="AG87" i="4"/>
  <c r="G201" i="11" s="1"/>
  <c r="AF87" i="4"/>
  <c r="F201" i="11" s="1"/>
  <c r="AD87" i="4"/>
  <c r="D201" i="11" s="1"/>
  <c r="AC87" i="4"/>
  <c r="C201" i="11" s="1"/>
  <c r="AA87" i="4"/>
  <c r="G201" i="10" s="1"/>
  <c r="Z87" i="4"/>
  <c r="F201" i="10" s="1"/>
  <c r="X87" i="4"/>
  <c r="D201" i="10" s="1"/>
  <c r="W87" i="4"/>
  <c r="C201" i="10" s="1"/>
  <c r="AG85" i="4"/>
  <c r="G199" i="11" s="1"/>
  <c r="AF85" i="4"/>
  <c r="F199" i="11" s="1"/>
  <c r="AE85" i="4"/>
  <c r="E199" i="11" s="1"/>
  <c r="AD85" i="4"/>
  <c r="D199" i="11" s="1"/>
  <c r="AC85" i="4"/>
  <c r="C199" i="11" s="1"/>
  <c r="AB85" i="4"/>
  <c r="B199" i="11" s="1"/>
  <c r="AA85" i="4"/>
  <c r="G199" i="10" s="1"/>
  <c r="Z85" i="4"/>
  <c r="F199" i="10" s="1"/>
  <c r="Y85" i="4"/>
  <c r="E199" i="10" s="1"/>
  <c r="X85" i="4"/>
  <c r="D199" i="10" s="1"/>
  <c r="W85" i="4"/>
  <c r="C199" i="10" s="1"/>
  <c r="V85" i="4"/>
  <c r="B199" i="10" s="1"/>
  <c r="AG84" i="4"/>
  <c r="G198" i="11" s="1"/>
  <c r="AF84" i="4"/>
  <c r="F198" i="11" s="1"/>
  <c r="AE84" i="4"/>
  <c r="E198" i="11" s="1"/>
  <c r="AD84" i="4"/>
  <c r="D198" i="11" s="1"/>
  <c r="AC84" i="4"/>
  <c r="C198" i="11" s="1"/>
  <c r="AB84" i="4"/>
  <c r="B198" i="11" s="1"/>
  <c r="AA84" i="4"/>
  <c r="G198" i="10" s="1"/>
  <c r="Z84" i="4"/>
  <c r="F198" i="10" s="1"/>
  <c r="Y84" i="4"/>
  <c r="E198" i="10" s="1"/>
  <c r="X84" i="4"/>
  <c r="D198" i="10" s="1"/>
  <c r="W84" i="4"/>
  <c r="C198" i="10" s="1"/>
  <c r="V84" i="4"/>
  <c r="B198" i="10" s="1"/>
  <c r="AG82" i="4"/>
  <c r="G196" i="11" s="1"/>
  <c r="AF82" i="4"/>
  <c r="F196" i="11" s="1"/>
  <c r="AE82" i="4"/>
  <c r="E196" i="11" s="1"/>
  <c r="AD82" i="4"/>
  <c r="D196" i="11" s="1"/>
  <c r="AC82" i="4"/>
  <c r="C196" i="11" s="1"/>
  <c r="AB82" i="4"/>
  <c r="B196" i="11" s="1"/>
  <c r="AA82" i="4"/>
  <c r="G196" i="10" s="1"/>
  <c r="Z82" i="4"/>
  <c r="F196" i="10" s="1"/>
  <c r="Y82" i="4"/>
  <c r="E196" i="10" s="1"/>
  <c r="X82" i="4"/>
  <c r="D196" i="10" s="1"/>
  <c r="W82" i="4"/>
  <c r="C196" i="10" s="1"/>
  <c r="V82" i="4"/>
  <c r="B196" i="10" s="1"/>
  <c r="AG81" i="4"/>
  <c r="G195" i="11" s="1"/>
  <c r="AF81" i="4"/>
  <c r="F195" i="11" s="1"/>
  <c r="AE81" i="4"/>
  <c r="E195" i="11" s="1"/>
  <c r="AD81" i="4"/>
  <c r="D195" i="11" s="1"/>
  <c r="AC81" i="4"/>
  <c r="C195" i="11" s="1"/>
  <c r="AB81" i="4"/>
  <c r="B195" i="11" s="1"/>
  <c r="AA81" i="4"/>
  <c r="G195" i="10" s="1"/>
  <c r="Z81" i="4"/>
  <c r="F195" i="10" s="1"/>
  <c r="Y81" i="4"/>
  <c r="E195" i="10" s="1"/>
  <c r="X81" i="4"/>
  <c r="D195" i="10" s="1"/>
  <c r="W81" i="4"/>
  <c r="C195" i="10" s="1"/>
  <c r="V81" i="4"/>
  <c r="B195" i="10" s="1"/>
  <c r="AG80" i="4"/>
  <c r="G194" i="11" s="1"/>
  <c r="AF80" i="4"/>
  <c r="F194" i="11" s="1"/>
  <c r="AD80" i="4"/>
  <c r="D194" i="11" s="1"/>
  <c r="AC80" i="4"/>
  <c r="C194" i="11" s="1"/>
  <c r="AA80" i="4"/>
  <c r="G194" i="10" s="1"/>
  <c r="Z80" i="4"/>
  <c r="F194" i="10" s="1"/>
  <c r="X80" i="4"/>
  <c r="D194" i="10" s="1"/>
  <c r="W80" i="4"/>
  <c r="C194" i="10" s="1"/>
  <c r="AG78" i="4"/>
  <c r="G192" i="11" s="1"/>
  <c r="AF78" i="4"/>
  <c r="F192" i="11" s="1"/>
  <c r="AE78" i="4"/>
  <c r="E192" i="11" s="1"/>
  <c r="AD78" i="4"/>
  <c r="D192" i="11" s="1"/>
  <c r="AC78" i="4"/>
  <c r="C192" i="11" s="1"/>
  <c r="AB78" i="4"/>
  <c r="B192" i="11" s="1"/>
  <c r="AA78" i="4"/>
  <c r="G192" i="10" s="1"/>
  <c r="Z78" i="4"/>
  <c r="F192" i="10" s="1"/>
  <c r="Y78" i="4"/>
  <c r="E192" i="10" s="1"/>
  <c r="X78" i="4"/>
  <c r="D192" i="10" s="1"/>
  <c r="W78" i="4"/>
  <c r="C192" i="10" s="1"/>
  <c r="V78" i="4"/>
  <c r="B192" i="10" s="1"/>
  <c r="AG77" i="4"/>
  <c r="G191" i="11" s="1"/>
  <c r="AF77" i="4"/>
  <c r="F191" i="11" s="1"/>
  <c r="AE77" i="4"/>
  <c r="E191" i="11" s="1"/>
  <c r="AD77" i="4"/>
  <c r="D191" i="11" s="1"/>
  <c r="AC77" i="4"/>
  <c r="C191" i="11" s="1"/>
  <c r="AB77" i="4"/>
  <c r="B191" i="11" s="1"/>
  <c r="AA77" i="4"/>
  <c r="G191" i="10" s="1"/>
  <c r="Z77" i="4"/>
  <c r="F191" i="10" s="1"/>
  <c r="Y77" i="4"/>
  <c r="E191" i="10" s="1"/>
  <c r="X77" i="4"/>
  <c r="D191" i="10" s="1"/>
  <c r="W77" i="4"/>
  <c r="C191" i="10" s="1"/>
  <c r="V77" i="4"/>
  <c r="B191" i="10" s="1"/>
  <c r="AG76" i="4"/>
  <c r="G190" i="11" s="1"/>
  <c r="AF76" i="4"/>
  <c r="F190" i="11" s="1"/>
  <c r="AA76" i="4"/>
  <c r="G190" i="10" s="1"/>
  <c r="Z76" i="4"/>
  <c r="F190" i="10" s="1"/>
  <c r="AG74" i="4"/>
  <c r="G188" i="11" s="1"/>
  <c r="AF74" i="4"/>
  <c r="F188" i="11" s="1"/>
  <c r="AD74" i="4"/>
  <c r="D188" i="11" s="1"/>
  <c r="AC74" i="4"/>
  <c r="C188" i="11" s="1"/>
  <c r="AA74" i="4"/>
  <c r="G188" i="10" s="1"/>
  <c r="Z74" i="4"/>
  <c r="F188" i="10" s="1"/>
  <c r="X74" i="4"/>
  <c r="D188" i="10" s="1"/>
  <c r="W74" i="4"/>
  <c r="C188" i="10" s="1"/>
  <c r="AG73" i="4"/>
  <c r="G187" i="11" s="1"/>
  <c r="AF73" i="4"/>
  <c r="F187" i="11" s="1"/>
  <c r="AD73" i="4"/>
  <c r="D187" i="11" s="1"/>
  <c r="AC73" i="4"/>
  <c r="C187" i="11" s="1"/>
  <c r="AA73" i="4"/>
  <c r="G187" i="10" s="1"/>
  <c r="Z73" i="4"/>
  <c r="F187" i="10" s="1"/>
  <c r="X73" i="4"/>
  <c r="D187" i="10" s="1"/>
  <c r="W73" i="4"/>
  <c r="C187" i="10" s="1"/>
  <c r="AG72" i="4"/>
  <c r="G186" i="11" s="1"/>
  <c r="AF72" i="4"/>
  <c r="F186" i="11" s="1"/>
  <c r="AD72" i="4"/>
  <c r="D186" i="11" s="1"/>
  <c r="AC72" i="4"/>
  <c r="C186" i="11" s="1"/>
  <c r="AA72" i="4"/>
  <c r="G186" i="10" s="1"/>
  <c r="Z72" i="4"/>
  <c r="F186" i="10" s="1"/>
  <c r="X72" i="4"/>
  <c r="D186" i="10" s="1"/>
  <c r="W72" i="4"/>
  <c r="C186" i="10" s="1"/>
  <c r="AG68" i="4"/>
  <c r="G182" i="11" s="1"/>
  <c r="AA68" i="4"/>
  <c r="G182" i="10" s="1"/>
  <c r="AG65" i="4"/>
  <c r="G179" i="11" s="1"/>
  <c r="AF65" i="4"/>
  <c r="F179" i="11" s="1"/>
  <c r="AE65" i="4"/>
  <c r="E179" i="11" s="1"/>
  <c r="AD65" i="4"/>
  <c r="D179" i="11" s="1"/>
  <c r="AC65" i="4"/>
  <c r="C179" i="11" s="1"/>
  <c r="AB65" i="4"/>
  <c r="B179" i="11" s="1"/>
  <c r="AA65" i="4"/>
  <c r="G179" i="10" s="1"/>
  <c r="Z65" i="4"/>
  <c r="F179" i="10" s="1"/>
  <c r="Y65" i="4"/>
  <c r="E179" i="10" s="1"/>
  <c r="X65" i="4"/>
  <c r="D179" i="10" s="1"/>
  <c r="W65" i="4"/>
  <c r="C179" i="10" s="1"/>
  <c r="V65" i="4"/>
  <c r="B179" i="10" s="1"/>
  <c r="AG62" i="4"/>
  <c r="G176" i="11" s="1"/>
  <c r="AA62" i="4"/>
  <c r="G176" i="10" s="1"/>
  <c r="AG61" i="4"/>
  <c r="G175" i="11" s="1"/>
  <c r="AA61" i="4"/>
  <c r="G175" i="10" s="1"/>
  <c r="AG58" i="4"/>
  <c r="G172" i="11" s="1"/>
  <c r="AF58" i="4"/>
  <c r="AD58"/>
  <c r="D172" i="11"/>
  <c r="AA58" i="4"/>
  <c r="G172" i="10"/>
  <c r="Z58" i="4"/>
  <c r="F172" i="10"/>
  <c r="X58" i="4"/>
  <c r="D172" i="10"/>
  <c r="AG56" i="4"/>
  <c r="G170" i="11"/>
  <c r="AF56" i="4"/>
  <c r="F170" i="11"/>
  <c r="AD56" i="4"/>
  <c r="D170" i="11"/>
  <c r="V56" i="4"/>
  <c r="B170" i="10"/>
  <c r="AB56" i="4"/>
  <c r="B170" i="11"/>
  <c r="AA56" i="4"/>
  <c r="G170" i="10"/>
  <c r="Z56" i="4"/>
  <c r="F170" i="10"/>
  <c r="X56" i="4"/>
  <c r="D170" i="10"/>
  <c r="AG54" i="4"/>
  <c r="G168" i="11"/>
  <c r="AF54" i="4"/>
  <c r="F168" i="11"/>
  <c r="AD54" i="4"/>
  <c r="D168" i="11"/>
  <c r="AA54" i="4"/>
  <c r="G168" i="10"/>
  <c r="Z54" i="4"/>
  <c r="F168" i="10"/>
  <c r="X54" i="4"/>
  <c r="D168" i="10"/>
  <c r="AG53" i="4"/>
  <c r="G167" i="11"/>
  <c r="AF53" i="4"/>
  <c r="F167" i="11"/>
  <c r="AD53" i="4"/>
  <c r="D167" i="11"/>
  <c r="AA53" i="4"/>
  <c r="G167" i="10"/>
  <c r="Z53" i="4"/>
  <c r="F167" i="10"/>
  <c r="X53" i="4"/>
  <c r="D167" i="10"/>
  <c r="AG52" i="4"/>
  <c r="G166" i="11"/>
  <c r="AF52" i="4"/>
  <c r="F166" i="11"/>
  <c r="AD52" i="4"/>
  <c r="D166" i="11"/>
  <c r="AA52" i="4"/>
  <c r="G166" i="10"/>
  <c r="Z52" i="4"/>
  <c r="F166" i="10"/>
  <c r="X52" i="4"/>
  <c r="D166" i="10"/>
  <c r="AG50" i="4"/>
  <c r="G164" i="11"/>
  <c r="AF50" i="4"/>
  <c r="F164" i="11"/>
  <c r="AE50" i="4"/>
  <c r="E164" i="11"/>
  <c r="AD50" i="4"/>
  <c r="D164" i="11"/>
  <c r="AC50" i="4"/>
  <c r="C164" i="11"/>
  <c r="AB50" i="4"/>
  <c r="B164" i="11"/>
  <c r="AA50" i="4"/>
  <c r="G164" i="10"/>
  <c r="Z50" i="4"/>
  <c r="F164" i="10"/>
  <c r="Y50" i="4"/>
  <c r="E164" i="10"/>
  <c r="X50" i="4"/>
  <c r="D164" i="10"/>
  <c r="W50" i="4"/>
  <c r="C164" i="10"/>
  <c r="V50" i="4"/>
  <c r="B164" i="10"/>
  <c r="AG49" i="4"/>
  <c r="G163" i="11"/>
  <c r="AF49" i="4"/>
  <c r="F163" i="11"/>
  <c r="AE49" i="4"/>
  <c r="E163" i="11"/>
  <c r="AD49" i="4"/>
  <c r="D163" i="11"/>
  <c r="AC49" i="4"/>
  <c r="C163" i="11"/>
  <c r="AB49" i="4"/>
  <c r="B163" i="11"/>
  <c r="AA49" i="4"/>
  <c r="G163" i="10"/>
  <c r="Z49" i="4"/>
  <c r="F163" i="10"/>
  <c r="Y49" i="4"/>
  <c r="E163" i="10"/>
  <c r="X49" i="4"/>
  <c r="D163" i="10"/>
  <c r="W49" i="4"/>
  <c r="C163" i="10"/>
  <c r="V49" i="4"/>
  <c r="B163" i="10"/>
  <c r="AG48" i="4"/>
  <c r="G162" i="11"/>
  <c r="AF48" i="4"/>
  <c r="F162" i="11"/>
  <c r="AD48" i="4"/>
  <c r="D162" i="11"/>
  <c r="AC48" i="4"/>
  <c r="C162" i="11"/>
  <c r="AA48" i="4"/>
  <c r="G162" i="10"/>
  <c r="Z48" i="4"/>
  <c r="F162" i="10"/>
  <c r="X48" i="4"/>
  <c r="D162" i="10"/>
  <c r="W48" i="4"/>
  <c r="C162" i="10"/>
  <c r="AG46" i="4"/>
  <c r="G160" i="11"/>
  <c r="AF46" i="4"/>
  <c r="F160" i="11"/>
  <c r="AD46" i="4"/>
  <c r="D160" i="11"/>
  <c r="AA46" i="4"/>
  <c r="G160" i="10"/>
  <c r="Z46" i="4"/>
  <c r="F160" i="10"/>
  <c r="X46" i="4"/>
  <c r="D160" i="10"/>
  <c r="AG45" i="4"/>
  <c r="G159" i="11"/>
  <c r="AF45" i="4"/>
  <c r="F159" i="11"/>
  <c r="AD45" i="4"/>
  <c r="D159" i="11"/>
  <c r="AA45" i="4"/>
  <c r="G159" i="10"/>
  <c r="Z45" i="4"/>
  <c r="F159" i="10"/>
  <c r="X45" i="4"/>
  <c r="D159" i="10"/>
  <c r="AG44" i="4"/>
  <c r="G158" i="11"/>
  <c r="AF44" i="4"/>
  <c r="F158" i="11"/>
  <c r="AD44" i="4"/>
  <c r="D158" i="11"/>
  <c r="AA44" i="4"/>
  <c r="G158" i="10"/>
  <c r="Z44" i="4"/>
  <c r="F158" i="10"/>
  <c r="X44" i="4"/>
  <c r="D158" i="10"/>
  <c r="AG42" i="4"/>
  <c r="G156" i="11"/>
  <c r="AF42" i="4"/>
  <c r="F156" i="11"/>
  <c r="AD42" i="4"/>
  <c r="D156" i="11"/>
  <c r="AC42" i="4"/>
  <c r="C156" i="11"/>
  <c r="AA42" i="4"/>
  <c r="G156" i="10"/>
  <c r="Z42" i="4"/>
  <c r="F156" i="10"/>
  <c r="X42" i="4"/>
  <c r="D156" i="10"/>
  <c r="W42" i="4"/>
  <c r="C156" i="10"/>
  <c r="AG41" i="4"/>
  <c r="G155" i="11"/>
  <c r="AF41" i="4"/>
  <c r="F155" i="11"/>
  <c r="AD41" i="4"/>
  <c r="D155" i="11"/>
  <c r="AC41" i="4"/>
  <c r="C155" i="11"/>
  <c r="AA41" i="4"/>
  <c r="G155" i="10"/>
  <c r="Z41" i="4"/>
  <c r="F155" i="10"/>
  <c r="X41" i="4"/>
  <c r="D155" i="10"/>
  <c r="W41" i="4"/>
  <c r="C155" i="10"/>
  <c r="AG40" i="4"/>
  <c r="G154" i="11"/>
  <c r="AF40" i="4"/>
  <c r="F154" i="11"/>
  <c r="AD40" i="4"/>
  <c r="D154" i="11"/>
  <c r="AC40" i="4"/>
  <c r="C154" i="11"/>
  <c r="AA40" i="4"/>
  <c r="G154" i="10"/>
  <c r="Z40" i="4"/>
  <c r="F154" i="10"/>
  <c r="X40" i="4"/>
  <c r="D154" i="10"/>
  <c r="W40" i="4"/>
  <c r="C154" i="10"/>
  <c r="AG38" i="4"/>
  <c r="G152" i="11"/>
  <c r="AF38" i="4"/>
  <c r="F152" i="11"/>
  <c r="AE38" i="4"/>
  <c r="E152" i="11"/>
  <c r="AD38" i="4"/>
  <c r="D152" i="11"/>
  <c r="AC38" i="4"/>
  <c r="C152" i="11"/>
  <c r="AB38" i="4"/>
  <c r="B152" i="11"/>
  <c r="AA38" i="4"/>
  <c r="G152" i="10"/>
  <c r="Z38" i="4"/>
  <c r="F152" i="10"/>
  <c r="Y38" i="4"/>
  <c r="E152" i="10"/>
  <c r="X38" i="4"/>
  <c r="D152" i="10"/>
  <c r="W38" i="4"/>
  <c r="C152" i="10"/>
  <c r="V38" i="4"/>
  <c r="B152" i="10"/>
  <c r="AG37" i="4"/>
  <c r="G151" i="11"/>
  <c r="AF37" i="4"/>
  <c r="F151" i="11"/>
  <c r="AE37" i="4"/>
  <c r="E151" i="11"/>
  <c r="AD37" i="4"/>
  <c r="D151" i="11"/>
  <c r="AC37" i="4"/>
  <c r="C151" i="11"/>
  <c r="AB37" i="4"/>
  <c r="B151" i="11"/>
  <c r="AA37" i="4"/>
  <c r="G151" i="10"/>
  <c r="Z37" i="4"/>
  <c r="F151" i="10"/>
  <c r="Y37" i="4"/>
  <c r="E151" i="10"/>
  <c r="X37" i="4"/>
  <c r="D151" i="10"/>
  <c r="W37" i="4"/>
  <c r="C151" i="10"/>
  <c r="V37" i="4"/>
  <c r="B151" i="10"/>
  <c r="AG36" i="4"/>
  <c r="G150" i="11"/>
  <c r="AF36" i="4"/>
  <c r="F150" i="11"/>
  <c r="AD36" i="4"/>
  <c r="D150" i="11"/>
  <c r="AC36" i="4"/>
  <c r="C150" i="11"/>
  <c r="AA36" i="4"/>
  <c r="Z36"/>
  <c r="F150" i="10" s="1"/>
  <c r="X36" i="4"/>
  <c r="D150" i="10" s="1"/>
  <c r="W36" i="4"/>
  <c r="C150" i="10" s="1"/>
  <c r="AG34" i="4"/>
  <c r="G148" i="11"/>
  <c r="AF34" i="4"/>
  <c r="F148" i="11"/>
  <c r="AD34" i="4"/>
  <c r="D148" i="11"/>
  <c r="AA34" i="4"/>
  <c r="G148" i="10"/>
  <c r="Z34" i="4"/>
  <c r="F148" i="10"/>
  <c r="X34" i="4"/>
  <c r="D148" i="10"/>
  <c r="AG33" i="4"/>
  <c r="G147" i="11"/>
  <c r="AF33" i="4"/>
  <c r="F147" i="11"/>
  <c r="AD33" i="4"/>
  <c r="D147" i="11"/>
  <c r="AA33" i="4"/>
  <c r="G147" i="10"/>
  <c r="Z33" i="4"/>
  <c r="F147" i="10"/>
  <c r="X33" i="4"/>
  <c r="D147" i="10"/>
  <c r="AG32" i="4"/>
  <c r="G146" i="11"/>
  <c r="AF32" i="4"/>
  <c r="F146" i="11"/>
  <c r="AD32" i="4"/>
  <c r="D146" i="11"/>
  <c r="AA32" i="4"/>
  <c r="G146" i="10"/>
  <c r="Z32" i="4"/>
  <c r="F146" i="10"/>
  <c r="X32" i="4"/>
  <c r="D146" i="10"/>
  <c r="AG30" i="4"/>
  <c r="G144" i="11"/>
  <c r="AF30" i="4"/>
  <c r="F144" i="11"/>
  <c r="AD30" i="4"/>
  <c r="D144" i="11"/>
  <c r="AC30" i="4"/>
  <c r="C144" i="11"/>
  <c r="AA30" i="4"/>
  <c r="G144" i="10"/>
  <c r="Z30" i="4"/>
  <c r="F144" i="10"/>
  <c r="X30" i="4"/>
  <c r="D144" i="10"/>
  <c r="W30" i="4"/>
  <c r="C144" i="10"/>
  <c r="AG29" i="4"/>
  <c r="G143" i="11"/>
  <c r="AF29" i="4"/>
  <c r="F143" i="11"/>
  <c r="AD29" i="4"/>
  <c r="D143" i="11"/>
  <c r="AC29" i="4"/>
  <c r="C143" i="11"/>
  <c r="AA29" i="4"/>
  <c r="G143" i="10"/>
  <c r="Z29" i="4"/>
  <c r="F143" i="10"/>
  <c r="X29" i="4"/>
  <c r="D143" i="10"/>
  <c r="W29" i="4"/>
  <c r="C143" i="10"/>
  <c r="AG28" i="4"/>
  <c r="G142" i="11"/>
  <c r="AF28" i="4"/>
  <c r="F142" i="11"/>
  <c r="AD28" i="4"/>
  <c r="D142" i="11"/>
  <c r="AC28" i="4"/>
  <c r="C142" i="11"/>
  <c r="AA28" i="4"/>
  <c r="G142" i="10"/>
  <c r="Z28" i="4"/>
  <c r="F142" i="10"/>
  <c r="X28" i="4"/>
  <c r="D142" i="10"/>
  <c r="W28" i="4"/>
  <c r="C142" i="10"/>
  <c r="K6" i="4"/>
  <c r="J6"/>
  <c r="I6"/>
  <c r="H6"/>
  <c r="G6"/>
  <c r="D6" i="12" s="1"/>
  <c r="C17" s="1"/>
  <c r="B15" i="1"/>
  <c r="B16"/>
  <c r="B17" s="1"/>
  <c r="B18" s="1"/>
  <c r="B19" s="1"/>
  <c r="B20" s="1"/>
  <c r="B21" s="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 r="B99" s="1"/>
  <c r="B100" s="1"/>
  <c r="B101" s="1"/>
  <c r="B102" s="1"/>
  <c r="B103" s="1"/>
  <c r="B104" s="1"/>
  <c r="B105" s="1"/>
  <c r="B106" s="1"/>
  <c r="B107" s="1"/>
  <c r="B108" s="1"/>
  <c r="B109" s="1"/>
  <c r="B110" s="1"/>
  <c r="B111" s="1"/>
  <c r="B112" s="1"/>
  <c r="B113" s="1"/>
  <c r="B114" s="1"/>
  <c r="B115" s="1"/>
  <c r="B116" s="1"/>
  <c r="B117" s="1"/>
  <c r="B118" s="1"/>
  <c r="B119" s="1"/>
  <c r="B120" s="1"/>
  <c r="B121" s="1"/>
  <c r="B122" s="1"/>
  <c r="B123" s="1"/>
  <c r="B124" s="1"/>
  <c r="F207" i="10"/>
  <c r="G150"/>
  <c r="F172" i="11"/>
  <c r="F216" i="9"/>
  <c r="D198"/>
  <c r="D192"/>
  <c r="C221" i="8"/>
  <c r="G212"/>
  <c r="F199"/>
  <c r="G194"/>
  <c r="G184"/>
  <c r="G1" i="7"/>
  <c r="E1"/>
  <c r="C1"/>
  <c r="I18" i="4"/>
  <c r="P25"/>
  <c r="O6"/>
  <c r="S6"/>
  <c r="W6" s="1"/>
  <c r="AA6" s="1"/>
  <c r="AE6" s="1"/>
  <c r="W58"/>
  <c r="C172" i="10" s="1"/>
  <c r="V58" i="4"/>
  <c r="B172" i="10" s="1"/>
  <c r="V68" i="4"/>
  <c r="B182" i="10" s="1"/>
  <c r="X68" i="4"/>
  <c r="D182" i="10" s="1"/>
  <c r="Z68" i="4"/>
  <c r="F182" i="10" s="1"/>
  <c r="W68" i="4"/>
  <c r="C182" i="10" s="1"/>
  <c r="Y68" i="4"/>
  <c r="E182" i="10" s="1"/>
  <c r="W61" i="4"/>
  <c r="C175" i="10" s="1"/>
  <c r="Y61" i="4"/>
  <c r="E175" i="10" s="1"/>
  <c r="V62" i="4"/>
  <c r="B176" i="10" s="1"/>
  <c r="X62" i="4"/>
  <c r="D176" i="10" s="1"/>
  <c r="Z62" i="4"/>
  <c r="F176" i="10" s="1"/>
  <c r="V61" i="4"/>
  <c r="B175" i="10" s="1"/>
  <c r="X61" i="4"/>
  <c r="D175" i="10" s="1"/>
  <c r="Z61" i="4"/>
  <c r="F175" i="10" s="1"/>
  <c r="W62" i="4"/>
  <c r="C176" i="10" s="1"/>
  <c r="Y62" i="4"/>
  <c r="E176" i="10" s="1"/>
  <c r="Y45" i="4"/>
  <c r="E159" i="10" s="1"/>
  <c r="V45" i="4"/>
  <c r="B159" i="10" s="1"/>
  <c r="W45" i="4"/>
  <c r="C159" i="10" s="1"/>
  <c r="AB58" i="4"/>
  <c r="B172" i="11" s="1"/>
  <c r="AC58" i="4"/>
  <c r="C172" i="11" s="1"/>
  <c r="AE68" i="4"/>
  <c r="E182" i="11" s="1"/>
  <c r="AC68" i="4"/>
  <c r="C182" i="11" s="1"/>
  <c r="AF68" i="4"/>
  <c r="F182" i="11" s="1"/>
  <c r="AD68" i="4"/>
  <c r="D182" i="11" s="1"/>
  <c r="AB68" i="4"/>
  <c r="B182" i="11" s="1"/>
  <c r="AF61" i="4"/>
  <c r="F175" i="11" s="1"/>
  <c r="AD61" i="4"/>
  <c r="D175" i="11" s="1"/>
  <c r="AB61" i="4"/>
  <c r="B175" i="11" s="1"/>
  <c r="AF62" i="4"/>
  <c r="F176" i="11" s="1"/>
  <c r="AD62" i="4"/>
  <c r="D176" i="11" s="1"/>
  <c r="AB62" i="4"/>
  <c r="B176" i="11" s="1"/>
  <c r="AE61" i="4"/>
  <c r="E175" i="11" s="1"/>
  <c r="AC61" i="4"/>
  <c r="C175" i="11" s="1"/>
  <c r="AE62" i="4"/>
  <c r="E176" i="11" s="1"/>
  <c r="AC62" i="4"/>
  <c r="C176" i="11" s="1"/>
  <c r="AE45" i="4"/>
  <c r="E159" i="11" s="1"/>
  <c r="AC45" i="4"/>
  <c r="C159" i="11" s="1"/>
  <c r="AB45" i="4"/>
  <c r="B159" i="11" s="1"/>
  <c r="Y58" i="4"/>
  <c r="W56"/>
  <c r="C170" i="10"/>
  <c r="Y56" i="4"/>
  <c r="E170" i="10"/>
  <c r="AI5" i="13"/>
  <c r="S5"/>
  <c r="C5"/>
  <c r="AE56" i="4"/>
  <c r="E170" i="11" s="1"/>
  <c r="AC56" i="4"/>
  <c r="C170" i="11" s="1"/>
  <c r="E172" i="10"/>
  <c r="AE58" i="4"/>
  <c r="E172" i="11"/>
  <c r="H77" i="9"/>
  <c r="D78"/>
  <c r="H78"/>
  <c r="D79"/>
  <c r="H79"/>
  <c r="C80"/>
  <c r="G80"/>
  <c r="C81"/>
  <c r="G81"/>
  <c r="C82"/>
  <c r="G82"/>
  <c r="H79" i="11"/>
  <c r="H79" i="10"/>
  <c r="D79" i="11"/>
  <c r="D79" i="10"/>
  <c r="H78" i="11"/>
  <c r="H78" i="10"/>
  <c r="D78" i="11"/>
  <c r="D78" i="10"/>
  <c r="H77" i="11"/>
  <c r="H77" i="10"/>
  <c r="G82" i="11"/>
  <c r="G82" i="10"/>
  <c r="C82" i="11"/>
  <c r="C82" i="10"/>
  <c r="G81" i="11"/>
  <c r="G81" i="10"/>
  <c r="C81" i="11"/>
  <c r="C81" i="10"/>
  <c r="G80" i="11"/>
  <c r="G80" i="10"/>
  <c r="C80" i="11"/>
  <c r="C80" i="10"/>
  <c r="E166" i="8"/>
  <c r="C174"/>
  <c r="B158"/>
  <c r="E174"/>
  <c r="E187"/>
  <c r="X98" i="4"/>
  <c r="AD98"/>
  <c r="D212" i="11"/>
  <c r="E201" i="9"/>
  <c r="W46" i="4"/>
  <c r="AC46"/>
  <c r="C160" i="11" s="1"/>
  <c r="AA60" i="4"/>
  <c r="G174" i="10"/>
  <c r="Y73" i="4"/>
  <c r="E187" i="10"/>
  <c r="AB104" i="4"/>
  <c r="B218" i="11" s="1"/>
  <c r="AA7" i="13"/>
  <c r="B69" i="9"/>
  <c r="AB7" i="13"/>
  <c r="C69" i="9"/>
  <c r="AC7" i="13"/>
  <c r="D69" i="9"/>
  <c r="AD7" i="13"/>
  <c r="E69" i="9"/>
  <c r="AE7" i="13"/>
  <c r="F69" i="9"/>
  <c r="AF7" i="13"/>
  <c r="G69" i="9"/>
  <c r="AG7" i="13"/>
  <c r="H69" i="9"/>
  <c r="AH7" i="13"/>
  <c r="I69" i="9"/>
  <c r="AA8" i="13"/>
  <c r="B70" i="9"/>
  <c r="AB8" i="13"/>
  <c r="C70" i="9"/>
  <c r="AC8" i="13"/>
  <c r="D70" i="9"/>
  <c r="AD8" i="13"/>
  <c r="E70" i="9"/>
  <c r="AE8" i="13"/>
  <c r="F70" i="9"/>
  <c r="AF8" i="13"/>
  <c r="G70" i="9"/>
  <c r="AG8" i="13"/>
  <c r="H70" i="9"/>
  <c r="AH8" i="13"/>
  <c r="I70" i="9"/>
  <c r="AA9" i="13"/>
  <c r="B71" i="9"/>
  <c r="AB9" i="13"/>
  <c r="C71" i="9"/>
  <c r="AC9" i="13"/>
  <c r="D71" i="9"/>
  <c r="AD9" i="13"/>
  <c r="E71" i="9"/>
  <c r="AE9" i="13"/>
  <c r="F71" i="9"/>
  <c r="AF9" i="13"/>
  <c r="G71" i="9"/>
  <c r="AG9" i="13"/>
  <c r="H71" i="9"/>
  <c r="AH9" i="13"/>
  <c r="I71" i="9"/>
  <c r="AA10" i="13"/>
  <c r="B72" i="9"/>
  <c r="AB10" i="13"/>
  <c r="C72" i="9"/>
  <c r="AC10" i="13"/>
  <c r="D72" i="9"/>
  <c r="AD10" i="13"/>
  <c r="E72" i="9"/>
  <c r="AE10" i="13"/>
  <c r="F72" i="9"/>
  <c r="AF10" i="13"/>
  <c r="G72" i="9"/>
  <c r="AG10" i="13"/>
  <c r="H72" i="9"/>
  <c r="AH10" i="13"/>
  <c r="AP10" s="1"/>
  <c r="I72" i="11" s="1"/>
  <c r="I72" i="9"/>
  <c r="C98"/>
  <c r="AO10" i="13"/>
  <c r="H72" i="11" s="1"/>
  <c r="H72" i="10"/>
  <c r="AN10" i="13"/>
  <c r="G72" i="11"/>
  <c r="G72" i="10"/>
  <c r="AM10" i="13"/>
  <c r="F72" i="11" s="1"/>
  <c r="F72" i="10"/>
  <c r="AL10" i="13"/>
  <c r="E72" i="11"/>
  <c r="E72" i="10"/>
  <c r="AK10" i="13"/>
  <c r="D72" i="11" s="1"/>
  <c r="D72" i="10"/>
  <c r="AJ10" i="13"/>
  <c r="C72" i="11"/>
  <c r="C72" i="10"/>
  <c r="AI10" i="13"/>
  <c r="B72" i="11" s="1"/>
  <c r="B72" i="10"/>
  <c r="AP9" i="13"/>
  <c r="I71" i="11"/>
  <c r="I71" i="10"/>
  <c r="AO9" i="13"/>
  <c r="H71" i="11" s="1"/>
  <c r="H71" i="10"/>
  <c r="AN9" i="13"/>
  <c r="G71" i="11"/>
  <c r="G71" i="10"/>
  <c r="AM9" i="13"/>
  <c r="F71" i="11" s="1"/>
  <c r="F71" i="10"/>
  <c r="AL9" i="13"/>
  <c r="E71" i="11"/>
  <c r="E71" i="10"/>
  <c r="AK9" i="13"/>
  <c r="D71" i="11" s="1"/>
  <c r="D71" i="10"/>
  <c r="AJ9" i="13"/>
  <c r="C71" i="11"/>
  <c r="C71" i="10"/>
  <c r="AI9" i="13"/>
  <c r="B71" i="11" s="1"/>
  <c r="B71" i="10"/>
  <c r="AP8" i="13"/>
  <c r="I70" i="11"/>
  <c r="I70" i="10"/>
  <c r="AO8" i="13"/>
  <c r="H70" i="11" s="1"/>
  <c r="H70" i="10"/>
  <c r="AN8" i="13"/>
  <c r="G70" i="11"/>
  <c r="G70" i="10"/>
  <c r="AM8" i="13"/>
  <c r="F70" i="11" s="1"/>
  <c r="F70" i="10"/>
  <c r="AL8" i="13"/>
  <c r="E70" i="11"/>
  <c r="E70" i="10"/>
  <c r="AK8" i="13"/>
  <c r="D70" i="11" s="1"/>
  <c r="D70" i="10"/>
  <c r="AJ8" i="13"/>
  <c r="C70" i="11"/>
  <c r="C70" i="10"/>
  <c r="AI8" i="13"/>
  <c r="B70" i="11" s="1"/>
  <c r="B70" i="10"/>
  <c r="AP7" i="13"/>
  <c r="I69" i="11"/>
  <c r="I69" i="10"/>
  <c r="AO7" i="13"/>
  <c r="H69" i="11" s="1"/>
  <c r="H69" i="10"/>
  <c r="AN7" i="13"/>
  <c r="G69" i="11"/>
  <c r="G69" i="10"/>
  <c r="AM7" i="13"/>
  <c r="F69" i="11" s="1"/>
  <c r="F69" i="10"/>
  <c r="AL7" i="13"/>
  <c r="E69" i="11"/>
  <c r="E69" i="10"/>
  <c r="AK7" i="13"/>
  <c r="D69" i="11" s="1"/>
  <c r="D69" i="10"/>
  <c r="AJ7" i="13"/>
  <c r="C69" i="11"/>
  <c r="C69" i="10"/>
  <c r="AI7" i="13"/>
  <c r="B69" i="11" s="1"/>
  <c r="B69" i="10"/>
  <c r="I190" i="1"/>
  <c r="F184" i="9"/>
  <c r="B178"/>
  <c r="B181" i="8"/>
  <c r="D178"/>
  <c r="B190"/>
  <c r="C212" i="10"/>
  <c r="AF70" i="4"/>
  <c r="F184" i="11" s="1"/>
  <c r="AG60" i="4"/>
  <c r="G174" i="11" s="1"/>
  <c r="V70" i="4"/>
  <c r="B184" i="10" s="1"/>
  <c r="C212" i="9"/>
  <c r="E166"/>
  <c r="Y44" i="4"/>
  <c r="AE44" s="1"/>
  <c r="E158" i="11" s="1"/>
  <c r="F178" i="8"/>
  <c r="D205"/>
  <c r="E167"/>
  <c r="E147"/>
  <c r="B194"/>
  <c r="C146" i="10"/>
  <c r="AE73" i="4"/>
  <c r="E187" i="11"/>
  <c r="E221" i="8"/>
  <c r="E212"/>
  <c r="E201"/>
  <c r="E155"/>
  <c r="W53" i="4"/>
  <c r="C167" i="9"/>
  <c r="E167"/>
  <c r="Y53" i="4"/>
  <c r="E167" i="10" s="1"/>
  <c r="AB98" i="4"/>
  <c r="B212" i="11" s="1"/>
  <c r="V53" i="4"/>
  <c r="B167" i="10" s="1"/>
  <c r="AC70" i="4"/>
  <c r="C184" i="11" s="1"/>
  <c r="AE70" i="4"/>
  <c r="E184" i="11" s="1"/>
  <c r="E184" i="10"/>
  <c r="AG70" i="4"/>
  <c r="G184" i="11"/>
  <c r="AB70" i="4"/>
  <c r="B184" i="11"/>
  <c r="B218" i="9"/>
  <c r="X60" i="4"/>
  <c r="D174" i="10" s="1"/>
  <c r="E201"/>
  <c r="D212"/>
  <c r="E194" i="8"/>
  <c r="E186"/>
  <c r="E168"/>
  <c r="C166"/>
  <c r="D212"/>
  <c r="F174"/>
  <c r="C167"/>
  <c r="C190"/>
  <c r="H22" i="4"/>
  <c r="T67"/>
  <c r="F181" i="9"/>
  <c r="R70" i="4"/>
  <c r="D184" i="9"/>
  <c r="D184" i="8"/>
  <c r="B186"/>
  <c r="R104" i="4"/>
  <c r="D218" i="9"/>
  <c r="R107" i="4"/>
  <c r="D221" i="9"/>
  <c r="P28" i="4"/>
  <c r="B142" i="9"/>
  <c r="S28" i="4"/>
  <c r="E142" i="9"/>
  <c r="Q34" i="4"/>
  <c r="C148" i="9"/>
  <c r="S34" i="4"/>
  <c r="E148" i="9"/>
  <c r="S40" i="4"/>
  <c r="E154" i="9"/>
  <c r="P46" i="4"/>
  <c r="B160" i="9"/>
  <c r="P52" i="4"/>
  <c r="B166" i="9"/>
  <c r="P60" i="4"/>
  <c r="B174" i="9"/>
  <c r="B174" i="8"/>
  <c r="S64" i="4"/>
  <c r="E178" i="9" s="1"/>
  <c r="Q91" i="4"/>
  <c r="W91" s="1"/>
  <c r="C205" i="8"/>
  <c r="S101" i="4"/>
  <c r="E215" i="9"/>
  <c r="Q104" i="4"/>
  <c r="C218" i="9" s="1"/>
  <c r="AE72" i="4"/>
  <c r="E186" i="11" s="1"/>
  <c r="E174" i="9"/>
  <c r="V74" i="4"/>
  <c r="B188" i="10"/>
  <c r="B218" i="8"/>
  <c r="P73" i="4"/>
  <c r="B187" i="9" s="1"/>
  <c r="E146"/>
  <c r="Y32" i="4"/>
  <c r="AE32"/>
  <c r="E146" i="11" s="1"/>
  <c r="V42" i="4"/>
  <c r="B156" i="10" s="1"/>
  <c r="Y74" i="4"/>
  <c r="E188" i="10" s="1"/>
  <c r="W76" i="4"/>
  <c r="C190" i="9"/>
  <c r="X91" i="4"/>
  <c r="D205" i="10" s="1"/>
  <c r="V101" i="4"/>
  <c r="AB101" s="1"/>
  <c r="B215" i="11" s="1"/>
  <c r="X107" i="4"/>
  <c r="D221" i="10"/>
  <c r="V28" i="4"/>
  <c r="B142" i="10"/>
  <c r="V76" i="4"/>
  <c r="AB76"/>
  <c r="B190" i="11" s="1"/>
  <c r="C205" i="9"/>
  <c r="Y98" i="4"/>
  <c r="E212" i="10"/>
  <c r="C221" i="9"/>
  <c r="W107" i="4"/>
  <c r="E221" i="9"/>
  <c r="Y107" i="4"/>
  <c r="F142" i="8"/>
  <c r="I191" i="1"/>
  <c r="J190"/>
  <c r="E158" i="10"/>
  <c r="V60" i="4"/>
  <c r="B174" i="10"/>
  <c r="AB53" i="4"/>
  <c r="B167" i="11"/>
  <c r="AC53" i="4"/>
  <c r="C167" i="11"/>
  <c r="C167" i="10"/>
  <c r="AE53" i="4"/>
  <c r="E167" i="11" s="1"/>
  <c r="V73" i="4"/>
  <c r="B187" i="10" s="1"/>
  <c r="Y101" i="4"/>
  <c r="E215" i="10" s="1"/>
  <c r="Y64" i="4"/>
  <c r="E178" i="10" s="1"/>
  <c r="V52" i="4"/>
  <c r="B166" i="10" s="1"/>
  <c r="V46" i="4"/>
  <c r="B160" i="10" s="1"/>
  <c r="Y40" i="4"/>
  <c r="E154" i="10" s="1"/>
  <c r="Y34" i="4"/>
  <c r="E148" i="10" s="1"/>
  <c r="W34" i="4"/>
  <c r="C148" i="10" s="1"/>
  <c r="X70" i="4"/>
  <c r="D184" i="10" s="1"/>
  <c r="AB74" i="4"/>
  <c r="B188" i="11" s="1"/>
  <c r="Y28" i="4"/>
  <c r="E142" i="10" s="1"/>
  <c r="AE98" i="4"/>
  <c r="E212" i="11" s="1"/>
  <c r="AB28" i="4"/>
  <c r="B142" i="11" s="1"/>
  <c r="AD107" i="4"/>
  <c r="D221" i="11" s="1"/>
  <c r="AD91" i="4"/>
  <c r="D205" i="11" s="1"/>
  <c r="AC76" i="4"/>
  <c r="C190" i="11" s="1"/>
  <c r="C190" i="10"/>
  <c r="AB60" i="4"/>
  <c r="B174" i="11"/>
  <c r="AB42" i="4"/>
  <c r="B156" i="11"/>
  <c r="AE107" i="4"/>
  <c r="E221" i="11"/>
  <c r="E221" i="10"/>
  <c r="C221"/>
  <c r="AC107" i="4"/>
  <c r="C221" i="11"/>
  <c r="B190" i="10"/>
  <c r="B215"/>
  <c r="E146"/>
  <c r="J191" i="1"/>
  <c r="AE34" i="4"/>
  <c r="E148" i="11"/>
  <c r="AB52" i="4"/>
  <c r="B166" i="11"/>
  <c r="AB73" i="4"/>
  <c r="B187" i="11"/>
  <c r="AD70" i="4"/>
  <c r="D184" i="11"/>
  <c r="AB46" i="4"/>
  <c r="B160" i="11"/>
  <c r="E74" i="30"/>
  <c r="D87" s="1"/>
  <c r="I188" i="29"/>
  <c r="E147" i="9"/>
  <c r="Y33" i="4"/>
  <c r="V72"/>
  <c r="B186" i="9"/>
  <c r="AE64" i="4"/>
  <c r="E178" i="11" s="1"/>
  <c r="AE40" i="4"/>
  <c r="E154" i="11" s="1"/>
  <c r="AE28" i="4"/>
  <c r="E142" i="11" s="1"/>
  <c r="AE101" i="4"/>
  <c r="E215" i="11" s="1"/>
  <c r="AE74" i="4"/>
  <c r="E188" i="11" s="1"/>
  <c r="Z67" i="4"/>
  <c r="X104"/>
  <c r="W104"/>
  <c r="Y104"/>
  <c r="Y42"/>
  <c r="V91"/>
  <c r="AD60"/>
  <c r="D174" i="11" s="1"/>
  <c r="S91" i="4"/>
  <c r="Q67"/>
  <c r="Q64"/>
  <c r="S36"/>
  <c r="H20"/>
  <c r="R76"/>
  <c r="S29"/>
  <c r="C160" i="10"/>
  <c r="C158" i="8"/>
  <c r="E181"/>
  <c r="Y48" i="4"/>
  <c r="G178" i="8"/>
  <c r="B168"/>
  <c r="AE80" i="4"/>
  <c r="E194" i="11"/>
  <c r="E158" i="8"/>
  <c r="C168"/>
  <c r="P30" i="4"/>
  <c r="P32"/>
  <c r="P33"/>
  <c r="V33"/>
  <c r="U67"/>
  <c r="P87"/>
  <c r="E181" i="10"/>
  <c r="AE67" i="4"/>
  <c r="E181" i="11" s="1"/>
  <c r="P29" i="4"/>
  <c r="Q33"/>
  <c r="R67"/>
  <c r="S76"/>
  <c r="V80"/>
  <c r="E144" i="8"/>
  <c r="B221" i="10"/>
  <c r="E146" i="8"/>
  <c r="B155"/>
  <c r="B156"/>
  <c r="B147" i="9"/>
  <c r="G178"/>
  <c r="C146"/>
  <c r="B221"/>
  <c r="B205" i="8"/>
  <c r="C146"/>
  <c r="E160"/>
  <c r="E194" i="9"/>
  <c r="B178" i="8"/>
  <c r="B162"/>
  <c r="D174"/>
  <c r="F178" i="9"/>
  <c r="E160"/>
  <c r="B148" i="8"/>
  <c r="H19" i="4"/>
  <c r="H21"/>
  <c r="I22"/>
  <c r="B167" i="8"/>
  <c r="B212"/>
  <c r="E156"/>
  <c r="E181" i="9"/>
  <c r="G174" i="8"/>
  <c r="E218"/>
  <c r="B212" i="9"/>
  <c r="E186"/>
  <c r="B154" i="8"/>
  <c r="E162"/>
  <c r="X36" i="13"/>
  <c r="C98" i="11"/>
  <c r="C98" i="10"/>
  <c r="U36" i="13"/>
  <c r="Z36" s="1"/>
  <c r="E98" i="11" s="1"/>
  <c r="E98" i="9"/>
  <c r="R37" i="13"/>
  <c r="W37" s="1"/>
  <c r="B99" i="11" s="1"/>
  <c r="B99" i="9"/>
  <c r="T37" i="13"/>
  <c r="Y37" s="1"/>
  <c r="D99" i="11" s="1"/>
  <c r="D99" i="9"/>
  <c r="V37" i="13"/>
  <c r="AA37" s="1"/>
  <c r="F99" i="11" s="1"/>
  <c r="F99" i="9"/>
  <c r="S38" i="13"/>
  <c r="X38" s="1"/>
  <c r="C100" i="11" s="1"/>
  <c r="C100" i="9"/>
  <c r="U38" i="13"/>
  <c r="Z38" s="1"/>
  <c r="E100" i="11" s="1"/>
  <c r="E100" i="9"/>
  <c r="R39" i="13"/>
  <c r="W39" s="1"/>
  <c r="B101" i="11" s="1"/>
  <c r="B101" i="9"/>
  <c r="T39" i="13"/>
  <c r="Y39" s="1"/>
  <c r="D101" i="11" s="1"/>
  <c r="D101" i="9"/>
  <c r="T36" i="13"/>
  <c r="D98" i="9"/>
  <c r="V36" i="13"/>
  <c r="F98" i="9"/>
  <c r="S37" i="13"/>
  <c r="C99" i="9"/>
  <c r="U37" i="13"/>
  <c r="E99" i="9"/>
  <c r="R38" i="13"/>
  <c r="B100" i="9"/>
  <c r="T38" i="13"/>
  <c r="D100" i="9"/>
  <c r="V38" i="13"/>
  <c r="F100" i="9"/>
  <c r="S39" i="13"/>
  <c r="C101" i="9"/>
  <c r="U39" i="13"/>
  <c r="E101" i="9"/>
  <c r="E98" i="8"/>
  <c r="B99"/>
  <c r="D99"/>
  <c r="F99"/>
  <c r="C100"/>
  <c r="E100"/>
  <c r="B101"/>
  <c r="D101"/>
  <c r="R33" i="13"/>
  <c r="B95" i="9"/>
  <c r="T33" i="13"/>
  <c r="D95" i="9"/>
  <c r="V33" i="13"/>
  <c r="F95" i="9"/>
  <c r="S34" i="13"/>
  <c r="C96" i="9"/>
  <c r="U34" i="13"/>
  <c r="E96" i="9"/>
  <c r="R35" i="13"/>
  <c r="B97" i="9"/>
  <c r="T35" i="13"/>
  <c r="D97" i="9"/>
  <c r="V35" i="13"/>
  <c r="F97" i="9"/>
  <c r="Y36" i="13"/>
  <c r="D98" i="11" s="1"/>
  <c r="D98" i="10"/>
  <c r="AA36" i="13"/>
  <c r="F98" i="11" s="1"/>
  <c r="F98" i="10"/>
  <c r="X37" i="13"/>
  <c r="C99" i="11" s="1"/>
  <c r="C99" i="10"/>
  <c r="Z37" i="13"/>
  <c r="E99" i="11" s="1"/>
  <c r="E99" i="10"/>
  <c r="W38" i="13"/>
  <c r="B100" i="11" s="1"/>
  <c r="B100" i="10"/>
  <c r="Y38" i="13"/>
  <c r="D100" i="11" s="1"/>
  <c r="D100" i="10"/>
  <c r="AA38" i="13"/>
  <c r="F100" i="11" s="1"/>
  <c r="F100" i="10"/>
  <c r="X39" i="13"/>
  <c r="C101" i="11" s="1"/>
  <c r="C101" i="10"/>
  <c r="Z39" i="13"/>
  <c r="E101" i="11" s="1"/>
  <c r="E101" i="10"/>
  <c r="F101" i="9"/>
  <c r="V39" i="13"/>
  <c r="S33"/>
  <c r="C95" i="9"/>
  <c r="U33" i="13"/>
  <c r="E95" i="9"/>
  <c r="R34" i="13"/>
  <c r="B96" i="9"/>
  <c r="T34" i="13"/>
  <c r="D96" i="9"/>
  <c r="V34" i="13"/>
  <c r="F96" i="9"/>
  <c r="S35" i="13"/>
  <c r="C97" i="9"/>
  <c r="U35" i="13"/>
  <c r="E97" i="9"/>
  <c r="R36" i="13"/>
  <c r="B98" i="9"/>
  <c r="AA27" i="13"/>
  <c r="B89" i="9"/>
  <c r="AC27" i="13"/>
  <c r="D89" i="9"/>
  <c r="AE27" i="13"/>
  <c r="F89" i="9"/>
  <c r="AG27" i="13"/>
  <c r="H89" i="9"/>
  <c r="AA28" i="13"/>
  <c r="B90" i="9"/>
  <c r="AC28" i="13"/>
  <c r="D90" i="9"/>
  <c r="AE28" i="13"/>
  <c r="F90" i="9"/>
  <c r="AG28" i="13"/>
  <c r="H90" i="9"/>
  <c r="AB27" i="13"/>
  <c r="C89" i="9"/>
  <c r="AD27" i="13"/>
  <c r="E89" i="9"/>
  <c r="AF27" i="13"/>
  <c r="G89" i="9"/>
  <c r="AH27" i="13"/>
  <c r="I89" i="9"/>
  <c r="AB28" i="13"/>
  <c r="C90" i="9"/>
  <c r="AD28" i="13"/>
  <c r="E90" i="9"/>
  <c r="AF28" i="13"/>
  <c r="G90" i="9"/>
  <c r="AH28" i="13"/>
  <c r="I90" i="9"/>
  <c r="AA11" i="13"/>
  <c r="B73" i="9"/>
  <c r="AC11" i="13"/>
  <c r="D73" i="9"/>
  <c r="AE11" i="13"/>
  <c r="F73" i="9"/>
  <c r="AG11" i="13"/>
  <c r="H73" i="9"/>
  <c r="AA12" i="13"/>
  <c r="B74" i="9"/>
  <c r="AC12" i="13"/>
  <c r="D74" i="9"/>
  <c r="AE12" i="13"/>
  <c r="F74" i="9"/>
  <c r="AG12" i="13"/>
  <c r="H74" i="9"/>
  <c r="AA13" i="13"/>
  <c r="B75" i="9"/>
  <c r="AC13" i="13"/>
  <c r="D75" i="9"/>
  <c r="AE13" i="13"/>
  <c r="F75" i="9"/>
  <c r="AG13" i="13"/>
  <c r="H75" i="9"/>
  <c r="AA14" i="13"/>
  <c r="B76" i="9"/>
  <c r="AC14" i="13"/>
  <c r="D76" i="9"/>
  <c r="AE14" i="13"/>
  <c r="F76" i="9"/>
  <c r="AG14" i="13"/>
  <c r="H76" i="9"/>
  <c r="AA15" i="13"/>
  <c r="B77" i="9"/>
  <c r="AC15" i="13"/>
  <c r="D77" i="9"/>
  <c r="AE15" i="13"/>
  <c r="F77" i="9"/>
  <c r="AA16" i="13"/>
  <c r="B78" i="9"/>
  <c r="AE16" i="13"/>
  <c r="F78" i="9"/>
  <c r="AA17" i="13"/>
  <c r="B79" i="9"/>
  <c r="AE17" i="13"/>
  <c r="F79" i="9"/>
  <c r="AA18" i="13"/>
  <c r="B80" i="9"/>
  <c r="AC18" i="13"/>
  <c r="D80" i="9"/>
  <c r="AE18" i="13"/>
  <c r="F80" i="9"/>
  <c r="AG18" i="13"/>
  <c r="H80" i="9"/>
  <c r="AA19" i="13"/>
  <c r="B81" i="9"/>
  <c r="AC19" i="13"/>
  <c r="D81" i="9"/>
  <c r="AE19" i="13"/>
  <c r="F81" i="9"/>
  <c r="AG19" i="13"/>
  <c r="H81" i="9"/>
  <c r="AA20" i="13"/>
  <c r="B82" i="9"/>
  <c r="AC20" i="13"/>
  <c r="D82" i="9"/>
  <c r="AE20" i="13"/>
  <c r="F82" i="9"/>
  <c r="AG20" i="13"/>
  <c r="H82" i="9"/>
  <c r="AB11" i="13"/>
  <c r="C73" i="9"/>
  <c r="AD11" i="13"/>
  <c r="E73" i="9"/>
  <c r="AF11" i="13"/>
  <c r="G73" i="9"/>
  <c r="AH11" i="13"/>
  <c r="I73" i="9"/>
  <c r="AB12" i="13"/>
  <c r="C74" i="9"/>
  <c r="AD12" i="13"/>
  <c r="E74" i="9"/>
  <c r="AF12" i="13"/>
  <c r="G74" i="9"/>
  <c r="AH12" i="13"/>
  <c r="I74" i="9"/>
  <c r="AB13" i="13"/>
  <c r="C75" i="9"/>
  <c r="AD13" i="13"/>
  <c r="E75" i="9"/>
  <c r="AF13" i="13"/>
  <c r="G75" i="9"/>
  <c r="AH13" i="13"/>
  <c r="I75" i="9"/>
  <c r="AB14" i="13"/>
  <c r="C76" i="9"/>
  <c r="AD14" i="13"/>
  <c r="E76" i="9"/>
  <c r="AF14" i="13"/>
  <c r="G76" i="9"/>
  <c r="AH14" i="13"/>
  <c r="I76" i="9"/>
  <c r="AB15" i="13"/>
  <c r="C77" i="9"/>
  <c r="AD15" i="13"/>
  <c r="E77" i="9"/>
  <c r="AF15" i="13"/>
  <c r="G77" i="9"/>
  <c r="AH15" i="13"/>
  <c r="I77" i="9"/>
  <c r="AB16" i="13"/>
  <c r="C78" i="9"/>
  <c r="AD16" i="13"/>
  <c r="E78" i="9"/>
  <c r="AF16" i="13"/>
  <c r="G78" i="9"/>
  <c r="AH16" i="13"/>
  <c r="I78" i="9"/>
  <c r="AB17" i="13"/>
  <c r="C79" i="9"/>
  <c r="AD17" i="13"/>
  <c r="E79" i="9"/>
  <c r="AF17" i="13"/>
  <c r="G79" i="9"/>
  <c r="AH17" i="13"/>
  <c r="I79" i="9"/>
  <c r="AD18" i="13"/>
  <c r="E80" i="9"/>
  <c r="AH18" i="13"/>
  <c r="I80" i="9"/>
  <c r="AD19" i="13"/>
  <c r="E81" i="9"/>
  <c r="AH19" i="13"/>
  <c r="I81" i="9"/>
  <c r="AD20" i="13"/>
  <c r="E82" i="9"/>
  <c r="AH20" i="13"/>
  <c r="I82" i="9"/>
  <c r="D10" i="12"/>
  <c r="C285" s="1"/>
  <c r="AB25" i="4"/>
  <c r="K18"/>
  <c r="V87"/>
  <c r="B201" i="9"/>
  <c r="AB33" i="4"/>
  <c r="B147" i="11"/>
  <c r="B147" i="10"/>
  <c r="B144" i="9"/>
  <c r="V30" i="4"/>
  <c r="E143" i="9"/>
  <c r="Y29" i="4"/>
  <c r="C178" i="9"/>
  <c r="W64" i="4"/>
  <c r="E205" i="9"/>
  <c r="Y91" i="4"/>
  <c r="AB91"/>
  <c r="B205" i="11" s="1"/>
  <c r="B205" i="10"/>
  <c r="E218"/>
  <c r="AE104" i="4"/>
  <c r="E218" i="11" s="1"/>
  <c r="AD104" i="4"/>
  <c r="D218" i="11" s="1"/>
  <c r="D218" i="10"/>
  <c r="B186"/>
  <c r="AB72" i="4"/>
  <c r="B186" i="11" s="1"/>
  <c r="G181" i="9"/>
  <c r="AA67" i="4"/>
  <c r="B146" i="9"/>
  <c r="V32" i="4"/>
  <c r="E162" i="10"/>
  <c r="AE48" i="4"/>
  <c r="E162" i="11" s="1"/>
  <c r="D190" i="9"/>
  <c r="X76" i="4"/>
  <c r="E150" i="9"/>
  <c r="Y36" i="4"/>
  <c r="C181" i="9"/>
  <c r="W67" i="4"/>
  <c r="E156" i="10"/>
  <c r="AE42" i="4"/>
  <c r="E156" i="11"/>
  <c r="C218" i="10"/>
  <c r="AC104" i="4"/>
  <c r="C218" i="11" s="1"/>
  <c r="AF67" i="4"/>
  <c r="F181" i="10"/>
  <c r="E147"/>
  <c r="AE33" i="4"/>
  <c r="E147" i="11"/>
  <c r="E190" i="9"/>
  <c r="Y76" i="4"/>
  <c r="V29"/>
  <c r="B143" i="9"/>
  <c r="B194" i="10"/>
  <c r="AB80" i="4"/>
  <c r="B194" i="11" s="1"/>
  <c r="X67" i="4"/>
  <c r="D181" i="9"/>
  <c r="C147"/>
  <c r="W33" i="4"/>
  <c r="W36" i="13"/>
  <c r="B98" i="11"/>
  <c r="B98" i="10"/>
  <c r="Z35" i="13"/>
  <c r="E97" i="11" s="1"/>
  <c r="E97" i="10"/>
  <c r="X35" i="13"/>
  <c r="C97" i="11"/>
  <c r="C97" i="10"/>
  <c r="AA34" i="13"/>
  <c r="F96" i="11" s="1"/>
  <c r="F96" i="10"/>
  <c r="Y34" i="13"/>
  <c r="D96" i="11"/>
  <c r="D96" i="10"/>
  <c r="W34" i="13"/>
  <c r="B96" i="11" s="1"/>
  <c r="B96" i="10"/>
  <c r="Z33" i="13"/>
  <c r="E95" i="11"/>
  <c r="E95" i="10"/>
  <c r="X33" i="13"/>
  <c r="C95" i="11" s="1"/>
  <c r="C95" i="10"/>
  <c r="AA35" i="13"/>
  <c r="F97" i="11"/>
  <c r="F97" i="10"/>
  <c r="Y35" i="13"/>
  <c r="D97" i="11" s="1"/>
  <c r="D97" i="10"/>
  <c r="W35" i="13"/>
  <c r="B97" i="11"/>
  <c r="B97" i="10"/>
  <c r="Z34" i="13"/>
  <c r="E96" i="11" s="1"/>
  <c r="E96" i="10"/>
  <c r="X34" i="13"/>
  <c r="C96" i="11"/>
  <c r="C96" i="10"/>
  <c r="AA33" i="13"/>
  <c r="F95" i="11" s="1"/>
  <c r="F95" i="10"/>
  <c r="Y33" i="13"/>
  <c r="D95" i="11"/>
  <c r="D95" i="10"/>
  <c r="W33" i="13"/>
  <c r="B95" i="11" s="1"/>
  <c r="B95" i="10"/>
  <c r="AA39" i="13"/>
  <c r="F101" i="11"/>
  <c r="F101" i="10"/>
  <c r="AP28" i="13"/>
  <c r="I90" i="11" s="1"/>
  <c r="I90" i="10"/>
  <c r="AN28" i="13"/>
  <c r="G90" i="11"/>
  <c r="G90" i="10"/>
  <c r="AL28" i="13"/>
  <c r="E90" i="11" s="1"/>
  <c r="E90" i="10"/>
  <c r="AJ28" i="13"/>
  <c r="C90" i="11"/>
  <c r="C90" i="10"/>
  <c r="AP27" i="13"/>
  <c r="I89" i="11" s="1"/>
  <c r="I89" i="10"/>
  <c r="AN27" i="13"/>
  <c r="G89" i="11"/>
  <c r="G89" i="10"/>
  <c r="AL27" i="13"/>
  <c r="E89" i="11" s="1"/>
  <c r="E89" i="10"/>
  <c r="AJ27" i="13"/>
  <c r="C89" i="11"/>
  <c r="C89" i="10"/>
  <c r="AO28" i="13"/>
  <c r="H90" i="11" s="1"/>
  <c r="H90" i="10"/>
  <c r="AM28" i="13"/>
  <c r="F90" i="11"/>
  <c r="F90" i="10"/>
  <c r="AK28" i="13"/>
  <c r="D90" i="11" s="1"/>
  <c r="D90" i="10"/>
  <c r="AI28" i="13"/>
  <c r="B90" i="11"/>
  <c r="B90" i="10"/>
  <c r="AO27" i="13"/>
  <c r="H89" i="11" s="1"/>
  <c r="H89" i="10"/>
  <c r="AM27" i="13"/>
  <c r="F89" i="11"/>
  <c r="F89" i="10"/>
  <c r="AK27" i="13"/>
  <c r="D89" i="11" s="1"/>
  <c r="D89" i="10"/>
  <c r="AI27" i="13"/>
  <c r="B89" i="11"/>
  <c r="B89" i="10"/>
  <c r="AP20" i="13"/>
  <c r="I82" i="11" s="1"/>
  <c r="I82" i="10"/>
  <c r="AL20" i="13"/>
  <c r="E82" i="11"/>
  <c r="E82" i="10"/>
  <c r="AP19" i="13"/>
  <c r="I81" i="11" s="1"/>
  <c r="I81" i="10"/>
  <c r="AL19" i="13"/>
  <c r="E81" i="11"/>
  <c r="E81" i="10"/>
  <c r="AP18" i="13"/>
  <c r="I80" i="11" s="1"/>
  <c r="I80" i="10"/>
  <c r="AL18" i="13"/>
  <c r="E80" i="11"/>
  <c r="E80" i="10"/>
  <c r="AP17" i="13"/>
  <c r="I79" i="11" s="1"/>
  <c r="I79" i="10"/>
  <c r="AN17" i="13"/>
  <c r="G79" i="11"/>
  <c r="G79" i="10"/>
  <c r="AL17" i="13"/>
  <c r="E79" i="11" s="1"/>
  <c r="E79" i="10"/>
  <c r="AJ17" i="13"/>
  <c r="C79" i="11"/>
  <c r="C79" i="10"/>
  <c r="I78"/>
  <c r="AP16" i="13"/>
  <c r="I78" i="11"/>
  <c r="AN16" i="13"/>
  <c r="G78" i="11"/>
  <c r="G78" i="10"/>
  <c r="AL16" i="13"/>
  <c r="E78" i="11" s="1"/>
  <c r="E78" i="10"/>
  <c r="AJ16" i="13"/>
  <c r="C78" i="11"/>
  <c r="C78" i="10"/>
  <c r="I77"/>
  <c r="AP15" i="13"/>
  <c r="I77" i="11"/>
  <c r="G77" i="10"/>
  <c r="AN15" i="13"/>
  <c r="G77" i="11" s="1"/>
  <c r="AL15" i="13"/>
  <c r="E77" i="11" s="1"/>
  <c r="E77" i="10"/>
  <c r="AJ15" i="13"/>
  <c r="C77" i="11"/>
  <c r="C77" i="10"/>
  <c r="I76"/>
  <c r="AP14" i="13"/>
  <c r="I76" i="11"/>
  <c r="AN14" i="13"/>
  <c r="G76" i="11"/>
  <c r="G76" i="10"/>
  <c r="AL14" i="13"/>
  <c r="E76" i="11" s="1"/>
  <c r="E76" i="10"/>
  <c r="AJ14" i="13"/>
  <c r="C76" i="11"/>
  <c r="C76" i="10"/>
  <c r="I75"/>
  <c r="AP13" i="13"/>
  <c r="I75" i="11"/>
  <c r="G75" i="10"/>
  <c r="AN13" i="13"/>
  <c r="G75" i="11" s="1"/>
  <c r="AL13" i="13"/>
  <c r="E75" i="11" s="1"/>
  <c r="E75" i="10"/>
  <c r="AJ13" i="13"/>
  <c r="C75" i="11"/>
  <c r="C75" i="10"/>
  <c r="AP12" i="13"/>
  <c r="I74" i="11" s="1"/>
  <c r="I74" i="10"/>
  <c r="AN12" i="13"/>
  <c r="G74" i="11"/>
  <c r="G74" i="10"/>
  <c r="AL12" i="13"/>
  <c r="E74" i="11" s="1"/>
  <c r="E74" i="10"/>
  <c r="AJ12" i="13"/>
  <c r="C74" i="11"/>
  <c r="C74" i="10"/>
  <c r="AP11" i="13"/>
  <c r="I73" i="11" s="1"/>
  <c r="I73" i="10"/>
  <c r="AN11" i="13"/>
  <c r="G73" i="11"/>
  <c r="G73" i="10"/>
  <c r="AL11" i="13"/>
  <c r="E73" i="11" s="1"/>
  <c r="E73" i="10"/>
  <c r="AJ11" i="13"/>
  <c r="C73" i="11"/>
  <c r="C73" i="10"/>
  <c r="H82"/>
  <c r="AO20" i="13"/>
  <c r="H82" i="11"/>
  <c r="AM20" i="13"/>
  <c r="F82" i="11"/>
  <c r="F82" i="10"/>
  <c r="AK20" i="13"/>
  <c r="D82" i="11" s="1"/>
  <c r="D82" i="10"/>
  <c r="AI20" i="13"/>
  <c r="B82" i="11"/>
  <c r="B82" i="10"/>
  <c r="H81"/>
  <c r="AO19" i="13"/>
  <c r="H81" i="11"/>
  <c r="AM19" i="13"/>
  <c r="F81" i="11"/>
  <c r="F81" i="10"/>
  <c r="AK19" i="13"/>
  <c r="D81" i="11" s="1"/>
  <c r="D81" i="10"/>
  <c r="AI19" i="13"/>
  <c r="B81" i="11"/>
  <c r="B81" i="10"/>
  <c r="H80"/>
  <c r="AO18" i="13"/>
  <c r="H80" i="11"/>
  <c r="AM18" i="13"/>
  <c r="F80" i="11"/>
  <c r="F80" i="10"/>
  <c r="AK18" i="13"/>
  <c r="D80" i="11" s="1"/>
  <c r="D80" i="10"/>
  <c r="AI18" i="13"/>
  <c r="B80" i="11"/>
  <c r="B80" i="10"/>
  <c r="AM17" i="13"/>
  <c r="F79" i="11" s="1"/>
  <c r="F79" i="10"/>
  <c r="AI17" i="13"/>
  <c r="B79" i="11"/>
  <c r="B79" i="10"/>
  <c r="AM16" i="13"/>
  <c r="F78" i="11" s="1"/>
  <c r="F78" i="10"/>
  <c r="AI16" i="13"/>
  <c r="B78" i="11"/>
  <c r="B78" i="10"/>
  <c r="AM15" i="13"/>
  <c r="F77" i="11" s="1"/>
  <c r="F77" i="10"/>
  <c r="AK15" i="13"/>
  <c r="D77" i="11"/>
  <c r="D77" i="10"/>
  <c r="AI15" i="13"/>
  <c r="B77" i="11" s="1"/>
  <c r="B77" i="10"/>
  <c r="AO14" i="13"/>
  <c r="H76" i="11"/>
  <c r="H76" i="10"/>
  <c r="AM14" i="13"/>
  <c r="F76" i="11" s="1"/>
  <c r="F76" i="10"/>
  <c r="AK14" i="13"/>
  <c r="D76" i="11"/>
  <c r="D76" i="10"/>
  <c r="AI14" i="13"/>
  <c r="B76" i="11" s="1"/>
  <c r="B76" i="10"/>
  <c r="AO13" i="13"/>
  <c r="H75" i="11"/>
  <c r="H75" i="10"/>
  <c r="F75"/>
  <c r="AM13" i="13"/>
  <c r="F75" i="11"/>
  <c r="D75" i="10"/>
  <c r="AK13" i="13"/>
  <c r="D75" i="11" s="1"/>
  <c r="AI13" i="13"/>
  <c r="B75" i="11" s="1"/>
  <c r="B75" i="10"/>
  <c r="AO12" i="13"/>
  <c r="H74" i="11"/>
  <c r="H74" i="10"/>
  <c r="F74"/>
  <c r="AM12" i="13"/>
  <c r="F74" i="11"/>
  <c r="D74" i="10"/>
  <c r="AK12" i="13"/>
  <c r="D74" i="11" s="1"/>
  <c r="AI12" i="13"/>
  <c r="B74" i="11" s="1"/>
  <c r="B74" i="10"/>
  <c r="AO11" i="13"/>
  <c r="H73" i="11"/>
  <c r="H73" i="10"/>
  <c r="AM11" i="13"/>
  <c r="F73" i="11" s="1"/>
  <c r="F73" i="10"/>
  <c r="D73"/>
  <c r="AK11" i="13"/>
  <c r="D73" i="11" s="1"/>
  <c r="AI11" i="13"/>
  <c r="B73" i="11" s="1"/>
  <c r="B73" i="10"/>
  <c r="F181" i="11"/>
  <c r="AB87" i="4"/>
  <c r="B201" i="11"/>
  <c r="B201" i="10"/>
  <c r="C181"/>
  <c r="AC67" i="4"/>
  <c r="C181" i="11"/>
  <c r="E150" i="10"/>
  <c r="AE36" i="4"/>
  <c r="E150" i="11" s="1"/>
  <c r="D190" i="10"/>
  <c r="AD76" i="4"/>
  <c r="D190" i="11"/>
  <c r="B146" i="10"/>
  <c r="AB32" i="4"/>
  <c r="B146" i="11" s="1"/>
  <c r="G181" i="10"/>
  <c r="AG67" i="4"/>
  <c r="E205" i="10"/>
  <c r="AE91" i="4"/>
  <c r="E205" i="11" s="1"/>
  <c r="C178" i="10"/>
  <c r="AC64" i="4"/>
  <c r="C178" i="11"/>
  <c r="E143" i="10"/>
  <c r="AE29" i="4"/>
  <c r="E143" i="11" s="1"/>
  <c r="B144" i="10"/>
  <c r="AB30" i="4"/>
  <c r="B144" i="11"/>
  <c r="C147" i="10"/>
  <c r="AC33" i="4"/>
  <c r="C147" i="11" s="1"/>
  <c r="E190" i="10"/>
  <c r="AE76" i="4"/>
  <c r="E190" i="11"/>
  <c r="D181" i="10"/>
  <c r="AD67" i="4"/>
  <c r="D181" i="11" s="1"/>
  <c r="AB29" i="4"/>
  <c r="B143" i="10"/>
  <c r="B143" i="11"/>
  <c r="G181"/>
  <c r="I46" i="1"/>
  <c r="I51"/>
  <c r="I105"/>
  <c r="I47"/>
  <c r="J47" s="1"/>
  <c r="I52"/>
  <c r="J52" s="1"/>
  <c r="J51"/>
  <c r="J105"/>
  <c r="J46"/>
  <c r="I106"/>
  <c r="J106" s="1"/>
  <c r="J53"/>
  <c r="I50"/>
  <c r="J50"/>
  <c r="G177" i="26"/>
  <c r="G210" s="1"/>
  <c r="F227" i="29"/>
  <c r="C163" i="43"/>
  <c r="I49" i="1"/>
  <c r="I44"/>
  <c r="I42"/>
  <c r="I40"/>
  <c r="I45"/>
  <c r="I43"/>
  <c r="I41"/>
  <c r="I31"/>
  <c r="I37"/>
  <c r="I35"/>
  <c r="I33"/>
  <c r="I38"/>
  <c r="I36"/>
  <c r="I34"/>
  <c r="I32"/>
  <c r="E219" i="29"/>
  <c r="D192"/>
  <c r="G179" i="26"/>
  <c r="G212" s="1"/>
  <c r="G178"/>
  <c r="G211" s="1"/>
  <c r="C152" i="43"/>
  <c r="G163"/>
  <c r="E151"/>
  <c r="E140"/>
  <c r="C135"/>
  <c r="E228" i="30"/>
  <c r="I243" s="1"/>
  <c r="C70"/>
  <c r="B83" s="1"/>
  <c r="E227" i="29"/>
  <c r="F209" i="42"/>
  <c r="B252" i="26"/>
  <c r="B48" i="35" s="1"/>
  <c r="B44" i="39" s="1"/>
  <c r="G186" i="42"/>
  <c r="I24" i="22" s="1"/>
  <c r="E182" i="29"/>
  <c r="D156" i="42"/>
  <c r="F16" i="22" s="1"/>
  <c r="G161" i="26"/>
  <c r="G194" s="1"/>
  <c r="C201" i="42"/>
  <c r="E49" i="22" s="1"/>
  <c r="D27" i="30"/>
  <c r="C42" s="1"/>
  <c r="F244" i="29"/>
  <c r="F212" i="42"/>
  <c r="H32" i="22" s="1"/>
  <c r="G203" i="26"/>
  <c r="G181"/>
  <c r="G214" s="1"/>
  <c r="G185"/>
  <c r="G184"/>
  <c r="G183"/>
  <c r="G216" s="1"/>
  <c r="G175"/>
  <c r="G208" s="1"/>
  <c r="E239" i="29"/>
  <c r="I207"/>
  <c r="I184"/>
  <c r="D200"/>
  <c r="G174" i="42"/>
  <c r="H74" i="23" s="1"/>
  <c r="C192" i="29"/>
  <c r="G192" s="1"/>
  <c r="E192"/>
  <c r="C30" i="30"/>
  <c r="B45" s="1"/>
  <c r="E30"/>
  <c r="D45" s="1"/>
  <c r="B51" i="27"/>
  <c r="B52" s="1"/>
  <c r="B67" s="1"/>
  <c r="H186" i="29"/>
  <c r="C186"/>
  <c r="G186" s="1"/>
  <c r="D164" i="42"/>
  <c r="F18" i="22" s="1"/>
  <c r="I236" i="26"/>
  <c r="I200" i="29"/>
  <c r="F174" i="42"/>
  <c r="G169" i="26"/>
  <c r="G202"/>
  <c r="G163"/>
  <c r="G196" s="1"/>
  <c r="G230" s="1"/>
  <c r="F184" i="29"/>
  <c r="E207"/>
  <c r="D174" i="42"/>
  <c r="G182" i="26"/>
  <c r="G215" s="1"/>
  <c r="G174"/>
  <c r="G207" s="1"/>
  <c r="G171"/>
  <c r="G204" s="1"/>
  <c r="K73" i="23"/>
  <c r="C143" i="43"/>
  <c r="G149"/>
  <c r="C217" i="42"/>
  <c r="B245" i="26"/>
  <c r="B41" i="35" s="1"/>
  <c r="B37" i="39" s="1"/>
  <c r="C215" i="42"/>
  <c r="F207" i="29"/>
  <c r="D178" i="42"/>
  <c r="H194" i="29"/>
  <c r="D194"/>
  <c r="C32" i="30"/>
  <c r="B47" s="1"/>
  <c r="E32"/>
  <c r="D47" s="1"/>
  <c r="C29"/>
  <c r="B44" s="1"/>
  <c r="E29"/>
  <c r="D44" s="1"/>
  <c r="F221" i="42"/>
  <c r="F213"/>
  <c r="H67" i="22"/>
  <c r="F235" i="42"/>
  <c r="H39" i="22"/>
  <c r="F201" i="42"/>
  <c r="G101" i="23"/>
  <c r="E216" i="29"/>
  <c r="C281"/>
  <c r="C410" i="24" s="1"/>
  <c r="G170" i="42"/>
  <c r="H70" i="23" s="1"/>
  <c r="F170" i="42"/>
  <c r="E188" i="29"/>
  <c r="F157" i="42"/>
  <c r="G57" i="23" s="1"/>
  <c r="F175" i="29"/>
  <c r="D175"/>
  <c r="C174"/>
  <c r="G174" s="1"/>
  <c r="C149" i="43"/>
  <c r="E147"/>
  <c r="C178" i="42"/>
  <c r="M78" i="23" s="1"/>
  <c r="H241" i="29"/>
  <c r="C72" i="30"/>
  <c r="B85" s="1"/>
  <c r="F176" i="42"/>
  <c r="J49" i="1"/>
  <c r="J40"/>
  <c r="J41"/>
  <c r="J43"/>
  <c r="J45"/>
  <c r="J42"/>
  <c r="J44"/>
  <c r="J34"/>
  <c r="J36"/>
  <c r="J38"/>
  <c r="J33"/>
  <c r="J35"/>
  <c r="J37"/>
  <c r="J31"/>
  <c r="J32"/>
  <c r="G188" i="43"/>
  <c r="G161"/>
  <c r="C160"/>
  <c r="C161"/>
  <c r="E156"/>
  <c r="G151"/>
  <c r="E152"/>
  <c r="E153"/>
  <c r="F229" i="42"/>
  <c r="H37" i="22" s="1"/>
  <c r="F241" i="29"/>
  <c r="D230"/>
  <c r="E222"/>
  <c r="D219"/>
  <c r="F216"/>
  <c r="D281" s="1"/>
  <c r="D410" i="24" s="1"/>
  <c r="C166" i="42"/>
  <c r="M66" i="23" s="1"/>
  <c r="D202" i="29"/>
  <c r="B276" s="1"/>
  <c r="F184" i="42"/>
  <c r="G84" i="23" s="1"/>
  <c r="C156" i="43"/>
  <c r="C151"/>
  <c r="G135"/>
  <c r="G136"/>
  <c r="E136"/>
  <c r="C228" i="30"/>
  <c r="G243" s="1"/>
  <c r="D228"/>
  <c r="H243" s="1"/>
  <c r="C74"/>
  <c r="B87" s="1"/>
  <c r="D74"/>
  <c r="C87" s="1"/>
  <c r="G172" i="26"/>
  <c r="G205" s="1"/>
  <c r="G239" s="1"/>
  <c r="G168"/>
  <c r="G201" s="1"/>
  <c r="G235" s="1"/>
  <c r="G164"/>
  <c r="G197" s="1"/>
  <c r="G231" s="1"/>
  <c r="C170" i="42"/>
  <c r="M70" i="23" s="1"/>
  <c r="F186" i="29"/>
  <c r="I182"/>
  <c r="F182"/>
  <c r="H182"/>
  <c r="D180"/>
  <c r="F180"/>
  <c r="D162" i="42"/>
  <c r="F55" i="22" s="1"/>
  <c r="E175" i="29"/>
  <c r="G157" i="42"/>
  <c r="I41" i="22" s="1"/>
  <c r="H175" i="29"/>
  <c r="D174"/>
  <c r="E174"/>
  <c r="C156" i="42"/>
  <c r="M56" i="23" s="1"/>
  <c r="F156" i="42"/>
  <c r="H16" i="22" s="1"/>
  <c r="H66" i="23"/>
  <c r="E184" i="29"/>
  <c r="H196"/>
  <c r="I210"/>
  <c r="F223" i="42"/>
  <c r="G123" i="23" s="1"/>
  <c r="C212" i="42"/>
  <c r="M112" i="23" s="1"/>
  <c r="I222" i="29"/>
  <c r="C216"/>
  <c r="G216" s="1"/>
  <c r="E281" s="1"/>
  <c r="E410" i="24" s="1"/>
  <c r="F204" i="42"/>
  <c r="G104" i="23" s="1"/>
  <c r="C155" i="43"/>
  <c r="G156"/>
  <c r="G159"/>
  <c r="E155"/>
  <c r="E241" i="29"/>
  <c r="F213"/>
  <c r="C229" i="42"/>
  <c r="M129" i="23" s="1"/>
  <c r="C137" i="43"/>
  <c r="G160"/>
  <c r="B26" i="35"/>
  <c r="B54" i="36" s="1"/>
  <c r="E198" i="43"/>
  <c r="G200"/>
  <c r="C228" i="26"/>
  <c r="C230"/>
  <c r="C229"/>
  <c r="C245"/>
  <c r="C236"/>
  <c r="C243"/>
  <c r="C232"/>
  <c r="C242"/>
  <c r="C234"/>
  <c r="G165" i="43"/>
  <c r="G157"/>
  <c r="G143"/>
  <c r="I228" i="26"/>
  <c r="I231"/>
  <c r="I232"/>
  <c r="I249"/>
  <c r="C758" i="24"/>
  <c r="H35" i="22"/>
  <c r="B20" i="37"/>
  <c r="I242" i="26"/>
  <c r="H267" i="24"/>
  <c r="H262"/>
  <c r="H268"/>
  <c r="D143" i="43"/>
  <c r="B145"/>
  <c r="F141"/>
  <c r="D139"/>
  <c r="B140"/>
  <c r="F137"/>
  <c r="D137"/>
  <c r="B137"/>
  <c r="E74" i="34"/>
  <c r="F108" s="1"/>
  <c r="C189" i="43"/>
  <c r="E183"/>
  <c r="G180"/>
  <c r="I241" i="26"/>
  <c r="C280" i="29"/>
  <c r="C378" i="24" s="1"/>
  <c r="F69" i="34"/>
  <c r="G103" s="1"/>
  <c r="D67"/>
  <c r="E101" s="1"/>
  <c r="E57" i="22"/>
  <c r="I246" i="26"/>
  <c r="I248"/>
  <c r="I239"/>
  <c r="F251"/>
  <c r="E185" i="43"/>
  <c r="E189"/>
  <c r="B141"/>
  <c r="B143"/>
  <c r="C191" i="29"/>
  <c r="G191" s="1"/>
  <c r="E59" i="22"/>
  <c r="F226" i="29"/>
  <c r="C237"/>
  <c r="G237" s="1"/>
  <c r="E287" s="1"/>
  <c r="F242"/>
  <c r="I237"/>
  <c r="N62" i="23"/>
  <c r="E179" i="43"/>
  <c r="K129" i="39"/>
  <c r="F186" i="42"/>
  <c r="G86" i="23" s="1"/>
  <c r="H86"/>
  <c r="I106"/>
  <c r="F288" i="29"/>
  <c r="F178"/>
  <c r="E180" i="43"/>
  <c r="D191" i="29"/>
  <c r="H34" i="22"/>
  <c r="I220" i="29"/>
  <c r="D178"/>
  <c r="C110" i="28"/>
  <c r="I242" i="29"/>
  <c r="I59" i="34"/>
  <c r="J93" s="1"/>
  <c r="G63"/>
  <c r="H97" s="1"/>
  <c r="E75"/>
  <c r="F109" s="1"/>
  <c r="C66"/>
  <c r="D100" s="1"/>
  <c r="E16" i="22"/>
  <c r="G129" i="23"/>
  <c r="D261" i="24"/>
  <c r="C241" i="26"/>
  <c r="B200" i="43"/>
  <c r="G180" i="42"/>
  <c r="H80" i="23"/>
  <c r="F206" i="29"/>
  <c r="B136" i="43"/>
  <c r="C172"/>
  <c r="D288" i="29"/>
  <c r="H234"/>
  <c r="G184" i="43"/>
  <c r="H49" i="22"/>
  <c r="N56" i="23"/>
  <c r="D217" i="42"/>
  <c r="N117" i="23"/>
  <c r="F217" i="42"/>
  <c r="I98" i="23"/>
  <c r="H223" i="29"/>
  <c r="H226"/>
  <c r="H255"/>
  <c r="F293"/>
  <c r="D210" i="42"/>
  <c r="N110" i="23"/>
  <c r="I105"/>
  <c r="E231" i="30"/>
  <c r="U243" s="1"/>
  <c r="C126" i="28"/>
  <c r="F220" i="29"/>
  <c r="D224" i="42"/>
  <c r="F70" i="22" s="1"/>
  <c r="D230" i="42"/>
  <c r="N130" i="23" s="1"/>
  <c r="D179" i="29"/>
  <c r="F179"/>
  <c r="B131" i="28"/>
  <c r="C111"/>
  <c r="L131" i="39" s="1"/>
  <c r="C123" i="28"/>
  <c r="C514" i="24" s="1"/>
  <c r="D237" i="29"/>
  <c r="H59" i="34"/>
  <c r="I93" s="1"/>
  <c r="H57" i="23"/>
  <c r="C179" i="43"/>
  <c r="H229" i="26"/>
  <c r="G60" i="23"/>
  <c r="I238" i="26"/>
  <c r="I235"/>
  <c r="I233"/>
  <c r="I244"/>
  <c r="I66" i="22"/>
  <c r="C248" i="26"/>
  <c r="C250"/>
  <c r="E184" i="43"/>
  <c r="F161" i="42"/>
  <c r="H191" i="29"/>
  <c r="D204"/>
  <c r="B277" s="1"/>
  <c r="B282" i="24" s="1"/>
  <c r="F183" i="29"/>
  <c r="D271" s="1"/>
  <c r="C188" i="43"/>
  <c r="C185"/>
  <c r="E188"/>
  <c r="I58" i="22"/>
  <c r="C223" i="29"/>
  <c r="E205" i="42" s="1"/>
  <c r="G181" i="43"/>
  <c r="C181"/>
  <c r="I228" i="29"/>
  <c r="D208" i="42"/>
  <c r="F31" i="22" s="1"/>
  <c r="C204" i="29"/>
  <c r="G204"/>
  <c r="E277" s="1"/>
  <c r="D282" i="24" s="1"/>
  <c r="E227" i="30"/>
  <c r="E243" s="1"/>
  <c r="E226" i="29"/>
  <c r="E228"/>
  <c r="I235"/>
  <c r="H187"/>
  <c r="E64" i="34"/>
  <c r="F98" s="1"/>
  <c r="H179" i="29"/>
  <c r="C200" i="42"/>
  <c r="F223" i="29"/>
  <c r="D158" i="42"/>
  <c r="N58" i="23" s="1"/>
  <c r="H190" i="29"/>
  <c r="C115" i="28"/>
  <c r="D115" s="1"/>
  <c r="C117"/>
  <c r="E326" i="24" s="1"/>
  <c r="I211" i="29"/>
  <c r="G208" i="42"/>
  <c r="F237" i="29"/>
  <c r="D228"/>
  <c r="E242"/>
  <c r="C288" s="1"/>
  <c r="E248"/>
  <c r="B130" i="28"/>
  <c r="F199" i="29"/>
  <c r="B110" i="28"/>
  <c r="C220" i="29"/>
  <c r="H237"/>
  <c r="C127" i="28"/>
  <c r="C642" i="24" s="1"/>
  <c r="K101" i="23"/>
  <c r="D248" i="29"/>
  <c r="M102" i="23"/>
  <c r="E64" i="22"/>
  <c r="F47"/>
  <c r="N81" i="23"/>
  <c r="D175" i="43"/>
  <c r="I66" i="34"/>
  <c r="J100" s="1"/>
  <c r="G81"/>
  <c r="H115" s="1"/>
  <c r="F72"/>
  <c r="G106" s="1"/>
  <c r="E57"/>
  <c r="F91" s="1"/>
  <c r="D68"/>
  <c r="E102" s="1"/>
  <c r="B76"/>
  <c r="C110" s="1"/>
  <c r="F211" i="43"/>
  <c r="B27" i="35"/>
  <c r="B55" i="36" s="1"/>
  <c r="B23" i="39" s="1"/>
  <c r="I240" i="26"/>
  <c r="H24" i="22"/>
  <c r="E32"/>
  <c r="G179" i="43"/>
  <c r="H235" i="26"/>
  <c r="H231"/>
  <c r="D191" i="43"/>
  <c r="L149" i="39"/>
  <c r="I251" i="26"/>
  <c r="E251"/>
  <c r="F252"/>
  <c r="C240"/>
  <c r="G185" i="43"/>
  <c r="F234" i="29"/>
  <c r="E187" i="43"/>
  <c r="C184"/>
  <c r="G161" i="42"/>
  <c r="D216"/>
  <c r="I234" i="29"/>
  <c r="G187" i="43"/>
  <c r="D270" i="29"/>
  <c r="G271"/>
  <c r="E191"/>
  <c r="D186" i="42"/>
  <c r="H204" i="29"/>
  <c r="F277" s="1"/>
  <c r="I135" i="23"/>
  <c r="F185" i="43"/>
  <c r="E234" i="29"/>
  <c r="G189" i="43"/>
  <c r="F147"/>
  <c r="G183"/>
  <c r="C183"/>
  <c r="C187"/>
  <c r="H41" i="22"/>
  <c r="F54"/>
  <c r="C802" i="24"/>
  <c r="N124" i="23"/>
  <c r="E255" i="29"/>
  <c r="C293" s="1"/>
  <c r="B143" i="30" s="1"/>
  <c r="F235" i="29"/>
  <c r="F228"/>
  <c r="D284" s="1"/>
  <c r="G160" i="42"/>
  <c r="H60" i="23" s="1"/>
  <c r="E181" i="43"/>
  <c r="H235" i="29"/>
  <c r="I255"/>
  <c r="G293" s="1"/>
  <c r="D790" i="24" s="1"/>
  <c r="C226" i="29"/>
  <c r="G226"/>
  <c r="E284" s="1"/>
  <c r="C502" i="24" s="1"/>
  <c r="I226" i="29"/>
  <c r="E223"/>
  <c r="D136" i="43"/>
  <c r="E204" i="29"/>
  <c r="C277" s="1"/>
  <c r="C282" i="24" s="1"/>
  <c r="F204" i="29"/>
  <c r="D277"/>
  <c r="F216" i="42"/>
  <c r="C216"/>
  <c r="B81" i="34"/>
  <c r="C115"/>
  <c r="C178" i="29"/>
  <c r="G178"/>
  <c r="E270" s="1"/>
  <c r="C208" i="42"/>
  <c r="M108" i="23"/>
  <c r="D226" i="29"/>
  <c r="H228"/>
  <c r="F284" s="1"/>
  <c r="C210" i="42"/>
  <c r="E66" i="22" s="1"/>
  <c r="E235" i="29"/>
  <c r="D235" i="30"/>
  <c r="AJ243"/>
  <c r="L137" i="39"/>
  <c r="E190" i="29"/>
  <c r="H176"/>
  <c r="E187"/>
  <c r="C180" i="43"/>
  <c r="F176" i="29"/>
  <c r="F202" i="42"/>
  <c r="H64" i="22" s="1"/>
  <c r="D223" i="29"/>
  <c r="D176"/>
  <c r="B269" s="1"/>
  <c r="B34" i="24" s="1"/>
  <c r="E176" i="29"/>
  <c r="C269"/>
  <c r="D187"/>
  <c r="C233" i="30"/>
  <c r="AA243" s="1"/>
  <c r="I77" i="34"/>
  <c r="J111" s="1"/>
  <c r="F68"/>
  <c r="G102" s="1"/>
  <c r="C113" i="28"/>
  <c r="B116"/>
  <c r="D293" i="24" s="1"/>
  <c r="C112" i="28"/>
  <c r="D112" s="1"/>
  <c r="F177" i="42"/>
  <c r="G77" i="23" s="1"/>
  <c r="D202" i="42"/>
  <c r="N102" i="23" s="1"/>
  <c r="E237" i="29"/>
  <c r="F210" i="42"/>
  <c r="F224"/>
  <c r="G124" i="23" s="1"/>
  <c r="C224" i="42"/>
  <c r="E70" i="22" s="1"/>
  <c r="F248" i="29"/>
  <c r="F230" i="42"/>
  <c r="H248" i="29"/>
  <c r="C230" i="42"/>
  <c r="E72" i="22" s="1"/>
  <c r="C121" i="28"/>
  <c r="C195" i="29"/>
  <c r="E177" i="42"/>
  <c r="G46" i="22" s="1"/>
  <c r="K98" i="23"/>
  <c r="D242" i="29"/>
  <c r="B46" i="28"/>
  <c r="C192" i="43"/>
  <c r="C131" i="28"/>
  <c r="C130"/>
  <c r="C119"/>
  <c r="B128"/>
  <c r="E673" i="24"/>
  <c r="B126" i="28"/>
  <c r="K146" i="39"/>
  <c r="B124" i="28"/>
  <c r="K144" i="39" s="1"/>
  <c r="B118" i="28"/>
  <c r="B111"/>
  <c r="B117"/>
  <c r="I234" i="26"/>
  <c r="H263" i="24"/>
  <c r="H255"/>
  <c r="H269"/>
  <c r="H259"/>
  <c r="F212" i="43"/>
  <c r="D211"/>
  <c r="B211"/>
  <c r="F209"/>
  <c r="D209"/>
  <c r="I247" i="26"/>
  <c r="I252"/>
  <c r="M113" i="23"/>
  <c r="E37" i="22"/>
  <c r="H23"/>
  <c r="G56" i="23"/>
  <c r="K137" i="39"/>
  <c r="H242" i="26"/>
  <c r="H228"/>
  <c r="D212" i="43"/>
  <c r="I245" i="26"/>
  <c r="E252"/>
  <c r="C247"/>
  <c r="C252"/>
  <c r="C249"/>
  <c r="E56" i="22"/>
  <c r="I78" i="34"/>
  <c r="J112" s="1"/>
  <c r="G204" i="42"/>
  <c r="G201"/>
  <c r="B152" i="43"/>
  <c r="I213" i="29"/>
  <c r="H219"/>
  <c r="D155" i="43"/>
  <c r="E210" i="29"/>
  <c r="C279" s="1"/>
  <c r="C346" i="24" s="1"/>
  <c r="H184" i="29"/>
  <c r="D161" i="42"/>
  <c r="F42" i="22"/>
  <c r="H236" i="26"/>
  <c r="F168" i="42"/>
  <c r="D186" i="29"/>
  <c r="D170" i="42"/>
  <c r="H75" i="43"/>
  <c r="F214"/>
  <c r="J243" i="26"/>
  <c r="F135" i="43"/>
  <c r="E202" i="29"/>
  <c r="C276"/>
  <c r="C250" i="24" s="1"/>
  <c r="C184" i="29"/>
  <c r="D216"/>
  <c r="B281" s="1"/>
  <c r="B410" i="24" s="1"/>
  <c r="F219" i="29"/>
  <c r="C222"/>
  <c r="E204" i="42" s="1"/>
  <c r="D250" i="29"/>
  <c r="M101" i="23"/>
  <c r="B53" i="27"/>
  <c r="I57" i="22"/>
  <c r="G223" i="29"/>
  <c r="B66" i="27"/>
  <c r="N64" i="23"/>
  <c r="H46" i="22"/>
  <c r="F64"/>
  <c r="I45"/>
  <c r="D160" i="42"/>
  <c r="F17" i="22" s="1"/>
  <c r="F194" i="29"/>
  <c r="E235" i="30"/>
  <c r="AK243" s="1"/>
  <c r="C194" i="29"/>
  <c r="I196"/>
  <c r="E178"/>
  <c r="D207"/>
  <c r="G178" i="42"/>
  <c r="C188" i="29"/>
  <c r="G188" s="1"/>
  <c r="D188"/>
  <c r="F188"/>
  <c r="H213"/>
  <c r="C213"/>
  <c r="G213" s="1"/>
  <c r="H216"/>
  <c r="F281" s="1"/>
  <c r="I239"/>
  <c r="D227" i="30"/>
  <c r="D243" s="1"/>
  <c r="H178" i="29"/>
  <c r="I194"/>
  <c r="E194"/>
  <c r="E196"/>
  <c r="D196"/>
  <c r="B274" s="1"/>
  <c r="C207"/>
  <c r="G207" s="1"/>
  <c r="I21" i="22"/>
  <c r="D208" i="43"/>
  <c r="D184" i="29"/>
  <c r="H200"/>
  <c r="E233" i="30"/>
  <c r="AC243" s="1"/>
  <c r="H239" i="29"/>
  <c r="F272"/>
  <c r="I176"/>
  <c r="D166" i="42"/>
  <c r="N66" i="23" s="1"/>
  <c r="F202" i="29"/>
  <c r="D276" s="1"/>
  <c r="C200"/>
  <c r="G200" s="1"/>
  <c r="F200"/>
  <c r="E167" i="43"/>
  <c r="C168" i="42"/>
  <c r="G158"/>
  <c r="H58" i="23" s="1"/>
  <c r="F158" i="42"/>
  <c r="C158"/>
  <c r="I178" i="29"/>
  <c r="I179"/>
  <c r="I192"/>
  <c r="H192"/>
  <c r="F273" s="1"/>
  <c r="G182" i="42"/>
  <c r="F166"/>
  <c r="G66" i="23" s="1"/>
  <c r="F239" i="29"/>
  <c r="K84" i="23"/>
  <c r="D231" i="30"/>
  <c r="T243" s="1"/>
  <c r="G108" i="23"/>
  <c r="D176" i="42"/>
  <c r="F247" i="29"/>
  <c r="D290" s="1"/>
  <c r="D213"/>
  <c r="B73" i="38"/>
  <c r="B90" s="1"/>
  <c r="B214" i="39" s="1"/>
  <c r="I227" i="29"/>
  <c r="G209" i="42"/>
  <c r="D182"/>
  <c r="N82" i="23" s="1"/>
  <c r="E200" i="29"/>
  <c r="E179"/>
  <c r="C176" i="42"/>
  <c r="E21" i="22" s="1"/>
  <c r="D209" i="42"/>
  <c r="C209"/>
  <c r="E51" i="22" s="1"/>
  <c r="H76" i="43"/>
  <c r="E216" s="1"/>
  <c r="D227" i="29"/>
  <c r="B284" s="1"/>
  <c r="B247" i="26"/>
  <c r="B43" i="35" s="1"/>
  <c r="B39" i="39" s="1"/>
  <c r="B243" i="26"/>
  <c r="B39" i="35" s="1"/>
  <c r="B35" i="39" s="1"/>
  <c r="B236" i="26"/>
  <c r="B32" i="35" s="1"/>
  <c r="B60" i="36" s="1"/>
  <c r="B234" i="26"/>
  <c r="B30" i="35" s="1"/>
  <c r="B58" i="36" s="1"/>
  <c r="K116" i="23"/>
  <c r="G252" i="26"/>
  <c r="G240"/>
  <c r="G251"/>
  <c r="C198" i="43"/>
  <c r="F216"/>
  <c r="D216"/>
  <c r="B216"/>
  <c r="C174"/>
  <c r="D172"/>
  <c r="F165"/>
  <c r="B163"/>
  <c r="B160"/>
  <c r="F157"/>
  <c r="D157"/>
  <c r="B156"/>
  <c r="D151"/>
  <c r="B153"/>
  <c r="F148"/>
  <c r="B148"/>
  <c r="F144"/>
  <c r="E209"/>
  <c r="C191"/>
  <c r="I243" i="26"/>
  <c r="I237"/>
  <c r="C290" i="29"/>
  <c r="I229" i="26"/>
  <c r="G120" i="23"/>
  <c r="H53" i="22"/>
  <c r="F68"/>
  <c r="F152" i="43"/>
  <c r="F151"/>
  <c r="I110" i="23"/>
  <c r="K110"/>
  <c r="E218" i="29"/>
  <c r="F200" i="42"/>
  <c r="D200"/>
  <c r="G200"/>
  <c r="F218" i="29"/>
  <c r="D282" s="1"/>
  <c r="F211"/>
  <c r="H211"/>
  <c r="D211"/>
  <c r="C211"/>
  <c r="G211" s="1"/>
  <c r="E279" s="1"/>
  <c r="E346" i="24" s="1"/>
  <c r="E206" i="29"/>
  <c r="I206"/>
  <c r="E183"/>
  <c r="G165" i="42"/>
  <c r="I43" i="22" s="1"/>
  <c r="F165" i="42"/>
  <c r="H183" i="29"/>
  <c r="F271" s="1"/>
  <c r="H21" i="22"/>
  <c r="G76" i="23"/>
  <c r="M117"/>
  <c r="E68" i="22"/>
  <c r="E29"/>
  <c r="M100" i="23"/>
  <c r="F191" i="43"/>
  <c r="F192"/>
  <c r="D149"/>
  <c r="D147"/>
  <c r="E71" i="30"/>
  <c r="D84" s="1"/>
  <c r="D71"/>
  <c r="C84" s="1"/>
  <c r="C71"/>
  <c r="B84" s="1"/>
  <c r="J252" i="26"/>
  <c r="J249"/>
  <c r="C211" i="43"/>
  <c r="G211"/>
  <c r="H245" i="29"/>
  <c r="F289" s="1"/>
  <c r="I245"/>
  <c r="I214"/>
  <c r="D214"/>
  <c r="H214"/>
  <c r="F280" s="1"/>
  <c r="F214"/>
  <c r="F208"/>
  <c r="D278"/>
  <c r="D314" i="24" s="1"/>
  <c r="H208" i="29"/>
  <c r="N60" i="23"/>
  <c r="H57" i="22"/>
  <c r="G70" i="23"/>
  <c r="F59" i="22"/>
  <c r="N78" i="23"/>
  <c r="N74"/>
  <c r="F58" i="22"/>
  <c r="H58"/>
  <c r="G74" i="23"/>
  <c r="L146" i="39"/>
  <c r="E610" i="24"/>
  <c r="H51" i="22"/>
  <c r="G109" i="23"/>
  <c r="K150" i="39"/>
  <c r="E737" i="24"/>
  <c r="M109" i="23"/>
  <c r="E144" i="43"/>
  <c r="G144"/>
  <c r="G145"/>
  <c r="D144"/>
  <c r="E145"/>
  <c r="B144"/>
  <c r="D145"/>
  <c r="G139"/>
  <c r="G140"/>
  <c r="E139"/>
  <c r="E141"/>
  <c r="D140"/>
  <c r="D141"/>
  <c r="F140"/>
  <c r="E137"/>
  <c r="E135"/>
  <c r="D135"/>
  <c r="F136"/>
  <c r="B135"/>
  <c r="I73" i="34"/>
  <c r="J107" s="1"/>
  <c r="I57"/>
  <c r="J91" s="1"/>
  <c r="I74"/>
  <c r="J108" s="1"/>
  <c r="I58"/>
  <c r="J92" s="1"/>
  <c r="H62"/>
  <c r="I96" s="1"/>
  <c r="H69"/>
  <c r="I103" s="1"/>
  <c r="H63"/>
  <c r="I97" s="1"/>
  <c r="D80"/>
  <c r="E114" s="1"/>
  <c r="D63"/>
  <c r="E97" s="1"/>
  <c r="D73"/>
  <c r="E107" s="1"/>
  <c r="C79"/>
  <c r="D113" s="1"/>
  <c r="C78"/>
  <c r="D112" s="1"/>
  <c r="C75"/>
  <c r="D109" s="1"/>
  <c r="B74"/>
  <c r="C108" s="1"/>
  <c r="B78"/>
  <c r="C112" s="1"/>
  <c r="B65"/>
  <c r="C99" s="1"/>
  <c r="B72"/>
  <c r="C106" s="1"/>
  <c r="B62"/>
  <c r="C96" s="1"/>
  <c r="E72" i="30"/>
  <c r="D85" s="1"/>
  <c r="D72"/>
  <c r="C85" s="1"/>
  <c r="I244" i="29"/>
  <c r="G289" s="1"/>
  <c r="F662" i="24" s="1"/>
  <c r="E244" i="29"/>
  <c r="C244"/>
  <c r="G244" s="1"/>
  <c r="E289" s="1"/>
  <c r="E662" i="24" s="1"/>
  <c r="D241" i="29"/>
  <c r="D223" i="42"/>
  <c r="N123" i="23"/>
  <c r="C241" i="29"/>
  <c r="G241"/>
  <c r="E288" s="1"/>
  <c r="C630" i="24" s="1"/>
  <c r="I233" i="29"/>
  <c r="G286"/>
  <c r="D566" i="24" s="1"/>
  <c r="D215" i="42"/>
  <c r="D233" i="29"/>
  <c r="B286" s="1"/>
  <c r="B566" i="24" s="1"/>
  <c r="H233" i="29"/>
  <c r="F230"/>
  <c r="G212" i="42"/>
  <c r="H224" i="29"/>
  <c r="I224"/>
  <c r="G283" s="1"/>
  <c r="D222"/>
  <c r="H222"/>
  <c r="D201" i="42"/>
  <c r="C219" i="29"/>
  <c r="G82" i="23"/>
  <c r="H60" i="22"/>
  <c r="D199" i="29"/>
  <c r="F181" i="42"/>
  <c r="C198" i="29"/>
  <c r="G198" s="1"/>
  <c r="I198"/>
  <c r="I191"/>
  <c r="F191"/>
  <c r="F190"/>
  <c r="C190"/>
  <c r="G190" s="1"/>
  <c r="F172" i="42"/>
  <c r="G172"/>
  <c r="I190" i="29"/>
  <c r="G273" s="1"/>
  <c r="D190"/>
  <c r="B273" s="1"/>
  <c r="B158" i="24" s="1"/>
  <c r="G169" i="42"/>
  <c r="F169"/>
  <c r="D169"/>
  <c r="C169"/>
  <c r="C187" i="29"/>
  <c r="G187" s="1"/>
  <c r="E272" s="1"/>
  <c r="F187"/>
  <c r="C182"/>
  <c r="G182" s="1"/>
  <c r="C164" i="42"/>
  <c r="D157"/>
  <c r="C175" i="29"/>
  <c r="G175" s="1"/>
  <c r="E269" s="1"/>
  <c r="C157" i="42"/>
  <c r="I175" i="29"/>
  <c r="H174"/>
  <c r="F269" s="1"/>
  <c r="I174"/>
  <c r="G269" s="1"/>
  <c r="F174"/>
  <c r="G156" i="42"/>
  <c r="B279" i="29"/>
  <c r="B346" i="24" s="1"/>
  <c r="B177" i="43"/>
  <c r="B168"/>
  <c r="C152" i="23"/>
  <c r="H254" i="24"/>
  <c r="H270"/>
  <c r="F250"/>
  <c r="H273"/>
  <c r="H256"/>
  <c r="H264"/>
  <c r="G242" i="26"/>
  <c r="G248"/>
  <c r="N61" i="23"/>
  <c r="I22" i="22"/>
  <c r="F181" i="43"/>
  <c r="H241" i="26"/>
  <c r="H234"/>
  <c r="H240"/>
  <c r="H245"/>
  <c r="B192" i="43"/>
  <c r="K132" i="39"/>
  <c r="E212" i="43"/>
  <c r="I250" i="26"/>
  <c r="D200" i="43"/>
  <c r="E31" i="30"/>
  <c r="D46" s="1"/>
  <c r="D280" i="29"/>
  <c r="D378" i="24" s="1"/>
  <c r="I84" i="23"/>
  <c r="G279" i="29"/>
  <c r="G346" i="24" s="1"/>
  <c r="B157" i="43"/>
  <c r="F145"/>
  <c r="D165" i="42"/>
  <c r="C206" i="29"/>
  <c r="G206" s="1"/>
  <c r="I133" i="23"/>
  <c r="B185" i="43"/>
  <c r="D31" i="30"/>
  <c r="C46"/>
  <c r="J251" i="26"/>
  <c r="D184" i="43"/>
  <c r="F187"/>
  <c r="F189"/>
  <c r="F66" i="22"/>
  <c r="N108" i="23"/>
  <c r="N68"/>
  <c r="C208" i="29"/>
  <c r="G208" s="1"/>
  <c r="F208" i="43"/>
  <c r="D153"/>
  <c r="G241" i="26"/>
  <c r="G249"/>
  <c r="I218" i="29"/>
  <c r="G282" s="1"/>
  <c r="H206"/>
  <c r="F278" s="1"/>
  <c r="F314" i="24" s="1"/>
  <c r="C214" i="29"/>
  <c r="G214"/>
  <c r="C218"/>
  <c r="K65" i="23"/>
  <c r="D208" i="29"/>
  <c r="D218"/>
  <c r="I208"/>
  <c r="C145" i="43"/>
  <c r="C141"/>
  <c r="G78" i="34"/>
  <c r="H112" s="1"/>
  <c r="F67"/>
  <c r="G101" s="1"/>
  <c r="E69"/>
  <c r="F103" s="1"/>
  <c r="B232" i="26"/>
  <c r="B28" i="35" s="1"/>
  <c r="B56" i="36" s="1"/>
  <c r="C284" i="29"/>
  <c r="C278"/>
  <c r="C314" i="24" s="1"/>
  <c r="B280" i="29"/>
  <c r="F139" i="43"/>
  <c r="B139"/>
  <c r="B250" i="26"/>
  <c r="B46" i="35"/>
  <c r="B242" i="26"/>
  <c r="B38" i="35"/>
  <c r="B66" i="36" s="1"/>
  <c r="G65" i="23"/>
  <c r="H43" i="22"/>
  <c r="F56"/>
  <c r="N72" i="23"/>
  <c r="F20" i="22"/>
  <c r="G192" i="43"/>
  <c r="G191"/>
  <c r="M68" i="23"/>
  <c r="E19" i="22"/>
  <c r="I60"/>
  <c r="H82" i="23"/>
  <c r="H65"/>
  <c r="E769" i="24"/>
  <c r="K151" i="39"/>
  <c r="B208" i="43"/>
  <c r="B209"/>
  <c r="F198"/>
  <c r="F200"/>
  <c r="D189"/>
  <c r="D187"/>
  <c r="B188"/>
  <c r="B189"/>
  <c r="D181"/>
  <c r="D179"/>
  <c r="B181"/>
  <c r="B180"/>
  <c r="E177"/>
  <c r="F177"/>
  <c r="G177"/>
  <c r="F174"/>
  <c r="C175"/>
  <c r="E175"/>
  <c r="F175"/>
  <c r="E174"/>
  <c r="C171"/>
  <c r="E172"/>
  <c r="E171"/>
  <c r="G172"/>
  <c r="G171"/>
  <c r="C169"/>
  <c r="G167"/>
  <c r="E168"/>
  <c r="C167"/>
  <c r="F168"/>
  <c r="E169"/>
  <c r="G169"/>
  <c r="F169"/>
  <c r="D167"/>
  <c r="D168"/>
  <c r="D169"/>
  <c r="F159"/>
  <c r="F160"/>
  <c r="F161"/>
  <c r="D159"/>
  <c r="D161"/>
  <c r="B159"/>
  <c r="B161"/>
  <c r="I68" i="34"/>
  <c r="J102" s="1"/>
  <c r="I70"/>
  <c r="J104" s="1"/>
  <c r="I63"/>
  <c r="J97" s="1"/>
  <c r="I64"/>
  <c r="J98" s="1"/>
  <c r="I72"/>
  <c r="J106" s="1"/>
  <c r="I79"/>
  <c r="J113" s="1"/>
  <c r="I75"/>
  <c r="J109" s="1"/>
  <c r="I81"/>
  <c r="J115" s="1"/>
  <c r="I80"/>
  <c r="J114" s="1"/>
  <c r="I60"/>
  <c r="J94" s="1"/>
  <c r="I65"/>
  <c r="J99" s="1"/>
  <c r="H60"/>
  <c r="I94" s="1"/>
  <c r="H75"/>
  <c r="I109" s="1"/>
  <c r="H79"/>
  <c r="I113" s="1"/>
  <c r="H74"/>
  <c r="I108" s="1"/>
  <c r="H66"/>
  <c r="I100" s="1"/>
  <c r="H58"/>
  <c r="I92" s="1"/>
  <c r="H81"/>
  <c r="I115" s="1"/>
  <c r="H70"/>
  <c r="I104" s="1"/>
  <c r="H76"/>
  <c r="I110" s="1"/>
  <c r="H64"/>
  <c r="I98" s="1"/>
  <c r="H67"/>
  <c r="I101" s="1"/>
  <c r="H65"/>
  <c r="I99" s="1"/>
  <c r="H57"/>
  <c r="I91" s="1"/>
  <c r="H61"/>
  <c r="I95" s="1"/>
  <c r="G70"/>
  <c r="H104" s="1"/>
  <c r="G62"/>
  <c r="H96" s="1"/>
  <c r="G57"/>
  <c r="H91" s="1"/>
  <c r="G59"/>
  <c r="H93" s="1"/>
  <c r="G74"/>
  <c r="H108" s="1"/>
  <c r="G68"/>
  <c r="H102" s="1"/>
  <c r="G60"/>
  <c r="H94" s="1"/>
  <c r="G77"/>
  <c r="H111" s="1"/>
  <c r="G71"/>
  <c r="H105" s="1"/>
  <c r="G80"/>
  <c r="H114" s="1"/>
  <c r="G75"/>
  <c r="H109" s="1"/>
  <c r="G69"/>
  <c r="H103" s="1"/>
  <c r="G79"/>
  <c r="H113" s="1"/>
  <c r="G76"/>
  <c r="H110" s="1"/>
  <c r="G64"/>
  <c r="H98" s="1"/>
  <c r="G65"/>
  <c r="H99" s="1"/>
  <c r="G72"/>
  <c r="H106" s="1"/>
  <c r="G67"/>
  <c r="H101" s="1"/>
  <c r="G66"/>
  <c r="H100" s="1"/>
  <c r="F76"/>
  <c r="G110" s="1"/>
  <c r="F65"/>
  <c r="G99" s="1"/>
  <c r="F66"/>
  <c r="G100" s="1"/>
  <c r="F81"/>
  <c r="G115" s="1"/>
  <c r="F71"/>
  <c r="G105" s="1"/>
  <c r="F63"/>
  <c r="G97" s="1"/>
  <c r="F77"/>
  <c r="G111" s="1"/>
  <c r="F74"/>
  <c r="G108" s="1"/>
  <c r="F78"/>
  <c r="G112" s="1"/>
  <c r="F75"/>
  <c r="G109" s="1"/>
  <c r="F59"/>
  <c r="G93" s="1"/>
  <c r="F61"/>
  <c r="G95" s="1"/>
  <c r="F58"/>
  <c r="G92" s="1"/>
  <c r="F73"/>
  <c r="G107" s="1"/>
  <c r="F57"/>
  <c r="G91" s="1"/>
  <c r="F62"/>
  <c r="G96" s="1"/>
  <c r="E58"/>
  <c r="F92" s="1"/>
  <c r="E79"/>
  <c r="F113" s="1"/>
  <c r="E80"/>
  <c r="F114" s="1"/>
  <c r="E77"/>
  <c r="F111" s="1"/>
  <c r="E73"/>
  <c r="F107" s="1"/>
  <c r="E59"/>
  <c r="F93" s="1"/>
  <c r="E63"/>
  <c r="F97" s="1"/>
  <c r="E67"/>
  <c r="F101" s="1"/>
  <c r="E78"/>
  <c r="F112" s="1"/>
  <c r="E70"/>
  <c r="F104" s="1"/>
  <c r="E81"/>
  <c r="F115" s="1"/>
  <c r="E71"/>
  <c r="F105" s="1"/>
  <c r="E65"/>
  <c r="F99" s="1"/>
  <c r="E76"/>
  <c r="F110" s="1"/>
  <c r="D61"/>
  <c r="E95" s="1"/>
  <c r="D79"/>
  <c r="E113" s="1"/>
  <c r="D72"/>
  <c r="E106" s="1"/>
  <c r="D64"/>
  <c r="E98" s="1"/>
  <c r="D62"/>
  <c r="E96" s="1"/>
  <c r="D77"/>
  <c r="E111" s="1"/>
  <c r="D60"/>
  <c r="E94" s="1"/>
  <c r="D58"/>
  <c r="E92" s="1"/>
  <c r="D74"/>
  <c r="E108" s="1"/>
  <c r="D69"/>
  <c r="E103" s="1"/>
  <c r="D71"/>
  <c r="E105" s="1"/>
  <c r="D78"/>
  <c r="E112" s="1"/>
  <c r="D70"/>
  <c r="E104" s="1"/>
  <c r="D75"/>
  <c r="E109" s="1"/>
  <c r="C67"/>
  <c r="D101" s="1"/>
  <c r="C76"/>
  <c r="D110" s="1"/>
  <c r="C72"/>
  <c r="D106" s="1"/>
  <c r="C71"/>
  <c r="D105" s="1"/>
  <c r="C58"/>
  <c r="D92" s="1"/>
  <c r="C73"/>
  <c r="D107" s="1"/>
  <c r="C60"/>
  <c r="D94" s="1"/>
  <c r="C63"/>
  <c r="D97" s="1"/>
  <c r="C81"/>
  <c r="D115" s="1"/>
  <c r="C65"/>
  <c r="D99" s="1"/>
  <c r="C57"/>
  <c r="D91" s="1"/>
  <c r="C74"/>
  <c r="D108" s="1"/>
  <c r="C68"/>
  <c r="D102" s="1"/>
  <c r="C64"/>
  <c r="D98" s="1"/>
  <c r="C69"/>
  <c r="D103" s="1"/>
  <c r="C80"/>
  <c r="D114" s="1"/>
  <c r="B61"/>
  <c r="C95" s="1"/>
  <c r="B80"/>
  <c r="C114" s="1"/>
  <c r="B58"/>
  <c r="C92" s="1"/>
  <c r="B75"/>
  <c r="C109" s="1"/>
  <c r="B67"/>
  <c r="C101" s="1"/>
  <c r="B59"/>
  <c r="C93" s="1"/>
  <c r="B79"/>
  <c r="C113" s="1"/>
  <c r="B63"/>
  <c r="C97" s="1"/>
  <c r="B73"/>
  <c r="C107" s="1"/>
  <c r="B69"/>
  <c r="C103" s="1"/>
  <c r="B77"/>
  <c r="C111" s="1"/>
  <c r="B66"/>
  <c r="C100" s="1"/>
  <c r="B60"/>
  <c r="C94" s="1"/>
  <c r="D234" i="30"/>
  <c r="AF243" s="1"/>
  <c r="C234"/>
  <c r="AE243" s="1"/>
  <c r="E234"/>
  <c r="AG243" s="1"/>
  <c r="E232"/>
  <c r="Y243" s="1"/>
  <c r="C232"/>
  <c r="W243" s="1"/>
  <c r="C230"/>
  <c r="O243" s="1"/>
  <c r="D230"/>
  <c r="P243" s="1"/>
  <c r="E230"/>
  <c r="Q243" s="1"/>
  <c r="E33"/>
  <c r="D48" s="1"/>
  <c r="C33"/>
  <c r="B48" s="1"/>
  <c r="D33"/>
  <c r="C48" s="1"/>
  <c r="D28"/>
  <c r="C43" s="1"/>
  <c r="C28"/>
  <c r="B43" s="1"/>
  <c r="E28"/>
  <c r="D43" s="1"/>
  <c r="C14"/>
  <c r="AA268" s="1"/>
  <c r="D14"/>
  <c r="D268" s="1"/>
  <c r="E14"/>
  <c r="B453" i="24"/>
  <c r="K33" i="39"/>
  <c r="B29" i="35"/>
  <c r="B57" i="36" s="1"/>
  <c r="C202" i="30"/>
  <c r="J229" i="26"/>
  <c r="B51" i="37" s="1"/>
  <c r="J244" i="26"/>
  <c r="J231"/>
  <c r="B52" i="37" s="1"/>
  <c r="J238" i="26"/>
  <c r="J247"/>
  <c r="J233"/>
  <c r="J240"/>
  <c r="J234"/>
  <c r="J241"/>
  <c r="J235"/>
  <c r="J230"/>
  <c r="J232"/>
  <c r="B53" i="37" s="1"/>
  <c r="J239" i="26"/>
  <c r="J228"/>
  <c r="B50" i="37" s="1"/>
  <c r="J246" i="26"/>
  <c r="H233"/>
  <c r="H243"/>
  <c r="H251"/>
  <c r="E102" i="27"/>
  <c r="F148" i="26"/>
  <c r="D101" i="27"/>
  <c r="E147" i="26"/>
  <c r="E165" s="1"/>
  <c r="E198" s="1"/>
  <c r="E232" s="1"/>
  <c r="C208" i="43"/>
  <c r="C209"/>
  <c r="E208"/>
  <c r="H72"/>
  <c r="B206" s="1"/>
  <c r="K126" i="23"/>
  <c r="I123"/>
  <c r="H71" i="43"/>
  <c r="G198"/>
  <c r="C199"/>
  <c r="E200"/>
  <c r="E199"/>
  <c r="C200"/>
  <c r="K112" i="23"/>
  <c r="I112"/>
  <c r="K86"/>
  <c r="I86"/>
  <c r="I81"/>
  <c r="K81"/>
  <c r="I77"/>
  <c r="K77"/>
  <c r="D251" i="29"/>
  <c r="F251"/>
  <c r="F233" i="42"/>
  <c r="E251" i="29"/>
  <c r="D245"/>
  <c r="F227" i="42"/>
  <c r="E245" i="29"/>
  <c r="F245"/>
  <c r="D289" s="1"/>
  <c r="D662" i="24" s="1"/>
  <c r="F231" i="29"/>
  <c r="E231"/>
  <c r="C285" s="1"/>
  <c r="D213" i="42"/>
  <c r="G213"/>
  <c r="H69" i="22"/>
  <c r="G121" i="23"/>
  <c r="M115"/>
  <c r="E33" i="22"/>
  <c r="L135" i="39"/>
  <c r="D262" i="24"/>
  <c r="H70" i="22"/>
  <c r="F72"/>
  <c r="D78" i="24"/>
  <c r="L129" i="39"/>
  <c r="D109" i="28"/>
  <c r="C216" i="43"/>
  <c r="G216"/>
  <c r="F206"/>
  <c r="D177"/>
  <c r="D174"/>
  <c r="B174"/>
  <c r="D171"/>
  <c r="B172"/>
  <c r="B167"/>
  <c r="B152" i="23"/>
  <c r="H258" i="24"/>
  <c r="H271"/>
  <c r="H260"/>
  <c r="H272"/>
  <c r="H275"/>
  <c r="H253"/>
  <c r="H266"/>
  <c r="H261"/>
  <c r="H257"/>
  <c r="H265"/>
  <c r="H274"/>
  <c r="G228" i="26"/>
  <c r="G237"/>
  <c r="G244"/>
  <c r="H246"/>
  <c r="H248"/>
  <c r="H232"/>
  <c r="H239"/>
  <c r="H230"/>
  <c r="H244"/>
  <c r="H247"/>
  <c r="H237"/>
  <c r="H249"/>
  <c r="E192" i="43"/>
  <c r="E191"/>
  <c r="B212"/>
  <c r="G212"/>
  <c r="D206"/>
  <c r="F199"/>
  <c r="B199"/>
  <c r="G199"/>
  <c r="D199"/>
  <c r="H78" i="34"/>
  <c r="I112" s="1"/>
  <c r="D183" i="43"/>
  <c r="F184"/>
  <c r="D160"/>
  <c r="D231" i="29"/>
  <c r="B285" s="1"/>
  <c r="C271"/>
  <c r="J248" i="26"/>
  <c r="H231" i="29"/>
  <c r="B270"/>
  <c r="J245" i="26"/>
  <c r="J242"/>
  <c r="B169" i="43"/>
  <c r="B171"/>
  <c r="F171"/>
  <c r="B175"/>
  <c r="C177"/>
  <c r="B184"/>
  <c r="B187"/>
  <c r="K123" i="23"/>
  <c r="G135"/>
  <c r="J237" i="26"/>
  <c r="J250"/>
  <c r="D131" i="28"/>
  <c r="G113" i="23"/>
  <c r="G112"/>
  <c r="F60" i="22"/>
  <c r="B179" i="43"/>
  <c r="F179"/>
  <c r="I231" i="29"/>
  <c r="B70" i="34"/>
  <c r="C104" s="1"/>
  <c r="B64"/>
  <c r="C98" s="1"/>
  <c r="B68"/>
  <c r="C102" s="1"/>
  <c r="D65"/>
  <c r="E99" s="1"/>
  <c r="D57"/>
  <c r="E91" s="1"/>
  <c r="D59"/>
  <c r="E93" s="1"/>
  <c r="F64"/>
  <c r="G98" s="1"/>
  <c r="F60"/>
  <c r="G94" s="1"/>
  <c r="H71"/>
  <c r="I105" s="1"/>
  <c r="H73"/>
  <c r="I107" s="1"/>
  <c r="I71"/>
  <c r="J105" s="1"/>
  <c r="I62"/>
  <c r="J96" s="1"/>
  <c r="I67"/>
  <c r="J101" s="1"/>
  <c r="I61"/>
  <c r="J95" s="1"/>
  <c r="G209" i="43"/>
  <c r="G208"/>
  <c r="E211"/>
  <c r="C212"/>
  <c r="I69" i="34"/>
  <c r="J103" s="1"/>
  <c r="L143" i="39"/>
  <c r="B57" i="34"/>
  <c r="C91" s="1"/>
  <c r="H80"/>
  <c r="I114" s="1"/>
  <c r="G61"/>
  <c r="H95" s="1"/>
  <c r="E72"/>
  <c r="F106" s="1"/>
  <c r="C77"/>
  <c r="D111" s="1"/>
  <c r="K78" i="23"/>
  <c r="D66" i="34"/>
  <c r="E100" s="1"/>
  <c r="H72"/>
  <c r="I106" s="1"/>
  <c r="E60"/>
  <c r="F94" s="1"/>
  <c r="E68"/>
  <c r="F102" s="1"/>
  <c r="F80"/>
  <c r="G114" s="1"/>
  <c r="G236" i="26"/>
  <c r="D146"/>
  <c r="G73" i="34"/>
  <c r="H107" s="1"/>
  <c r="C70"/>
  <c r="D104" s="1"/>
  <c r="C61"/>
  <c r="D95" s="1"/>
  <c r="G168" i="43"/>
  <c r="D76" i="34"/>
  <c r="E110" s="1"/>
  <c r="H250" i="26"/>
  <c r="I251" i="29"/>
  <c r="B71" i="34"/>
  <c r="C105" s="1"/>
  <c r="C62"/>
  <c r="D96" s="1"/>
  <c r="D81"/>
  <c r="E115" s="1"/>
  <c r="E61"/>
  <c r="F95" s="1"/>
  <c r="F79"/>
  <c r="G113" s="1"/>
  <c r="F70"/>
  <c r="G104" s="1"/>
  <c r="G58"/>
  <c r="H92" s="1"/>
  <c r="H77"/>
  <c r="I111" s="1"/>
  <c r="I76"/>
  <c r="J110" s="1"/>
  <c r="C168" i="43"/>
  <c r="H60"/>
  <c r="H68" i="34"/>
  <c r="I102" s="1"/>
  <c r="E62"/>
  <c r="F96" s="1"/>
  <c r="H238" i="26"/>
  <c r="G175" i="43"/>
  <c r="C59" i="34"/>
  <c r="D93" s="1"/>
  <c r="I126" i="23"/>
  <c r="E66" i="34"/>
  <c r="F100" s="1"/>
  <c r="F238" i="29"/>
  <c r="D287" s="1"/>
  <c r="D598" i="24" s="1"/>
  <c r="I238" i="29"/>
  <c r="H238"/>
  <c r="F287" s="1"/>
  <c r="E238"/>
  <c r="C287" s="1"/>
  <c r="C598" i="24" s="1"/>
  <c r="D238" i="29"/>
  <c r="B251" i="26"/>
  <c r="B47" i="35" s="1"/>
  <c r="B75" i="38"/>
  <c r="B92" s="1"/>
  <c r="B216" i="39" s="1"/>
  <c r="D253" i="29"/>
  <c r="B292" s="1"/>
  <c r="F253"/>
  <c r="D292" s="1"/>
  <c r="D758" i="24" s="1"/>
  <c r="I247" i="29"/>
  <c r="G290" s="1"/>
  <c r="D694" i="24" s="1"/>
  <c r="C247" i="29"/>
  <c r="G247" s="1"/>
  <c r="E290" s="1"/>
  <c r="G206" i="42"/>
  <c r="E224" i="29"/>
  <c r="G177" i="42"/>
  <c r="E195" i="29"/>
  <c r="I195"/>
  <c r="F195"/>
  <c r="D274" s="1"/>
  <c r="H195"/>
  <c r="F274" s="1"/>
  <c r="D177" i="42"/>
  <c r="F164"/>
  <c r="G164"/>
  <c r="E165" i="43"/>
  <c r="B165"/>
  <c r="D163"/>
  <c r="E163"/>
  <c r="B155"/>
  <c r="F155"/>
  <c r="E148"/>
  <c r="E149"/>
  <c r="B147"/>
  <c r="D229" i="30"/>
  <c r="L243" s="1"/>
  <c r="C229"/>
  <c r="K243" s="1"/>
  <c r="E229"/>
  <c r="M243" s="1"/>
  <c r="D73"/>
  <c r="C86" s="1"/>
  <c r="C73"/>
  <c r="B86" s="1"/>
  <c r="E73"/>
  <c r="D86" s="1"/>
  <c r="E70"/>
  <c r="D83" s="1"/>
  <c r="D70"/>
  <c r="C83" s="1"/>
  <c r="E27"/>
  <c r="D42" s="1"/>
  <c r="C27"/>
  <c r="B42" s="1"/>
  <c r="I90" i="23"/>
  <c r="K90"/>
  <c r="B70" i="38"/>
  <c r="B87" s="1"/>
  <c r="B211" i="39" s="1"/>
  <c r="B246" i="26"/>
  <c r="B42" i="35" s="1"/>
  <c r="C255" i="29"/>
  <c r="G255" s="1"/>
  <c r="E293" s="1"/>
  <c r="D237" i="42"/>
  <c r="F237"/>
  <c r="C237"/>
  <c r="D255" i="29"/>
  <c r="B293" s="1"/>
  <c r="B790" i="24" s="1"/>
  <c r="F205" i="42"/>
  <c r="G205"/>
  <c r="G202"/>
  <c r="E220" i="29"/>
  <c r="H220"/>
  <c r="F282" s="1"/>
  <c r="D220"/>
  <c r="H210"/>
  <c r="C210"/>
  <c r="G210" s="1"/>
  <c r="F210"/>
  <c r="D279" s="1"/>
  <c r="D346" i="24" s="1"/>
  <c r="C196" i="29"/>
  <c r="F178" i="42"/>
  <c r="C108" i="28"/>
  <c r="C118"/>
  <c r="B119"/>
  <c r="B113"/>
  <c r="B120"/>
  <c r="B132"/>
  <c r="C122"/>
  <c r="B129"/>
  <c r="C125"/>
  <c r="B122"/>
  <c r="C114"/>
  <c r="C128"/>
  <c r="C124"/>
  <c r="B121"/>
  <c r="D121" s="1"/>
  <c r="I186" i="29"/>
  <c r="G272" s="1"/>
  <c r="E186"/>
  <c r="C272" s="1"/>
  <c r="G168" i="42"/>
  <c r="D49" i="27"/>
  <c r="C50"/>
  <c r="B81" s="1"/>
  <c r="D229" i="42"/>
  <c r="C224" i="29"/>
  <c r="H250"/>
  <c r="F291"/>
  <c r="H247"/>
  <c r="F290"/>
  <c r="D212" i="42"/>
  <c r="F226"/>
  <c r="D247" i="29"/>
  <c r="F250"/>
  <c r="D291" s="1"/>
  <c r="D726" i="24" s="1"/>
  <c r="F206" i="42"/>
  <c r="H202" i="29"/>
  <c r="F276" s="1"/>
  <c r="I180"/>
  <c r="F162" i="42"/>
  <c r="G162"/>
  <c r="D182" i="29"/>
  <c r="D173" i="42"/>
  <c r="F180"/>
  <c r="D198" i="29"/>
  <c r="E199"/>
  <c r="G181" i="42"/>
  <c r="C199" i="29"/>
  <c r="G199" s="1"/>
  <c r="H199"/>
  <c r="D183"/>
  <c r="C183"/>
  <c r="F224"/>
  <c r="H230"/>
  <c r="C230"/>
  <c r="G230" s="1"/>
  <c r="E285" s="1"/>
  <c r="C534" i="24" s="1"/>
  <c r="I230" i="29"/>
  <c r="F233"/>
  <c r="C223" i="42"/>
  <c r="D244" i="29"/>
  <c r="I250"/>
  <c r="I241"/>
  <c r="G288" s="1"/>
  <c r="D630" i="24" s="1"/>
  <c r="E233" i="29"/>
  <c r="C233"/>
  <c r="G233" s="1"/>
  <c r="E286" s="1"/>
  <c r="C566" i="24" s="1"/>
  <c r="F215" i="42"/>
  <c r="C165"/>
  <c r="F173"/>
  <c r="E198" i="29"/>
  <c r="H198"/>
  <c r="E250"/>
  <c r="F232" i="42"/>
  <c r="I253" i="29"/>
  <c r="G292" s="1"/>
  <c r="F758" i="24" s="1"/>
  <c r="G238" i="26"/>
  <c r="G184" i="42"/>
  <c r="D184"/>
  <c r="I202" i="29"/>
  <c r="G276" s="1"/>
  <c r="G250" i="26"/>
  <c r="H253" i="29"/>
  <c r="F292" s="1"/>
  <c r="H404" i="41" s="1"/>
  <c r="E180" i="29"/>
  <c r="C270" s="1"/>
  <c r="D180" i="42"/>
  <c r="I199" i="29"/>
  <c r="C177" i="42"/>
  <c r="H180" i="29"/>
  <c r="D110" i="28"/>
  <c r="C253" i="29"/>
  <c r="G253" s="1"/>
  <c r="E292" s="1"/>
  <c r="C157" i="43"/>
  <c r="C153"/>
  <c r="C147"/>
  <c r="B237" i="26"/>
  <c r="B229"/>
  <c r="G245"/>
  <c r="G246"/>
  <c r="B241"/>
  <c r="B37" i="35" s="1"/>
  <c r="B238" i="26"/>
  <c r="B34" i="35" s="1"/>
  <c r="B62" i="36" s="1"/>
  <c r="B11" i="38" s="1"/>
  <c r="B24" s="1"/>
  <c r="B203" i="39" s="1"/>
  <c r="B228" i="26"/>
  <c r="B24" i="35" s="1"/>
  <c r="B52" i="36" s="1"/>
  <c r="B20" i="39" s="1"/>
  <c r="C116" i="28"/>
  <c r="B127"/>
  <c r="B125"/>
  <c r="B123"/>
  <c r="B114"/>
  <c r="B108"/>
  <c r="D108"/>
  <c r="B378" i="24"/>
  <c r="AJ268" i="30"/>
  <c r="I257"/>
  <c r="B37" i="10"/>
  <c r="C120" i="8"/>
  <c r="C121" i="11"/>
  <c r="C122"/>
  <c r="C123" i="9"/>
  <c r="C125" i="8"/>
  <c r="C125" i="9"/>
  <c r="C125" i="10"/>
  <c r="C128"/>
  <c r="C128" i="11"/>
  <c r="C129" i="8"/>
  <c r="C129" i="9"/>
  <c r="C129" i="10"/>
  <c r="C132"/>
  <c r="C132" i="11"/>
  <c r="C133" i="8"/>
  <c r="C133" i="9"/>
  <c r="C133" i="10"/>
  <c r="C119" i="8"/>
  <c r="B126"/>
  <c r="B126" i="9"/>
  <c r="B127" i="11"/>
  <c r="B128" i="8"/>
  <c r="B128" i="9"/>
  <c r="B129" i="11"/>
  <c r="B130" i="8"/>
  <c r="B130" i="9"/>
  <c r="B131" i="11"/>
  <c r="B132" i="8"/>
  <c r="B132" i="9"/>
  <c r="B133" i="11"/>
  <c r="B125" i="9"/>
  <c r="B125" i="10"/>
  <c r="B123" i="9"/>
  <c r="B123" i="10"/>
  <c r="B123" i="11"/>
  <c r="B120"/>
  <c r="D113"/>
  <c r="E113" i="8"/>
  <c r="E113" i="9"/>
  <c r="F113"/>
  <c r="C107" i="10"/>
  <c r="C107" i="11"/>
  <c r="F107" i="9"/>
  <c r="G107" i="10"/>
  <c r="G107" i="11"/>
  <c r="B107" i="8"/>
  <c r="C64" i="9"/>
  <c r="B37" i="8"/>
  <c r="G242" i="10"/>
  <c r="C120"/>
  <c r="C120" i="11"/>
  <c r="C121" i="8"/>
  <c r="C124"/>
  <c r="C124" i="9"/>
  <c r="C124" i="10"/>
  <c r="C126"/>
  <c r="C126" i="11"/>
  <c r="C127" i="8"/>
  <c r="C127" i="9"/>
  <c r="C127" i="10"/>
  <c r="C130"/>
  <c r="C130" i="11"/>
  <c r="C131" i="8"/>
  <c r="C131" i="9"/>
  <c r="C131" i="10"/>
  <c r="C119" i="9"/>
  <c r="C119" i="10"/>
  <c r="C119" i="11"/>
  <c r="B126"/>
  <c r="B127" i="8"/>
  <c r="B127" i="9"/>
  <c r="B128" i="11"/>
  <c r="B129" i="8"/>
  <c r="B129" i="9"/>
  <c r="B130" i="11"/>
  <c r="B131" i="8"/>
  <c r="B131" i="9"/>
  <c r="B132" i="11"/>
  <c r="B133" i="8"/>
  <c r="B133" i="9"/>
  <c r="B125" i="8"/>
  <c r="B122" i="10"/>
  <c r="B120" i="8"/>
  <c r="B120" i="9"/>
  <c r="B119" i="10"/>
  <c r="E113" i="11"/>
  <c r="F113"/>
  <c r="C113" i="9"/>
  <c r="D107"/>
  <c r="E107" i="10"/>
  <c r="E107" i="11"/>
  <c r="H107" i="9"/>
  <c r="B107"/>
  <c r="B107" i="10"/>
  <c r="C8"/>
  <c r="E243" i="11"/>
  <c r="C243"/>
  <c r="I242"/>
  <c r="G242"/>
  <c r="E242"/>
  <c r="C242"/>
  <c r="D234"/>
  <c r="C131"/>
  <c r="C127"/>
  <c r="B125"/>
  <c r="B124"/>
  <c r="B122"/>
  <c r="B119"/>
  <c r="H107"/>
  <c r="D107"/>
  <c r="B42"/>
  <c r="B30"/>
  <c r="B26"/>
  <c r="F15"/>
  <c r="C15"/>
  <c r="D8"/>
  <c r="B8"/>
  <c r="D243" i="10"/>
  <c r="B243"/>
  <c r="H242"/>
  <c r="E242"/>
  <c r="C242"/>
  <c r="D234"/>
  <c r="B132"/>
  <c r="B130"/>
  <c r="B128"/>
  <c r="B126"/>
  <c r="C122"/>
  <c r="B120"/>
  <c r="E113"/>
  <c r="C113"/>
  <c r="F107"/>
  <c r="B42"/>
  <c r="B28"/>
  <c r="B25"/>
  <c r="E15"/>
  <c r="B15"/>
  <c r="B8"/>
  <c r="D243" i="9"/>
  <c r="B243"/>
  <c r="H242"/>
  <c r="F242"/>
  <c r="D242"/>
  <c r="B242"/>
  <c r="C132"/>
  <c r="C128"/>
  <c r="B124"/>
  <c r="B122"/>
  <c r="B121"/>
  <c r="B119"/>
  <c r="G107"/>
  <c r="C107"/>
  <c r="B37"/>
  <c r="B28"/>
  <c r="B25"/>
  <c r="E15"/>
  <c r="B15"/>
  <c r="C8"/>
  <c r="D243" i="8"/>
  <c r="B243"/>
  <c r="H242"/>
  <c r="F242"/>
  <c r="D242"/>
  <c r="B242"/>
  <c r="D234"/>
  <c r="B234"/>
  <c r="C132"/>
  <c r="C128"/>
  <c r="B124"/>
  <c r="B122"/>
  <c r="B119"/>
  <c r="D113"/>
  <c r="H107"/>
  <c r="F107"/>
  <c r="D107"/>
  <c r="F64"/>
  <c r="D64"/>
  <c r="B64"/>
  <c r="H59"/>
  <c r="D59"/>
  <c r="B59"/>
  <c r="B53"/>
  <c r="B51"/>
  <c r="B49"/>
  <c r="B47"/>
  <c r="B30"/>
  <c r="B26"/>
  <c r="F15"/>
  <c r="C15"/>
  <c r="D8"/>
  <c r="B8"/>
  <c r="C8" i="16"/>
  <c r="B15"/>
  <c r="E15"/>
  <c r="B25"/>
  <c r="B28"/>
  <c r="B37"/>
  <c r="B47"/>
  <c r="B49"/>
  <c r="B51"/>
  <c r="B53"/>
  <c r="B59"/>
  <c r="D59"/>
  <c r="F59"/>
  <c r="H59"/>
  <c r="B64"/>
  <c r="D64"/>
  <c r="F64"/>
  <c r="C107"/>
  <c r="E107"/>
  <c r="G107"/>
  <c r="C113"/>
  <c r="E113"/>
  <c r="B119"/>
  <c r="B120"/>
  <c r="B121"/>
  <c r="B122"/>
  <c r="B123"/>
  <c r="B124"/>
  <c r="B125"/>
  <c r="B126"/>
  <c r="B127"/>
  <c r="B128"/>
  <c r="B129"/>
  <c r="B130"/>
  <c r="B131"/>
  <c r="B132"/>
  <c r="B133"/>
  <c r="B229"/>
  <c r="C234"/>
  <c r="E234"/>
  <c r="C242"/>
  <c r="E242"/>
  <c r="G242"/>
  <c r="I242"/>
  <c r="C243"/>
  <c r="E243"/>
  <c r="E59" i="8"/>
  <c r="B125" i="1"/>
  <c r="F243" i="9" s="1"/>
  <c r="B126" i="1"/>
  <c r="B127" s="1"/>
  <c r="B128" s="1"/>
  <c r="B129" s="1"/>
  <c r="B130" s="1"/>
  <c r="B131" s="1"/>
  <c r="B132" s="1"/>
  <c r="B133" s="1"/>
  <c r="B134" s="1"/>
  <c r="B135" s="1"/>
  <c r="B136" s="1"/>
  <c r="B137" s="1"/>
  <c r="B138" s="1"/>
  <c r="B139" s="1"/>
  <c r="B140" s="1"/>
  <c r="B141" s="1"/>
  <c r="B142" s="1"/>
  <c r="B143" s="1"/>
  <c r="B144" s="1"/>
  <c r="B145" s="1"/>
  <c r="B146" s="1"/>
  <c r="B147" s="1"/>
  <c r="B148" s="1"/>
  <c r="B149" s="1"/>
  <c r="B150" s="1"/>
  <c r="B151" s="1"/>
  <c r="B152" s="1"/>
  <c r="B153" s="1"/>
  <c r="B154" s="1"/>
  <c r="B155" s="1"/>
  <c r="B156" s="1"/>
  <c r="B157" s="1"/>
  <c r="B158" s="1"/>
  <c r="B159" s="1"/>
  <c r="B160" s="1"/>
  <c r="B161" s="1"/>
  <c r="B162" s="1"/>
  <c r="B163" s="1"/>
  <c r="B164" s="1"/>
  <c r="B165" s="1"/>
  <c r="B166" s="1"/>
  <c r="B167" s="1"/>
  <c r="B168" s="1"/>
  <c r="B169" s="1"/>
  <c r="B170" s="1"/>
  <c r="B171" s="1"/>
  <c r="B172" s="1"/>
  <c r="B173" s="1"/>
  <c r="B174" s="1"/>
  <c r="B175" s="1"/>
  <c r="B176" s="1"/>
  <c r="B177" s="1"/>
  <c r="B178" s="1"/>
  <c r="B179" s="1"/>
  <c r="F243" i="11"/>
  <c r="D243"/>
  <c r="B243"/>
  <c r="H242"/>
  <c r="F242"/>
  <c r="D242"/>
  <c r="B242"/>
  <c r="C133"/>
  <c r="C129"/>
  <c r="C125"/>
  <c r="C124"/>
  <c r="C123"/>
  <c r="B121"/>
  <c r="C113"/>
  <c r="F107"/>
  <c r="B107"/>
  <c r="B37"/>
  <c r="B28"/>
  <c r="B25"/>
  <c r="E15"/>
  <c r="B15"/>
  <c r="C8"/>
  <c r="E243" i="10"/>
  <c r="C243"/>
  <c r="I242"/>
  <c r="F242"/>
  <c r="D242"/>
  <c r="B242"/>
  <c r="B133"/>
  <c r="B131"/>
  <c r="B129"/>
  <c r="B127"/>
  <c r="B124"/>
  <c r="B121"/>
  <c r="F113"/>
  <c r="D113"/>
  <c r="H107"/>
  <c r="D107"/>
  <c r="B30"/>
  <c r="B26"/>
  <c r="F15"/>
  <c r="C15"/>
  <c r="D8"/>
  <c r="E243" i="9"/>
  <c r="C243"/>
  <c r="I242"/>
  <c r="G242"/>
  <c r="E242"/>
  <c r="C242"/>
  <c r="D234"/>
  <c r="C130"/>
  <c r="C126"/>
  <c r="C122"/>
  <c r="C121"/>
  <c r="C120"/>
  <c r="D113"/>
  <c r="E107"/>
  <c r="B42"/>
  <c r="B30"/>
  <c r="B26"/>
  <c r="F15"/>
  <c r="C15"/>
  <c r="D8"/>
  <c r="B8"/>
  <c r="E243" i="8"/>
  <c r="C243"/>
  <c r="I242"/>
  <c r="G242"/>
  <c r="E242"/>
  <c r="C242"/>
  <c r="E234"/>
  <c r="C234"/>
  <c r="B229"/>
  <c r="C130"/>
  <c r="C126"/>
  <c r="B123"/>
  <c r="B121"/>
  <c r="F113"/>
  <c r="C113"/>
  <c r="G107"/>
  <c r="E107"/>
  <c r="C107"/>
  <c r="E64"/>
  <c r="C64"/>
  <c r="I59"/>
  <c r="F59"/>
  <c r="C59"/>
  <c r="B54"/>
  <c r="B52"/>
  <c r="B50"/>
  <c r="B48"/>
  <c r="B42"/>
  <c r="B28"/>
  <c r="B25"/>
  <c r="E15"/>
  <c r="B15"/>
  <c r="C8"/>
  <c r="B8" i="16"/>
  <c r="D8"/>
  <c r="C15"/>
  <c r="F15"/>
  <c r="B26"/>
  <c r="B30"/>
  <c r="B42"/>
  <c r="B48"/>
  <c r="B50"/>
  <c r="B52"/>
  <c r="B54"/>
  <c r="C59"/>
  <c r="E59"/>
  <c r="G59"/>
  <c r="I59"/>
  <c r="C64"/>
  <c r="E64"/>
  <c r="B107"/>
  <c r="D107"/>
  <c r="F107"/>
  <c r="H107"/>
  <c r="D113"/>
  <c r="F113"/>
  <c r="C119"/>
  <c r="C120"/>
  <c r="C121"/>
  <c r="C122"/>
  <c r="C123"/>
  <c r="C124"/>
  <c r="C125"/>
  <c r="C126"/>
  <c r="C127"/>
  <c r="C128"/>
  <c r="C129"/>
  <c r="C130"/>
  <c r="C131"/>
  <c r="C132"/>
  <c r="C133"/>
  <c r="B234"/>
  <c r="D234"/>
  <c r="B242"/>
  <c r="D242"/>
  <c r="F242"/>
  <c r="H242"/>
  <c r="B243"/>
  <c r="D243"/>
  <c r="F243"/>
  <c r="G59" i="8"/>
  <c r="D161" i="26"/>
  <c r="D194" s="1"/>
  <c r="I59" i="10"/>
  <c r="P36" i="4"/>
  <c r="B33" i="35"/>
  <c r="B61" i="36" s="1"/>
  <c r="B31" i="35"/>
  <c r="B59" i="36" s="1"/>
  <c r="B25" i="35"/>
  <c r="B53" i="36" s="1"/>
  <c r="B35" i="35"/>
  <c r="B63" i="36" s="1"/>
  <c r="D123" i="28"/>
  <c r="K148" i="39"/>
  <c r="G278" i="29"/>
  <c r="G314" i="24" s="1"/>
  <c r="C274" i="29"/>
  <c r="D275"/>
  <c r="D285"/>
  <c r="H68" i="22"/>
  <c r="G117" i="23"/>
  <c r="G280" i="29"/>
  <c r="G378" i="24" s="1"/>
  <c r="E178" i="26"/>
  <c r="E211" s="1"/>
  <c r="E245" s="1"/>
  <c r="AE266" i="30"/>
  <c r="I266"/>
  <c r="E266"/>
  <c r="AA255"/>
  <c r="F275" i="29"/>
  <c r="G285"/>
  <c r="B290"/>
  <c r="B282"/>
  <c r="B442" i="24" s="1"/>
  <c r="C453" s="1"/>
  <c r="J22" i="25" s="1"/>
  <c r="C283" i="29"/>
  <c r="C472" i="24" s="1"/>
  <c r="B287" i="29"/>
  <c r="B137" i="30" s="1"/>
  <c r="G195" i="29"/>
  <c r="C269" i="30"/>
  <c r="C214" i="43"/>
  <c r="M124" i="23"/>
  <c r="I17" i="22"/>
  <c r="AE257" i="30"/>
  <c r="E164" i="42"/>
  <c r="G18" i="22" s="1"/>
  <c r="L132" i="39"/>
  <c r="F35" i="22"/>
  <c r="G102" i="23"/>
  <c r="D214" i="43"/>
  <c r="C138" i="24"/>
  <c r="G220" i="29"/>
  <c r="E202" i="42"/>
  <c r="I31" i="22"/>
  <c r="H108" i="23"/>
  <c r="B21" i="37"/>
  <c r="H42" i="22"/>
  <c r="G61" i="23"/>
  <c r="B130" i="30"/>
  <c r="B289" i="29"/>
  <c r="D286"/>
  <c r="D283"/>
  <c r="D472" i="24" s="1"/>
  <c r="B275" i="29"/>
  <c r="B218" i="24" s="1"/>
  <c r="G270" i="29"/>
  <c r="D113" i="28"/>
  <c r="F279" i="29"/>
  <c r="G64" i="32" s="1"/>
  <c r="G109" s="1"/>
  <c r="G274" i="29"/>
  <c r="G287"/>
  <c r="F598" i="24" s="1"/>
  <c r="P257" i="30"/>
  <c r="P269"/>
  <c r="D170" i="24"/>
  <c r="H56" i="22"/>
  <c r="B278" i="29"/>
  <c r="B128" i="30" s="1"/>
  <c r="E31" i="22"/>
  <c r="B131" i="30"/>
  <c r="G222" i="29"/>
  <c r="F77" i="23"/>
  <c r="D272" i="29"/>
  <c r="F286"/>
  <c r="B288"/>
  <c r="H400" i="41" s="1"/>
  <c r="M76" i="23"/>
  <c r="M130"/>
  <c r="B129" i="30"/>
  <c r="C88" i="32" s="1"/>
  <c r="C273" i="29"/>
  <c r="C158" i="24" s="1"/>
  <c r="AJ269" i="30"/>
  <c r="B127"/>
  <c r="G73" i="31" s="1"/>
  <c r="L147" i="39"/>
  <c r="C137" i="24"/>
  <c r="D111" i="28"/>
  <c r="K131" i="39"/>
  <c r="E390" i="24"/>
  <c r="L139" i="39"/>
  <c r="L150"/>
  <c r="E738" i="24"/>
  <c r="D130" i="28"/>
  <c r="M116" i="23"/>
  <c r="E52" i="22"/>
  <c r="F24"/>
  <c r="N86" i="23"/>
  <c r="I42" i="22"/>
  <c r="H61" i="23"/>
  <c r="E325" i="24"/>
  <c r="D117" i="28"/>
  <c r="K138" i="39"/>
  <c r="E357" i="24"/>
  <c r="E609"/>
  <c r="D126" i="28"/>
  <c r="L151" i="39"/>
  <c r="E770" i="24"/>
  <c r="K34" i="39"/>
  <c r="B483" i="24"/>
  <c r="C483"/>
  <c r="K106" i="39"/>
  <c r="D483" i="24"/>
  <c r="K70" i="39"/>
  <c r="H72" i="22"/>
  <c r="G130" i="23"/>
  <c r="G110"/>
  <c r="H66" i="22"/>
  <c r="G116" i="23"/>
  <c r="H52" i="22"/>
  <c r="F52"/>
  <c r="N116" i="23"/>
  <c r="E164" i="26"/>
  <c r="E197" s="1"/>
  <c r="E231" s="1"/>
  <c r="AE267" i="30"/>
  <c r="W268"/>
  <c r="W257"/>
  <c r="W269"/>
  <c r="O267"/>
  <c r="O255"/>
  <c r="I268"/>
  <c r="I255"/>
  <c r="E267"/>
  <c r="E257"/>
  <c r="E255"/>
  <c r="AG255"/>
  <c r="AG269"/>
  <c r="AG267"/>
  <c r="Q255"/>
  <c r="Q257"/>
  <c r="AA267"/>
  <c r="AA266"/>
  <c r="F270" i="29"/>
  <c r="G275"/>
  <c r="C291"/>
  <c r="C726" i="24" s="1"/>
  <c r="C275" i="29"/>
  <c r="C286"/>
  <c r="B136" i="30" s="1"/>
  <c r="E275" i="29"/>
  <c r="D218" i="24" s="1"/>
  <c r="C282" i="29"/>
  <c r="K136" i="39"/>
  <c r="I54" i="22"/>
  <c r="B205" i="43"/>
  <c r="D205"/>
  <c r="C289" i="29"/>
  <c r="B139" i="30" s="1"/>
  <c r="B291" i="29"/>
  <c r="B141" i="30" s="1"/>
  <c r="J65" i="32"/>
  <c r="J110" s="1"/>
  <c r="I90"/>
  <c r="I63"/>
  <c r="I108" s="1"/>
  <c r="E280" i="29"/>
  <c r="E378" i="24" s="1"/>
  <c r="I378" s="1"/>
  <c r="D269" i="29"/>
  <c r="B119" i="30" s="1"/>
  <c r="B283" i="29"/>
  <c r="B472" i="24" s="1"/>
  <c r="B214" i="43"/>
  <c r="G284" i="29"/>
  <c r="M110" i="23"/>
  <c r="C545" i="24"/>
  <c r="I51" i="22"/>
  <c r="H109" i="23"/>
  <c r="E54" i="22"/>
  <c r="M58" i="23"/>
  <c r="I66" i="32"/>
  <c r="I111" s="1"/>
  <c r="F410" i="24"/>
  <c r="I59" i="22"/>
  <c r="H78" i="23"/>
  <c r="E176" i="42"/>
  <c r="G194" i="29"/>
  <c r="N70" i="23"/>
  <c r="F57" i="22"/>
  <c r="G68" i="23"/>
  <c r="H19" i="22"/>
  <c r="H104" i="23"/>
  <c r="I30" i="22"/>
  <c r="N109" i="23"/>
  <c r="F51" i="22"/>
  <c r="N76" i="23"/>
  <c r="F21" i="22"/>
  <c r="H54"/>
  <c r="G58" i="23"/>
  <c r="B68" i="27"/>
  <c r="B54"/>
  <c r="E166" i="42"/>
  <c r="G184" i="29"/>
  <c r="G214" i="43"/>
  <c r="E214"/>
  <c r="I49" i="22"/>
  <c r="H101" i="23"/>
  <c r="F283" i="29"/>
  <c r="B272"/>
  <c r="B126" i="24" s="1"/>
  <c r="Q268" i="30"/>
  <c r="AE268"/>
  <c r="B133"/>
  <c r="B314" i="24"/>
  <c r="G218" i="29"/>
  <c r="E200" i="42"/>
  <c r="H56" i="23"/>
  <c r="I16" i="22"/>
  <c r="E18"/>
  <c r="M64" i="23"/>
  <c r="M69"/>
  <c r="E44" i="22"/>
  <c r="G69" i="23"/>
  <c r="H44" i="22"/>
  <c r="I20"/>
  <c r="H72" i="23"/>
  <c r="H47" i="22"/>
  <c r="G81" i="23"/>
  <c r="E201" i="42"/>
  <c r="G219" i="29"/>
  <c r="I32" i="22"/>
  <c r="H112" i="23"/>
  <c r="F33" i="22"/>
  <c r="N115" i="23"/>
  <c r="B65" i="32"/>
  <c r="B110" s="1"/>
  <c r="C65"/>
  <c r="C110" s="1"/>
  <c r="I65"/>
  <c r="I110" s="1"/>
  <c r="F378" i="24"/>
  <c r="F29" i="22"/>
  <c r="N100" i="23"/>
  <c r="D122" i="28"/>
  <c r="E278" i="29"/>
  <c r="E314" i="24" s="1"/>
  <c r="D273" i="29"/>
  <c r="B123" i="30"/>
  <c r="E69" i="31" s="1"/>
  <c r="D50" i="37"/>
  <c r="C34" i="24"/>
  <c r="N65" i="23"/>
  <c r="F43" i="22"/>
  <c r="E41"/>
  <c r="M57" i="23"/>
  <c r="F41" i="22"/>
  <c r="N57" i="23"/>
  <c r="F44" i="22"/>
  <c r="N69" i="23"/>
  <c r="I44" i="22"/>
  <c r="H69" i="23"/>
  <c r="G72"/>
  <c r="H20" i="22"/>
  <c r="F49"/>
  <c r="N101" i="23"/>
  <c r="I29" i="22"/>
  <c r="H100" i="23"/>
  <c r="H29" i="22"/>
  <c r="G100" i="23"/>
  <c r="H401" i="41"/>
  <c r="D229" i="24"/>
  <c r="D114" i="28"/>
  <c r="K134" i="39"/>
  <c r="C577" i="24"/>
  <c r="K145" i="39"/>
  <c r="D294" i="24"/>
  <c r="F294" s="1"/>
  <c r="K17" i="25" s="1"/>
  <c r="D116" i="28"/>
  <c r="L136" i="39"/>
  <c r="B63" i="32"/>
  <c r="B108"/>
  <c r="E758" i="24"/>
  <c r="G132" i="23"/>
  <c r="H38" i="22"/>
  <c r="H45"/>
  <c r="G73" i="23"/>
  <c r="B662" i="24"/>
  <c r="E165" i="42"/>
  <c r="G183" i="29"/>
  <c r="I47" i="22"/>
  <c r="H81" i="23"/>
  <c r="N73"/>
  <c r="F45" i="22"/>
  <c r="I55"/>
  <c r="H62" i="23"/>
  <c r="H36" i="22"/>
  <c r="G126" i="23"/>
  <c r="E206" i="42"/>
  <c r="G224" i="29"/>
  <c r="E283"/>
  <c r="E674" i="24"/>
  <c r="L148" i="39"/>
  <c r="D128" i="28"/>
  <c r="C705" i="24"/>
  <c r="K149" i="39"/>
  <c r="D129" i="28"/>
  <c r="C801" i="24"/>
  <c r="D132" i="28"/>
  <c r="K152" i="39"/>
  <c r="E358" i="24"/>
  <c r="L138" i="39"/>
  <c r="D118" i="28"/>
  <c r="H59" i="22"/>
  <c r="G78" i="23"/>
  <c r="H64" i="32"/>
  <c r="H109"/>
  <c r="C64"/>
  <c r="C109"/>
  <c r="B64"/>
  <c r="B109"/>
  <c r="H102" i="23"/>
  <c r="I64" i="22"/>
  <c r="H50"/>
  <c r="G105" i="23"/>
  <c r="M137"/>
  <c r="E40" i="22"/>
  <c r="N137" i="23"/>
  <c r="F40" i="22"/>
  <c r="G64" i="23"/>
  <c r="H18" i="22"/>
  <c r="H77" i="23"/>
  <c r="I46" i="22"/>
  <c r="H106" i="23"/>
  <c r="I65" i="22"/>
  <c r="B758" i="24"/>
  <c r="B142" i="30"/>
  <c r="D171" i="26"/>
  <c r="D204" s="1"/>
  <c r="D238" s="1"/>
  <c r="D179"/>
  <c r="D212" s="1"/>
  <c r="D174"/>
  <c r="D207" s="1"/>
  <c r="D178"/>
  <c r="D211" s="1"/>
  <c r="D182"/>
  <c r="D215"/>
  <c r="D176"/>
  <c r="D209" s="1"/>
  <c r="D181"/>
  <c r="D214" s="1"/>
  <c r="D177"/>
  <c r="D210" s="1"/>
  <c r="D175"/>
  <c r="D208" s="1"/>
  <c r="D242" s="1"/>
  <c r="D167"/>
  <c r="D200" s="1"/>
  <c r="D164"/>
  <c r="D197" s="1"/>
  <c r="D180"/>
  <c r="D213" s="1"/>
  <c r="D162"/>
  <c r="D195"/>
  <c r="D169"/>
  <c r="D202" s="1"/>
  <c r="D166"/>
  <c r="D199" s="1"/>
  <c r="D184"/>
  <c r="D183"/>
  <c r="D216" s="1"/>
  <c r="D250" s="1"/>
  <c r="D53" i="31" s="1"/>
  <c r="D122" s="1"/>
  <c r="D163" i="26"/>
  <c r="D196" s="1"/>
  <c r="D168"/>
  <c r="D201" s="1"/>
  <c r="D172"/>
  <c r="D205" s="1"/>
  <c r="D173"/>
  <c r="D170"/>
  <c r="D203" s="1"/>
  <c r="D237" s="1"/>
  <c r="D165"/>
  <c r="D198" s="1"/>
  <c r="D185"/>
  <c r="J63" i="32"/>
  <c r="J108" s="1"/>
  <c r="B135" i="30"/>
  <c r="B534" i="24"/>
  <c r="B33" i="39"/>
  <c r="B65" i="36"/>
  <c r="B598" i="24"/>
  <c r="F67" i="22"/>
  <c r="N113" i="23"/>
  <c r="G133"/>
  <c r="H73" i="22"/>
  <c r="E203" i="43"/>
  <c r="C202"/>
  <c r="C203"/>
  <c r="G202"/>
  <c r="G203"/>
  <c r="B202"/>
  <c r="F203"/>
  <c r="E202"/>
  <c r="D203"/>
  <c r="B203"/>
  <c r="AJ266" i="30"/>
  <c r="T269"/>
  <c r="L266"/>
  <c r="L255"/>
  <c r="L267"/>
  <c r="AF268"/>
  <c r="AF269"/>
  <c r="AF255"/>
  <c r="T257"/>
  <c r="T266"/>
  <c r="L257"/>
  <c r="L268"/>
  <c r="AF257"/>
  <c r="H255"/>
  <c r="H268"/>
  <c r="H267"/>
  <c r="AF266"/>
  <c r="T255"/>
  <c r="AF267"/>
  <c r="I313" s="1"/>
  <c r="T267"/>
  <c r="T268"/>
  <c r="L269"/>
  <c r="H266"/>
  <c r="H269"/>
  <c r="H257"/>
  <c r="F64" i="23"/>
  <c r="K128" i="39"/>
  <c r="C45" i="24"/>
  <c r="K143" i="39"/>
  <c r="C513" i="24"/>
  <c r="K147" i="39"/>
  <c r="D127" i="28"/>
  <c r="C641" i="24"/>
  <c r="E46" i="22"/>
  <c r="M77" i="23"/>
  <c r="N80"/>
  <c r="F22" i="22"/>
  <c r="F23"/>
  <c r="N84" i="23"/>
  <c r="H84"/>
  <c r="I23" i="22"/>
  <c r="E43"/>
  <c r="M65" i="23"/>
  <c r="H33" i="22"/>
  <c r="G115" i="23"/>
  <c r="E35" i="22"/>
  <c r="M123" i="23"/>
  <c r="G80"/>
  <c r="H22" i="22"/>
  <c r="G62" i="23"/>
  <c r="H55" i="22"/>
  <c r="H65"/>
  <c r="G106" i="23"/>
  <c r="B140" i="30"/>
  <c r="B694" i="24"/>
  <c r="F32" i="22"/>
  <c r="N112" i="23"/>
  <c r="F37" i="22"/>
  <c r="N129" i="23"/>
  <c r="C51" i="27"/>
  <c r="D50"/>
  <c r="H68" i="23"/>
  <c r="I19" i="22"/>
  <c r="D124" i="28"/>
  <c r="L144" i="39"/>
  <c r="C546" i="24"/>
  <c r="D230"/>
  <c r="L134" i="39"/>
  <c r="L145"/>
  <c r="C578" i="24"/>
  <c r="E578" s="1"/>
  <c r="K140" i="39"/>
  <c r="E421" i="24"/>
  <c r="E389"/>
  <c r="D119" i="28"/>
  <c r="K139" i="39"/>
  <c r="L128"/>
  <c r="C46" i="24"/>
  <c r="G196" i="29"/>
  <c r="E178" i="42"/>
  <c r="H105" i="23"/>
  <c r="I50" i="22"/>
  <c r="G137" i="23"/>
  <c r="H40" i="22"/>
  <c r="I18"/>
  <c r="H64" i="23"/>
  <c r="N77"/>
  <c r="F46" i="22"/>
  <c r="B190" i="24"/>
  <c r="B66"/>
  <c r="H63" i="32"/>
  <c r="H108" s="1"/>
  <c r="G63"/>
  <c r="G108" s="1"/>
  <c r="B630" i="24"/>
  <c r="E642" s="1"/>
  <c r="K28" i="25" s="1"/>
  <c r="I67" i="22"/>
  <c r="H113" i="23"/>
  <c r="G127"/>
  <c r="H71" i="22"/>
  <c r="G205" i="43"/>
  <c r="C206"/>
  <c r="G206"/>
  <c r="F205"/>
  <c r="E206"/>
  <c r="E205"/>
  <c r="C205"/>
  <c r="E171" i="26"/>
  <c r="E204" s="1"/>
  <c r="E238" s="1"/>
  <c r="E167"/>
  <c r="E200" s="1"/>
  <c r="E234" s="1"/>
  <c r="E162"/>
  <c r="E195" s="1"/>
  <c r="E229" s="1"/>
  <c r="E182"/>
  <c r="E215" s="1"/>
  <c r="E249" s="1"/>
  <c r="E86" i="31" s="1"/>
  <c r="E121" s="1"/>
  <c r="E172" i="26"/>
  <c r="E205"/>
  <c r="E239" s="1"/>
  <c r="E163"/>
  <c r="E196" s="1"/>
  <c r="E230" s="1"/>
  <c r="E174"/>
  <c r="E207" s="1"/>
  <c r="E241" s="1"/>
  <c r="E179"/>
  <c r="E212" s="1"/>
  <c r="E246" s="1"/>
  <c r="E177"/>
  <c r="E210" s="1"/>
  <c r="E244" s="1"/>
  <c r="E81" i="31" s="1"/>
  <c r="E116" s="1"/>
  <c r="E176" i="26"/>
  <c r="E209" s="1"/>
  <c r="E243" s="1"/>
  <c r="E168"/>
  <c r="E201" s="1"/>
  <c r="E235" s="1"/>
  <c r="E183"/>
  <c r="E216" s="1"/>
  <c r="E250" s="1"/>
  <c r="E170"/>
  <c r="E203"/>
  <c r="E237" s="1"/>
  <c r="E185"/>
  <c r="E181"/>
  <c r="E214" s="1"/>
  <c r="E248" s="1"/>
  <c r="E180"/>
  <c r="E213" s="1"/>
  <c r="E247" s="1"/>
  <c r="E173"/>
  <c r="E161"/>
  <c r="E194" s="1"/>
  <c r="E228" s="1"/>
  <c r="E166"/>
  <c r="E199" s="1"/>
  <c r="E233" s="1"/>
  <c r="E169"/>
  <c r="E202" s="1"/>
  <c r="E236" s="1"/>
  <c r="E184"/>
  <c r="E175"/>
  <c r="E208" s="1"/>
  <c r="E242" s="1"/>
  <c r="F176"/>
  <c r="F209" s="1"/>
  <c r="F243" s="1"/>
  <c r="F181"/>
  <c r="F214" s="1"/>
  <c r="F248" s="1"/>
  <c r="F173"/>
  <c r="F180"/>
  <c r="F213" s="1"/>
  <c r="F247" s="1"/>
  <c r="F168"/>
  <c r="F201" s="1"/>
  <c r="F235" s="1"/>
  <c r="F162"/>
  <c r="F195" s="1"/>
  <c r="F229" s="1"/>
  <c r="F172"/>
  <c r="F205" s="1"/>
  <c r="F239" s="1"/>
  <c r="F185"/>
  <c r="F175"/>
  <c r="F208" s="1"/>
  <c r="F242" s="1"/>
  <c r="F179"/>
  <c r="F212" s="1"/>
  <c r="F246" s="1"/>
  <c r="F51" i="31" s="1"/>
  <c r="F118" s="1"/>
  <c r="F171" i="26"/>
  <c r="F204" s="1"/>
  <c r="F238" s="1"/>
  <c r="F165"/>
  <c r="F198" s="1"/>
  <c r="F232" s="1"/>
  <c r="F170"/>
  <c r="F203" s="1"/>
  <c r="F237" s="1"/>
  <c r="F167"/>
  <c r="F200"/>
  <c r="F234" s="1"/>
  <c r="F174"/>
  <c r="F207" s="1"/>
  <c r="F241" s="1"/>
  <c r="F163"/>
  <c r="F196" s="1"/>
  <c r="F230" s="1"/>
  <c r="F182"/>
  <c r="F215" s="1"/>
  <c r="F249" s="1"/>
  <c r="F86" i="31" s="1"/>
  <c r="F121" s="1"/>
  <c r="F169" i="26"/>
  <c r="F202" s="1"/>
  <c r="F236" s="1"/>
  <c r="F166"/>
  <c r="F199" s="1"/>
  <c r="F233" s="1"/>
  <c r="F183"/>
  <c r="F216" s="1"/>
  <c r="F250" s="1"/>
  <c r="F177"/>
  <c r="F210" s="1"/>
  <c r="F244" s="1"/>
  <c r="F81" i="31" s="1"/>
  <c r="F116" s="1"/>
  <c r="F161" i="26"/>
  <c r="F194" s="1"/>
  <c r="F228" s="1"/>
  <c r="F178"/>
  <c r="F211"/>
  <c r="F245" s="1"/>
  <c r="F184"/>
  <c r="F164"/>
  <c r="F197" s="1"/>
  <c r="F231" s="1"/>
  <c r="I269" i="30"/>
  <c r="Y269"/>
  <c r="Y266"/>
  <c r="Y255"/>
  <c r="U266"/>
  <c r="M267"/>
  <c r="M269"/>
  <c r="U255"/>
  <c r="U257"/>
  <c r="U267"/>
  <c r="Y267"/>
  <c r="M268"/>
  <c r="U269"/>
  <c r="M266"/>
  <c r="AC257"/>
  <c r="AC268"/>
  <c r="I267"/>
  <c r="AC269"/>
  <c r="U268"/>
  <c r="Y268"/>
  <c r="AC267"/>
  <c r="M255"/>
  <c r="AC266"/>
  <c r="Y257"/>
  <c r="M257"/>
  <c r="AC255"/>
  <c r="S269"/>
  <c r="K266"/>
  <c r="K268"/>
  <c r="S255"/>
  <c r="AI267"/>
  <c r="S267"/>
  <c r="C268"/>
  <c r="K257"/>
  <c r="K255"/>
  <c r="S266"/>
  <c r="AI266"/>
  <c r="AI269"/>
  <c r="AI257"/>
  <c r="G255"/>
  <c r="G266"/>
  <c r="C290" s="1"/>
  <c r="G257"/>
  <c r="K269"/>
  <c r="C255"/>
  <c r="C267"/>
  <c r="K267"/>
  <c r="S268"/>
  <c r="AI255"/>
  <c r="C266"/>
  <c r="S257"/>
  <c r="C257"/>
  <c r="G269"/>
  <c r="G267"/>
  <c r="G268"/>
  <c r="H277" i="24"/>
  <c r="D202" i="43"/>
  <c r="J90" i="32"/>
  <c r="D125" i="28"/>
  <c r="D267" i="30"/>
  <c r="AE269"/>
  <c r="AE255"/>
  <c r="I279"/>
  <c r="O257"/>
  <c r="O269"/>
  <c r="O266"/>
  <c r="AJ257"/>
  <c r="AJ267"/>
  <c r="AJ255"/>
  <c r="P267"/>
  <c r="P255"/>
  <c r="P266"/>
  <c r="Q266"/>
  <c r="Q267"/>
  <c r="D269"/>
  <c r="D257"/>
  <c r="G291" i="29"/>
  <c r="F726" i="24" s="1"/>
  <c r="B271" i="29"/>
  <c r="B98" i="24" s="1"/>
  <c r="F285" i="29"/>
  <c r="B132" i="30"/>
  <c r="F202" i="43"/>
  <c r="B12" i="38"/>
  <c r="B25" s="1"/>
  <c r="B204" i="39" s="1"/>
  <c r="I291" i="30"/>
  <c r="F293" i="24"/>
  <c r="J17" i="25" s="1"/>
  <c r="G633" i="24"/>
  <c r="G641"/>
  <c r="G636"/>
  <c r="F630"/>
  <c r="G646"/>
  <c r="G637"/>
  <c r="G639"/>
  <c r="G648"/>
  <c r="G647"/>
  <c r="G638"/>
  <c r="G654"/>
  <c r="G644"/>
  <c r="E641"/>
  <c r="J28" i="25" s="1"/>
  <c r="G651" i="24"/>
  <c r="G642"/>
  <c r="G634"/>
  <c r="G653"/>
  <c r="G652"/>
  <c r="G650"/>
  <c r="G645"/>
  <c r="G655"/>
  <c r="G635"/>
  <c r="G643"/>
  <c r="G640"/>
  <c r="G649"/>
  <c r="J671"/>
  <c r="J669"/>
  <c r="J679"/>
  <c r="J672"/>
  <c r="H662"/>
  <c r="J670"/>
  <c r="J675"/>
  <c r="J687"/>
  <c r="J668"/>
  <c r="J678"/>
  <c r="J665"/>
  <c r="J667"/>
  <c r="J681"/>
  <c r="J685"/>
  <c r="J683"/>
  <c r="J684"/>
  <c r="J682"/>
  <c r="J676"/>
  <c r="J673"/>
  <c r="J674"/>
  <c r="J677"/>
  <c r="J680"/>
  <c r="J666"/>
  <c r="J686"/>
  <c r="B150" i="9"/>
  <c r="V36" i="4"/>
  <c r="I19"/>
  <c r="C89" i="32"/>
  <c r="H89"/>
  <c r="I89"/>
  <c r="B89"/>
  <c r="G89"/>
  <c r="D185" i="30"/>
  <c r="B185"/>
  <c r="E185" s="1"/>
  <c r="B208" s="1"/>
  <c r="C208" s="1"/>
  <c r="C185"/>
  <c r="G76" i="31"/>
  <c r="C76"/>
  <c r="H76"/>
  <c r="I76"/>
  <c r="B76"/>
  <c r="J76"/>
  <c r="J89" i="32"/>
  <c r="H378" i="24"/>
  <c r="B10" i="38"/>
  <c r="B23" s="1"/>
  <c r="B202" i="39" s="1"/>
  <c r="I293" i="30"/>
  <c r="E590" i="24"/>
  <c r="W26" i="25"/>
  <c r="E577" i="24"/>
  <c r="J26" i="25"/>
  <c r="G590" i="24"/>
  <c r="G577"/>
  <c r="F558"/>
  <c r="F551"/>
  <c r="F540"/>
  <c r="F541"/>
  <c r="E534"/>
  <c r="F548"/>
  <c r="F547"/>
  <c r="F555"/>
  <c r="F544"/>
  <c r="F549"/>
  <c r="F538"/>
  <c r="F542"/>
  <c r="F556"/>
  <c r="F539"/>
  <c r="F546"/>
  <c r="F545"/>
  <c r="F552"/>
  <c r="F557"/>
  <c r="F550"/>
  <c r="F554"/>
  <c r="F559"/>
  <c r="F537"/>
  <c r="F553"/>
  <c r="F543"/>
  <c r="D187" i="30"/>
  <c r="B187"/>
  <c r="E187" s="1"/>
  <c r="B210" s="1"/>
  <c r="C210" s="1"/>
  <c r="H79" i="31"/>
  <c r="B73"/>
  <c r="G86" i="32"/>
  <c r="G107" s="1"/>
  <c r="E282" i="24"/>
  <c r="C86" i="32"/>
  <c r="C107"/>
  <c r="H86"/>
  <c r="H107" s="1"/>
  <c r="C164" i="30"/>
  <c r="I73" i="31"/>
  <c r="C75"/>
  <c r="B75"/>
  <c r="G88" i="32"/>
  <c r="C184" i="30"/>
  <c r="B184"/>
  <c r="E184" s="1"/>
  <c r="B207" s="1"/>
  <c r="C207" s="1"/>
  <c r="J88" i="32"/>
  <c r="G75" i="31"/>
  <c r="F243" i="10"/>
  <c r="H346" i="24"/>
  <c r="I75" i="31"/>
  <c r="D184" i="30"/>
  <c r="I88" i="32"/>
  <c r="B88"/>
  <c r="H75" i="31"/>
  <c r="J75"/>
  <c r="H88" i="32"/>
  <c r="H92"/>
  <c r="H113" s="1"/>
  <c r="B92"/>
  <c r="B113" s="1"/>
  <c r="I79" i="31"/>
  <c r="C79"/>
  <c r="C329" i="30"/>
  <c r="H397" i="41"/>
  <c r="E281" i="30"/>
  <c r="C281"/>
  <c r="C14" i="31" s="1"/>
  <c r="C105" s="1"/>
  <c r="C135" i="32" s="1"/>
  <c r="E274" i="29"/>
  <c r="I421" i="24"/>
  <c r="J21" i="25" s="1"/>
  <c r="D545" i="24"/>
  <c r="J25" i="25" s="1"/>
  <c r="F346" i="24"/>
  <c r="J64" i="32"/>
  <c r="J109"/>
  <c r="I64"/>
  <c r="I109"/>
  <c r="E271" i="29"/>
  <c r="E290" i="30"/>
  <c r="B313"/>
  <c r="C314"/>
  <c r="D186"/>
  <c r="F90" i="32"/>
  <c r="H410" i="24"/>
  <c r="H302"/>
  <c r="H290"/>
  <c r="H301"/>
  <c r="H299"/>
  <c r="H306"/>
  <c r="H307"/>
  <c r="H291"/>
  <c r="H303"/>
  <c r="H286"/>
  <c r="H295"/>
  <c r="H292"/>
  <c r="H288"/>
  <c r="H289"/>
  <c r="H296"/>
  <c r="F282"/>
  <c r="H304"/>
  <c r="H287"/>
  <c r="H293"/>
  <c r="H285"/>
  <c r="H294"/>
  <c r="H297"/>
  <c r="H305"/>
  <c r="H298"/>
  <c r="H300"/>
  <c r="G64" i="22"/>
  <c r="F102" i="23"/>
  <c r="I332" i="30"/>
  <c r="C73" i="31"/>
  <c r="B86" i="32"/>
  <c r="B107" s="1"/>
  <c r="I86"/>
  <c r="I107" s="1"/>
  <c r="D164" i="30"/>
  <c r="B164"/>
  <c r="E164"/>
  <c r="B205" s="1"/>
  <c r="C205" s="1"/>
  <c r="H73" i="31"/>
  <c r="D558" i="24"/>
  <c r="W25" i="25" s="1"/>
  <c r="C331" i="30"/>
  <c r="E330"/>
  <c r="E279"/>
  <c r="B138"/>
  <c r="D46" i="24"/>
  <c r="K9" i="25" s="1"/>
  <c r="D45" i="24"/>
  <c r="H90" i="32"/>
  <c r="G90"/>
  <c r="C186" i="30"/>
  <c r="B186"/>
  <c r="E186" s="1"/>
  <c r="B209" s="1"/>
  <c r="C218" i="24"/>
  <c r="B125" i="30"/>
  <c r="G79" i="31"/>
  <c r="J79"/>
  <c r="I92" i="32"/>
  <c r="I113" s="1"/>
  <c r="G92"/>
  <c r="G113" s="1"/>
  <c r="J92"/>
  <c r="J113" s="1"/>
  <c r="C187" i="30"/>
  <c r="B79" i="31"/>
  <c r="E472" i="24"/>
  <c r="B30" i="33"/>
  <c r="D546" i="24"/>
  <c r="K25" i="25" s="1"/>
  <c r="C292" i="30"/>
  <c r="C53" i="31" s="1"/>
  <c r="C122" s="1"/>
  <c r="I315" i="30"/>
  <c r="E654" i="24"/>
  <c r="W28" i="25" s="1"/>
  <c r="F281" i="30"/>
  <c r="D281"/>
  <c r="F279"/>
  <c r="B122"/>
  <c r="B69" i="27"/>
  <c r="B55"/>
  <c r="G21" i="22"/>
  <c r="F76" i="23"/>
  <c r="F66"/>
  <c r="G56" i="22"/>
  <c r="L423" i="24"/>
  <c r="L413"/>
  <c r="L431"/>
  <c r="L434"/>
  <c r="L432"/>
  <c r="L425"/>
  <c r="L422"/>
  <c r="L417"/>
  <c r="L414"/>
  <c r="L416"/>
  <c r="L426"/>
  <c r="L419"/>
  <c r="L418"/>
  <c r="L435"/>
  <c r="L430"/>
  <c r="L420"/>
  <c r="L433"/>
  <c r="L429"/>
  <c r="L421"/>
  <c r="L424"/>
  <c r="L428"/>
  <c r="L427"/>
  <c r="L415"/>
  <c r="E313" i="30"/>
  <c r="G49" i="22"/>
  <c r="F101" i="23"/>
  <c r="B330" i="30"/>
  <c r="E282" i="29"/>
  <c r="G29" i="22"/>
  <c r="F100" i="23"/>
  <c r="E329" i="30"/>
  <c r="C279"/>
  <c r="C13" i="31" s="1"/>
  <c r="C102" s="1"/>
  <c r="C132" i="32" s="1"/>
  <c r="C78" i="31"/>
  <c r="C113" s="1"/>
  <c r="I78"/>
  <c r="I113" s="1"/>
  <c r="I143" i="32" s="1"/>
  <c r="G91"/>
  <c r="G112"/>
  <c r="G78" i="31"/>
  <c r="G113"/>
  <c r="G143" i="32" s="1"/>
  <c r="H78" i="31"/>
  <c r="H113" s="1"/>
  <c r="H143" i="32" s="1"/>
  <c r="H91"/>
  <c r="H112" s="1"/>
  <c r="J91"/>
  <c r="J112" s="1"/>
  <c r="J78" i="31"/>
  <c r="J113" s="1"/>
  <c r="J143" i="32" s="1"/>
  <c r="B29" i="33"/>
  <c r="D46" s="1"/>
  <c r="E46" s="1"/>
  <c r="C442" i="24"/>
  <c r="I91" i="32"/>
  <c r="I112" s="1"/>
  <c r="B78" i="31"/>
  <c r="B113" s="1"/>
  <c r="B143" i="32" s="1"/>
  <c r="B91"/>
  <c r="B112" s="1"/>
  <c r="C313" i="30"/>
  <c r="C291"/>
  <c r="C330"/>
  <c r="F314"/>
  <c r="F292"/>
  <c r="F331"/>
  <c r="D315"/>
  <c r="D332"/>
  <c r="D293"/>
  <c r="F312"/>
  <c r="F290"/>
  <c r="F329"/>
  <c r="F330"/>
  <c r="F291"/>
  <c r="F313"/>
  <c r="D312"/>
  <c r="D290"/>
  <c r="D329"/>
  <c r="H84" i="31"/>
  <c r="H119" s="1"/>
  <c r="E630" i="24"/>
  <c r="B84" i="31"/>
  <c r="B119" s="1"/>
  <c r="J84"/>
  <c r="J119" s="1"/>
  <c r="C84"/>
  <c r="C119" s="1"/>
  <c r="I84"/>
  <c r="I119" s="1"/>
  <c r="F78" i="23"/>
  <c r="G59" i="22"/>
  <c r="F46" i="24"/>
  <c r="C52" i="27"/>
  <c r="B82"/>
  <c r="D51"/>
  <c r="H86" i="31"/>
  <c r="H121" s="1"/>
  <c r="E694" i="24"/>
  <c r="G86" i="31"/>
  <c r="G121" s="1"/>
  <c r="C86"/>
  <c r="C121" s="1"/>
  <c r="I86"/>
  <c r="I121" s="1"/>
  <c r="J86"/>
  <c r="J121" s="1"/>
  <c r="J9" i="25"/>
  <c r="F45" i="24"/>
  <c r="C82" i="32"/>
  <c r="C104" s="1"/>
  <c r="D161" i="30"/>
  <c r="B69" i="31"/>
  <c r="B82" i="32"/>
  <c r="B104" s="1"/>
  <c r="J82"/>
  <c r="J104" s="1"/>
  <c r="I82"/>
  <c r="I104" s="1"/>
  <c r="I69" i="31"/>
  <c r="J69"/>
  <c r="C161" i="30"/>
  <c r="B161"/>
  <c r="E161" s="1"/>
  <c r="B201" s="1"/>
  <c r="C201" s="1"/>
  <c r="C69" i="31"/>
  <c r="H69"/>
  <c r="H82" i="32"/>
  <c r="H104" s="1"/>
  <c r="E158" i="24"/>
  <c r="C53" i="37"/>
  <c r="H782" i="24"/>
  <c r="W32" i="25" s="1"/>
  <c r="H770" i="24"/>
  <c r="K32" i="25" s="1"/>
  <c r="J779" i="24"/>
  <c r="J774"/>
  <c r="J783"/>
  <c r="J764"/>
  <c r="J770"/>
  <c r="J765"/>
  <c r="J777"/>
  <c r="J772"/>
  <c r="H758"/>
  <c r="J762"/>
  <c r="J771"/>
  <c r="J761"/>
  <c r="J776"/>
  <c r="J773"/>
  <c r="J769"/>
  <c r="J781"/>
  <c r="J766"/>
  <c r="J782"/>
  <c r="J775"/>
  <c r="J778"/>
  <c r="J763"/>
  <c r="J768"/>
  <c r="J767"/>
  <c r="J780"/>
  <c r="C332" i="30"/>
  <c r="C315"/>
  <c r="C293"/>
  <c r="D313"/>
  <c r="D291"/>
  <c r="D330"/>
  <c r="D292"/>
  <c r="D331"/>
  <c r="D314"/>
  <c r="F315"/>
  <c r="F332"/>
  <c r="F293"/>
  <c r="J81" i="31"/>
  <c r="J116" s="1"/>
  <c r="G81"/>
  <c r="G116" s="1"/>
  <c r="H81"/>
  <c r="H116" s="1"/>
  <c r="I81"/>
  <c r="I116" s="1"/>
  <c r="B81"/>
  <c r="B116" s="1"/>
  <c r="D534" i="24"/>
  <c r="F88" i="31"/>
  <c r="I88"/>
  <c r="E88"/>
  <c r="J88"/>
  <c r="B88"/>
  <c r="G758" i="24"/>
  <c r="H88" i="31"/>
  <c r="G88"/>
  <c r="G65" i="22"/>
  <c r="F106" i="23"/>
  <c r="F65"/>
  <c r="G43" i="22"/>
  <c r="C312" i="30"/>
  <c r="E291"/>
  <c r="B291"/>
  <c r="E82" i="32"/>
  <c r="E104" s="1"/>
  <c r="H769" i="24"/>
  <c r="J32" i="25" s="1"/>
  <c r="B121" i="30"/>
  <c r="B281"/>
  <c r="D279"/>
  <c r="H369" i="24"/>
  <c r="H358"/>
  <c r="H357"/>
  <c r="H368"/>
  <c r="E289"/>
  <c r="G302"/>
  <c r="E307"/>
  <c r="E298"/>
  <c r="E300"/>
  <c r="E290"/>
  <c r="E286"/>
  <c r="E305"/>
  <c r="G297"/>
  <c r="E287"/>
  <c r="G296"/>
  <c r="E302"/>
  <c r="E295"/>
  <c r="G307"/>
  <c r="G285"/>
  <c r="E292"/>
  <c r="E288"/>
  <c r="G286"/>
  <c r="G293"/>
  <c r="E303"/>
  <c r="G287"/>
  <c r="G298"/>
  <c r="E297"/>
  <c r="G306"/>
  <c r="E291"/>
  <c r="G299"/>
  <c r="G294"/>
  <c r="E304"/>
  <c r="G303"/>
  <c r="G295"/>
  <c r="G291"/>
  <c r="E306"/>
  <c r="E299"/>
  <c r="E285"/>
  <c r="G288"/>
  <c r="G292"/>
  <c r="G300"/>
  <c r="E294"/>
  <c r="E296"/>
  <c r="G304"/>
  <c r="E301"/>
  <c r="G289"/>
  <c r="E293"/>
  <c r="G305"/>
  <c r="G290"/>
  <c r="G301"/>
  <c r="E263" i="30"/>
  <c r="AB36" i="4"/>
  <c r="B150" i="10"/>
  <c r="F561" i="24"/>
  <c r="J689"/>
  <c r="G657"/>
  <c r="H417"/>
  <c r="H430"/>
  <c r="J420"/>
  <c r="H420"/>
  <c r="H434"/>
  <c r="H427"/>
  <c r="J429"/>
  <c r="H433"/>
  <c r="J423"/>
  <c r="H423"/>
  <c r="H421"/>
  <c r="H419"/>
  <c r="J432"/>
  <c r="J431"/>
  <c r="J417"/>
  <c r="H424"/>
  <c r="J418"/>
  <c r="H431"/>
  <c r="J421"/>
  <c r="H418"/>
  <c r="J428"/>
  <c r="J424"/>
  <c r="J435"/>
  <c r="J419"/>
  <c r="J425"/>
  <c r="H428"/>
  <c r="H415"/>
  <c r="H432"/>
  <c r="J427"/>
  <c r="J416"/>
  <c r="H435"/>
  <c r="J414"/>
  <c r="J415"/>
  <c r="H422"/>
  <c r="J422"/>
  <c r="H414"/>
  <c r="H416"/>
  <c r="H413"/>
  <c r="J433"/>
  <c r="J413"/>
  <c r="H429"/>
  <c r="J434"/>
  <c r="J430"/>
  <c r="H426"/>
  <c r="J426"/>
  <c r="H425"/>
  <c r="H309"/>
  <c r="I54" i="31"/>
  <c r="I123" s="1"/>
  <c r="G68"/>
  <c r="G103" s="1"/>
  <c r="G133" i="32" s="1"/>
  <c r="J81"/>
  <c r="J103" s="1"/>
  <c r="B81"/>
  <c r="B103" s="1"/>
  <c r="I68" i="31"/>
  <c r="I103" s="1"/>
  <c r="I133" i="32" s="1"/>
  <c r="H68" i="31"/>
  <c r="H103" s="1"/>
  <c r="H133" i="32" s="1"/>
  <c r="B68" i="31"/>
  <c r="B103" s="1"/>
  <c r="B133" i="32" s="1"/>
  <c r="J68" i="31"/>
  <c r="J103" s="1"/>
  <c r="J133" i="32" s="1"/>
  <c r="D126" i="24"/>
  <c r="H81" i="32"/>
  <c r="H103" s="1"/>
  <c r="C52" i="37"/>
  <c r="I81" i="32"/>
  <c r="I103"/>
  <c r="G81"/>
  <c r="G103" s="1"/>
  <c r="C162" i="30"/>
  <c r="B19" i="37"/>
  <c r="B71" i="31"/>
  <c r="I71"/>
  <c r="D162" i="30"/>
  <c r="H71" i="31"/>
  <c r="E218" i="24"/>
  <c r="C84" i="32"/>
  <c r="C105" s="1"/>
  <c r="J84"/>
  <c r="J105" s="1"/>
  <c r="J71" i="31"/>
  <c r="F71"/>
  <c r="B84" i="32"/>
  <c r="B105" s="1"/>
  <c r="I84"/>
  <c r="I105" s="1"/>
  <c r="B162" i="30"/>
  <c r="E162" s="1"/>
  <c r="B203" s="1"/>
  <c r="C203" s="1"/>
  <c r="H84" i="32"/>
  <c r="H105" s="1"/>
  <c r="C71" i="31"/>
  <c r="F54"/>
  <c r="F123" s="1"/>
  <c r="F229" i="24"/>
  <c r="L437"/>
  <c r="B70" i="27"/>
  <c r="B56"/>
  <c r="B71" s="1"/>
  <c r="C52" i="31"/>
  <c r="C120" s="1"/>
  <c r="B14"/>
  <c r="B105" s="1"/>
  <c r="B135" i="32" s="1"/>
  <c r="B66" i="35"/>
  <c r="B81" i="36"/>
  <c r="G769" i="24"/>
  <c r="G763"/>
  <c r="I765"/>
  <c r="G783"/>
  <c r="I776"/>
  <c r="G775"/>
  <c r="I778"/>
  <c r="G762"/>
  <c r="G774"/>
  <c r="I771"/>
  <c r="I762"/>
  <c r="G765"/>
  <c r="G768"/>
  <c r="I761"/>
  <c r="I780"/>
  <c r="G776"/>
  <c r="G767"/>
  <c r="I775"/>
  <c r="I782"/>
  <c r="G761"/>
  <c r="G773"/>
  <c r="I764"/>
  <c r="G770"/>
  <c r="G780"/>
  <c r="G782"/>
  <c r="I766"/>
  <c r="G772"/>
  <c r="G766"/>
  <c r="I769"/>
  <c r="I772"/>
  <c r="G779"/>
  <c r="I774"/>
  <c r="I783"/>
  <c r="I781"/>
  <c r="I763"/>
  <c r="I770"/>
  <c r="I767"/>
  <c r="G778"/>
  <c r="G781"/>
  <c r="I773"/>
  <c r="I777"/>
  <c r="G771"/>
  <c r="I779"/>
  <c r="G777"/>
  <c r="I768"/>
  <c r="G764"/>
  <c r="E181"/>
  <c r="E169"/>
  <c r="E170"/>
  <c r="E180"/>
  <c r="AA256" i="30"/>
  <c r="O256"/>
  <c r="M256"/>
  <c r="G256"/>
  <c r="S256"/>
  <c r="E256"/>
  <c r="Y256"/>
  <c r="I256"/>
  <c r="Q256"/>
  <c r="AE256"/>
  <c r="H256"/>
  <c r="C256"/>
  <c r="W256"/>
  <c r="K256"/>
  <c r="AF256"/>
  <c r="L256"/>
  <c r="D303" s="1"/>
  <c r="AJ256"/>
  <c r="AI256"/>
  <c r="U256"/>
  <c r="AG256"/>
  <c r="AC256"/>
  <c r="T256"/>
  <c r="D256"/>
  <c r="P256"/>
  <c r="F645" i="24"/>
  <c r="F647"/>
  <c r="F633"/>
  <c r="F639"/>
  <c r="F649"/>
  <c r="F634"/>
  <c r="F655"/>
  <c r="F635"/>
  <c r="F651"/>
  <c r="F640"/>
  <c r="F653"/>
  <c r="F643"/>
  <c r="F641"/>
  <c r="F646"/>
  <c r="F644"/>
  <c r="F637"/>
  <c r="F652"/>
  <c r="F654"/>
  <c r="F638"/>
  <c r="F642"/>
  <c r="F636"/>
  <c r="F648"/>
  <c r="F650"/>
  <c r="H80" i="32"/>
  <c r="J67" i="31"/>
  <c r="B67"/>
  <c r="B80" i="32"/>
  <c r="H67" i="31"/>
  <c r="C98" i="24"/>
  <c r="G67" i="31"/>
  <c r="G80" i="32"/>
  <c r="C80"/>
  <c r="C67" i="31"/>
  <c r="J80" i="32"/>
  <c r="E554" i="24"/>
  <c r="E542"/>
  <c r="E540"/>
  <c r="E550"/>
  <c r="E546"/>
  <c r="E558"/>
  <c r="E557"/>
  <c r="E543"/>
  <c r="E537"/>
  <c r="E555"/>
  <c r="E541"/>
  <c r="E549"/>
  <c r="E552"/>
  <c r="E548"/>
  <c r="E547"/>
  <c r="E544"/>
  <c r="E556"/>
  <c r="E559"/>
  <c r="E551"/>
  <c r="E545"/>
  <c r="E538"/>
  <c r="E553"/>
  <c r="E539"/>
  <c r="B83" i="27"/>
  <c r="C53"/>
  <c r="D52"/>
  <c r="J785" i="24"/>
  <c r="B25" i="39"/>
  <c r="B150" i="11"/>
  <c r="E309" i="24"/>
  <c r="G309"/>
  <c r="J437"/>
  <c r="G258" i="30"/>
  <c r="I258"/>
  <c r="D258"/>
  <c r="L258"/>
  <c r="AA258"/>
  <c r="AJ258"/>
  <c r="K258"/>
  <c r="AF258"/>
  <c r="S258"/>
  <c r="O258"/>
  <c r="C258"/>
  <c r="AG258"/>
  <c r="J15" i="25"/>
  <c r="E241" i="24"/>
  <c r="E240"/>
  <c r="E230"/>
  <c r="E229"/>
  <c r="G229"/>
  <c r="D53" i="27"/>
  <c r="B303" i="30"/>
  <c r="B94" i="35" s="1"/>
  <c r="B102" i="36" s="1"/>
  <c r="B60" i="39" s="1"/>
  <c r="B280" i="30"/>
  <c r="B65" i="35" s="1"/>
  <c r="B80" i="36" s="1"/>
  <c r="B24" i="39" s="1"/>
  <c r="I280" i="30"/>
  <c r="C280"/>
  <c r="E280"/>
  <c r="D280"/>
  <c r="F280"/>
  <c r="F303"/>
  <c r="E561" i="24"/>
  <c r="F657"/>
  <c r="I785"/>
  <c r="B28" i="31"/>
  <c r="B104" s="1"/>
  <c r="B134" i="32" s="1"/>
  <c r="G578" i="24" l="1"/>
  <c r="K26" i="25"/>
  <c r="I326" i="24"/>
  <c r="I325"/>
  <c r="K326"/>
  <c r="C790"/>
  <c r="H405" i="41"/>
  <c r="C694" i="24"/>
  <c r="H402" i="41"/>
  <c r="G30" i="22"/>
  <c r="F104" i="23"/>
  <c r="AB269" i="30"/>
  <c r="AB267"/>
  <c r="AB266"/>
  <c r="AB256"/>
  <c r="AB255"/>
  <c r="H279" s="1"/>
  <c r="H13" i="31" s="1"/>
  <c r="H102" s="1"/>
  <c r="H132" i="32" s="1"/>
  <c r="AB257" i="30"/>
  <c r="AB268"/>
  <c r="D240" i="26"/>
  <c r="D90" i="32" s="1"/>
  <c r="D252" i="26"/>
  <c r="D251"/>
  <c r="C66" i="32"/>
  <c r="C111" s="1"/>
  <c r="C90"/>
  <c r="C120" i="28"/>
  <c r="H403" i="41"/>
  <c r="E726" i="24"/>
  <c r="I78" i="32"/>
  <c r="I101" s="1"/>
  <c r="H78"/>
  <c r="H101" s="1"/>
  <c r="I65" i="31"/>
  <c r="I100" s="1"/>
  <c r="I130" i="32" s="1"/>
  <c r="C78"/>
  <c r="C101" s="1"/>
  <c r="B15" i="37"/>
  <c r="H65" i="31"/>
  <c r="H100" s="1"/>
  <c r="H130" i="32" s="1"/>
  <c r="B65" i="31"/>
  <c r="B100" s="1"/>
  <c r="B130" i="32" s="1"/>
  <c r="J65" i="31"/>
  <c r="J100" s="1"/>
  <c r="J130" i="32" s="1"/>
  <c r="B78"/>
  <c r="B101" s="1"/>
  <c r="C65" i="31"/>
  <c r="C100" s="1"/>
  <c r="C130" i="32" s="1"/>
  <c r="G78"/>
  <c r="G101" s="1"/>
  <c r="C50" i="37"/>
  <c r="D34" i="24"/>
  <c r="G65" i="31"/>
  <c r="G100" s="1"/>
  <c r="G130" i="32" s="1"/>
  <c r="J78"/>
  <c r="J101" s="1"/>
  <c r="C66" i="24"/>
  <c r="B120" i="30"/>
  <c r="D52" i="37"/>
  <c r="C126" i="24"/>
  <c r="E126" s="1"/>
  <c r="B17" i="37"/>
  <c r="B502" i="24"/>
  <c r="B134" i="30"/>
  <c r="F80" i="31" s="1"/>
  <c r="F115" s="1"/>
  <c r="AK268" i="30"/>
  <c r="AK269"/>
  <c r="AK256"/>
  <c r="J280" s="1"/>
  <c r="AK258"/>
  <c r="AK257"/>
  <c r="J281" s="1"/>
  <c r="J14" i="31" s="1"/>
  <c r="J105" s="1"/>
  <c r="J135" i="32" s="1"/>
  <c r="AK267" i="30"/>
  <c r="AK266"/>
  <c r="E790" i="24"/>
  <c r="B89" i="31"/>
  <c r="B124" s="1"/>
  <c r="H89"/>
  <c r="H124" s="1"/>
  <c r="I89"/>
  <c r="I124" s="1"/>
  <c r="F89"/>
  <c r="F124" s="1"/>
  <c r="J89"/>
  <c r="J124" s="1"/>
  <c r="C89"/>
  <c r="C124" s="1"/>
  <c r="G89"/>
  <c r="G124" s="1"/>
  <c r="D89"/>
  <c r="D124" s="1"/>
  <c r="E89"/>
  <c r="E124" s="1"/>
  <c r="E598" i="24"/>
  <c r="H399" i="41"/>
  <c r="X267" i="30"/>
  <c r="X257"/>
  <c r="G281" s="1"/>
  <c r="X268"/>
  <c r="X258"/>
  <c r="X266"/>
  <c r="X269"/>
  <c r="X255"/>
  <c r="X256"/>
  <c r="G303" s="1"/>
  <c r="C195" i="43"/>
  <c r="F194"/>
  <c r="B196"/>
  <c r="B195"/>
  <c r="E195"/>
  <c r="D194"/>
  <c r="C194"/>
  <c r="G195"/>
  <c r="F196"/>
  <c r="G194"/>
  <c r="C196"/>
  <c r="D195"/>
  <c r="B194"/>
  <c r="E196"/>
  <c r="G196"/>
  <c r="E194"/>
  <c r="D196"/>
  <c r="F195"/>
  <c r="B36" i="35"/>
  <c r="B64" i="36" s="1"/>
  <c r="B13" i="38" s="1"/>
  <c r="B26" s="1"/>
  <c r="B205" i="39" s="1"/>
  <c r="C77" i="31"/>
  <c r="E77"/>
  <c r="F77"/>
  <c r="B77"/>
  <c r="D77"/>
  <c r="J77"/>
  <c r="H77"/>
  <c r="I77"/>
  <c r="F694" i="24"/>
  <c r="J315" i="30"/>
  <c r="E52" i="31"/>
  <c r="E120" s="1"/>
  <c r="E80"/>
  <c r="E115" s="1"/>
  <c r="H622" i="24"/>
  <c r="D235" i="26"/>
  <c r="D236"/>
  <c r="D231"/>
  <c r="D244"/>
  <c r="D243"/>
  <c r="D80" i="31" s="1"/>
  <c r="D115" s="1"/>
  <c r="D241" i="26"/>
  <c r="C92" i="32"/>
  <c r="C113" s="1"/>
  <c r="G77" i="31"/>
  <c r="F483" i="24"/>
  <c r="D228" i="26"/>
  <c r="F143" i="43"/>
  <c r="J303" i="30"/>
  <c r="G280"/>
  <c r="D453" i="24"/>
  <c r="C143" i="32"/>
  <c r="E483" i="24"/>
  <c r="C209" i="30"/>
  <c r="J329"/>
  <c r="H312"/>
  <c r="H291"/>
  <c r="D232" i="26"/>
  <c r="D28" i="31" s="1"/>
  <c r="D104" s="1"/>
  <c r="D134" i="32" s="1"/>
  <c r="D239" i="26"/>
  <c r="D230"/>
  <c r="D233"/>
  <c r="D229"/>
  <c r="D247"/>
  <c r="D234"/>
  <c r="D84" i="32" s="1"/>
  <c r="D105" s="1"/>
  <c r="D248" i="26"/>
  <c r="D52" i="31" s="1"/>
  <c r="D120" s="1"/>
  <c r="D249" i="26"/>
  <c r="D245"/>
  <c r="D246"/>
  <c r="H396" i="41"/>
  <c r="AK255" i="30"/>
  <c r="J279" s="1"/>
  <c r="J13" i="31" s="1"/>
  <c r="J102" s="1"/>
  <c r="J132" i="32" s="1"/>
  <c r="P268" i="30"/>
  <c r="E273" i="29"/>
  <c r="F80" i="32"/>
  <c r="F67" i="31"/>
  <c r="B87" i="32"/>
  <c r="J87"/>
  <c r="J74" i="31"/>
  <c r="H74"/>
  <c r="C74"/>
  <c r="B183" i="30"/>
  <c r="E183" s="1"/>
  <c r="B206" s="1"/>
  <c r="C206" s="1"/>
  <c r="H314" i="24"/>
  <c r="I87" i="32"/>
  <c r="H87"/>
  <c r="B74" i="31"/>
  <c r="G87" i="32"/>
  <c r="D183" i="30"/>
  <c r="C87" i="32"/>
  <c r="C183" i="30"/>
  <c r="I74" i="31"/>
  <c r="G74"/>
  <c r="J23" i="25"/>
  <c r="G483" i="24"/>
  <c r="D65" i="31"/>
  <c r="D100" s="1"/>
  <c r="D130" i="32" s="1"/>
  <c r="D78"/>
  <c r="D101" s="1"/>
  <c r="D258" i="9"/>
  <c r="C255" i="11"/>
  <c r="G244" i="9"/>
  <c r="D257" i="8"/>
  <c r="D261" i="9"/>
  <c r="D255" i="10"/>
  <c r="B256" i="11"/>
  <c r="B255" i="8"/>
  <c r="E244" i="10"/>
  <c r="B273" i="11"/>
  <c r="C261"/>
  <c r="B257"/>
  <c r="G244"/>
  <c r="C272" i="10"/>
  <c r="D259"/>
  <c r="C255"/>
  <c r="H243"/>
  <c r="B273" i="9"/>
  <c r="C259"/>
  <c r="B255"/>
  <c r="B269" i="8"/>
  <c r="B258"/>
  <c r="C245"/>
  <c r="G243" i="16"/>
  <c r="B245"/>
  <c r="C256"/>
  <c r="B259"/>
  <c r="D261"/>
  <c r="C271"/>
  <c r="B272" i="11"/>
  <c r="B270"/>
  <c r="B261"/>
  <c r="C258"/>
  <c r="D256"/>
  <c r="E245"/>
  <c r="D244"/>
  <c r="C273" i="10"/>
  <c r="B271"/>
  <c r="B261"/>
  <c r="B259"/>
  <c r="B257"/>
  <c r="D245"/>
  <c r="F244"/>
  <c r="G243"/>
  <c r="C273" i="9"/>
  <c r="C271"/>
  <c r="C260"/>
  <c r="B258"/>
  <c r="C255"/>
  <c r="E244"/>
  <c r="G243"/>
  <c r="C273" i="8"/>
  <c r="B271"/>
  <c r="C261"/>
  <c r="D259"/>
  <c r="C257"/>
  <c r="C255"/>
  <c r="B245"/>
  <c r="B244"/>
  <c r="H243" i="16"/>
  <c r="E244"/>
  <c r="C245"/>
  <c r="C255"/>
  <c r="D256"/>
  <c r="B258"/>
  <c r="C259"/>
  <c r="D260"/>
  <c r="B269"/>
  <c r="B271"/>
  <c r="B273"/>
  <c r="B180" i="1"/>
  <c r="B181" s="1"/>
  <c r="B182" s="1"/>
  <c r="B183" s="1"/>
  <c r="B184" s="1"/>
  <c r="B185" s="1"/>
  <c r="B186" s="1"/>
  <c r="B187" s="1"/>
  <c r="B188" s="1"/>
  <c r="B189" s="1"/>
  <c r="B190" s="1"/>
  <c r="B191" s="1"/>
  <c r="B192" s="1"/>
  <c r="B193" s="1"/>
  <c r="B194" s="1"/>
  <c r="B195" s="1"/>
  <c r="B196" s="1"/>
  <c r="B197" s="1"/>
  <c r="B198" s="1"/>
  <c r="B199" s="1"/>
  <c r="B200" s="1"/>
  <c r="B201" s="1"/>
  <c r="B202" s="1"/>
  <c r="B203" s="1"/>
  <c r="B204" s="1"/>
  <c r="B205" s="1"/>
  <c r="B206" s="1"/>
  <c r="B207" s="1"/>
  <c r="B208" s="1"/>
  <c r="B209" s="1"/>
  <c r="B210" s="1"/>
  <c r="B211" s="1"/>
  <c r="B212" s="1"/>
  <c r="B213" s="1"/>
  <c r="B214" s="1"/>
  <c r="B215" s="1"/>
  <c r="B216" s="1"/>
  <c r="B217" s="1"/>
  <c r="B218" s="1"/>
  <c r="B219" s="1"/>
  <c r="B220" s="1"/>
  <c r="B221" s="1"/>
  <c r="B222" s="1"/>
  <c r="B223" s="1"/>
  <c r="B224" s="1"/>
  <c r="B225" s="1"/>
  <c r="B226" s="1"/>
  <c r="B227" s="1"/>
  <c r="B228" s="1"/>
  <c r="B229" s="1"/>
  <c r="B230" s="1"/>
  <c r="B231" s="1"/>
  <c r="B232" s="1"/>
  <c r="B233" s="1"/>
  <c r="B234" s="1"/>
  <c r="B272" i="16"/>
  <c r="B261"/>
  <c r="C258"/>
  <c r="D255"/>
  <c r="F244"/>
  <c r="H243" i="8"/>
  <c r="E245"/>
  <c r="C259"/>
  <c r="B270"/>
  <c r="B273"/>
  <c r="B245" i="9"/>
  <c r="C258"/>
  <c r="B271"/>
  <c r="C245" i="10"/>
  <c r="D258"/>
  <c r="B270"/>
  <c r="B273"/>
  <c r="C245" i="11"/>
  <c r="B258"/>
  <c r="C269"/>
  <c r="C272"/>
  <c r="F244"/>
  <c r="B255" i="10"/>
  <c r="C261"/>
  <c r="D255" i="9"/>
  <c r="D261" i="8"/>
  <c r="C269"/>
  <c r="F244" i="9"/>
  <c r="B260"/>
  <c r="C260" i="8"/>
  <c r="D260" i="10"/>
  <c r="D258" i="8"/>
  <c r="D256" i="9"/>
  <c r="D244" i="10"/>
  <c r="D269" i="9"/>
  <c r="D269" i="8"/>
  <c r="D269" i="11"/>
  <c r="D272"/>
  <c r="C292" i="10"/>
  <c r="C288"/>
  <c r="C292" i="9"/>
  <c r="C288"/>
  <c r="D272"/>
  <c r="B300" i="8"/>
  <c r="B291"/>
  <c r="C288"/>
  <c r="D307" i="16"/>
  <c r="B293"/>
  <c r="C290"/>
  <c r="D271"/>
  <c r="D286"/>
  <c r="B286" i="9"/>
  <c r="E307"/>
  <c r="D289" i="11"/>
  <c r="D271" i="8"/>
  <c r="D294" i="11"/>
  <c r="B300"/>
  <c r="D271"/>
  <c r="D292" i="10"/>
  <c r="D288"/>
  <c r="D292" i="9"/>
  <c r="D286"/>
  <c r="H307" i="8"/>
  <c r="D292"/>
  <c r="D288"/>
  <c r="D270"/>
  <c r="E307" i="16"/>
  <c r="C293"/>
  <c r="D272"/>
  <c r="C286" i="11"/>
  <c r="B280"/>
  <c r="B300" i="10"/>
  <c r="C291"/>
  <c r="B300" i="9"/>
  <c r="C287"/>
  <c r="E307" i="8"/>
  <c r="D291"/>
  <c r="C280"/>
  <c r="B307" i="16"/>
  <c r="B291"/>
  <c r="C287"/>
  <c r="C291" i="11"/>
  <c r="D273" i="10"/>
  <c r="D270"/>
  <c r="D307" i="8"/>
  <c r="C291"/>
  <c r="E300" i="16"/>
  <c r="C289"/>
  <c r="D287"/>
  <c r="D307" i="9"/>
  <c r="B286" i="11"/>
  <c r="D270"/>
  <c r="D272" i="10"/>
  <c r="C289" i="9"/>
  <c r="D300" i="8"/>
  <c r="C290"/>
  <c r="D272"/>
  <c r="B300" i="16"/>
  <c r="D289"/>
  <c r="E300" i="8"/>
  <c r="J307" i="9"/>
  <c r="B286" i="10"/>
  <c r="D307" i="11"/>
  <c r="E307"/>
  <c r="B291" i="10"/>
  <c r="B292"/>
  <c r="E300" i="11"/>
  <c r="D280" i="9"/>
  <c r="F307" i="10"/>
  <c r="I307"/>
  <c r="B293" i="11"/>
  <c r="B294"/>
  <c r="E300" i="10"/>
  <c r="B293" i="9"/>
  <c r="C288" i="16"/>
  <c r="B290"/>
  <c r="C300"/>
  <c r="B286" i="8"/>
  <c r="B292"/>
  <c r="F307"/>
  <c r="D291" i="9"/>
  <c r="D287" i="10"/>
  <c r="C300"/>
  <c r="C289" i="11"/>
  <c r="C286" i="8"/>
  <c r="B290" i="9"/>
  <c r="G307" i="11"/>
  <c r="J307"/>
  <c r="B289" i="10"/>
  <c r="B290"/>
  <c r="C280"/>
  <c r="B294" i="9"/>
  <c r="D307" i="10"/>
  <c r="E307"/>
  <c r="B291" i="11"/>
  <c r="B292"/>
  <c r="E300" i="9"/>
  <c r="B287"/>
  <c r="G307"/>
  <c r="D270" i="16"/>
  <c r="C291"/>
  <c r="C307"/>
  <c r="D290" i="8"/>
  <c r="B307"/>
  <c r="D273" i="9"/>
  <c r="D293"/>
  <c r="D293" i="10"/>
  <c r="D300" i="11"/>
  <c r="D286" i="8"/>
  <c r="D273"/>
  <c r="D287" i="11"/>
  <c r="D300" i="16"/>
  <c r="D293" i="8"/>
  <c r="D300" i="9"/>
  <c r="C294" i="11"/>
  <c r="D256" i="10"/>
  <c r="D255" i="8"/>
  <c r="B261" i="9"/>
  <c r="C269" i="10"/>
  <c r="D259" i="11"/>
  <c r="D261"/>
  <c r="C259" i="10"/>
  <c r="B260" i="11"/>
  <c r="F244" i="8"/>
  <c r="C270" i="11"/>
  <c r="C259"/>
  <c r="B255"/>
  <c r="G243"/>
  <c r="B269" i="10"/>
  <c r="B258"/>
  <c r="G244"/>
  <c r="C270" i="9"/>
  <c r="D257"/>
  <c r="D244"/>
  <c r="C272" i="8"/>
  <c r="B260"/>
  <c r="B256"/>
  <c r="C244"/>
  <c r="D244" i="16"/>
  <c r="B255"/>
  <c r="D257"/>
  <c r="C260"/>
  <c r="B270"/>
  <c r="C273" i="11"/>
  <c r="C271"/>
  <c r="B269"/>
  <c r="C260"/>
  <c r="C257"/>
  <c r="D255"/>
  <c r="B245"/>
  <c r="B244"/>
  <c r="B272" i="10"/>
  <c r="C270"/>
  <c r="B260"/>
  <c r="C258"/>
  <c r="B256"/>
  <c r="B245"/>
  <c r="B244"/>
  <c r="B272" i="9"/>
  <c r="B270"/>
  <c r="B259"/>
  <c r="C257"/>
  <c r="C245"/>
  <c r="C244"/>
  <c r="B272" i="8"/>
  <c r="C270"/>
  <c r="D260"/>
  <c r="B259"/>
  <c r="D256"/>
  <c r="D245"/>
  <c r="D244"/>
  <c r="G243"/>
  <c r="C244" i="16"/>
  <c r="G244"/>
  <c r="E245"/>
  <c r="B256"/>
  <c r="C257"/>
  <c r="D258"/>
  <c r="B260"/>
  <c r="C261"/>
  <c r="C270"/>
  <c r="C272"/>
  <c r="C273"/>
  <c r="C269"/>
  <c r="D259"/>
  <c r="B257"/>
  <c r="D245"/>
  <c r="B244"/>
  <c r="G244" i="8"/>
  <c r="B257"/>
  <c r="B261"/>
  <c r="C271"/>
  <c r="B244" i="9"/>
  <c r="C256"/>
  <c r="C261"/>
  <c r="C272"/>
  <c r="C244" i="10"/>
  <c r="C256"/>
  <c r="C260"/>
  <c r="C271"/>
  <c r="C244" i="11"/>
  <c r="C256"/>
  <c r="D260"/>
  <c r="B271"/>
  <c r="H243" i="9"/>
  <c r="D245"/>
  <c r="B259" i="11"/>
  <c r="C257" i="10"/>
  <c r="D261"/>
  <c r="D258" i="11"/>
  <c r="E244"/>
  <c r="E245" i="10"/>
  <c r="B256" i="9"/>
  <c r="C256" i="8"/>
  <c r="D259" i="9"/>
  <c r="D257" i="10"/>
  <c r="C269" i="9"/>
  <c r="E245"/>
  <c r="D269" i="10"/>
  <c r="D269" i="16"/>
  <c r="D286" i="11"/>
  <c r="D300" i="10"/>
  <c r="C290"/>
  <c r="C294" i="9"/>
  <c r="C290"/>
  <c r="B280"/>
  <c r="G307" i="8"/>
  <c r="C292"/>
  <c r="D289"/>
  <c r="B287"/>
  <c r="C294" i="16"/>
  <c r="D291"/>
  <c r="B289"/>
  <c r="C280"/>
  <c r="B288"/>
  <c r="B307" i="9"/>
  <c r="F307"/>
  <c r="D293" i="11"/>
  <c r="D290"/>
  <c r="C293"/>
  <c r="C288"/>
  <c r="D294" i="10"/>
  <c r="D290"/>
  <c r="D294" i="9"/>
  <c r="D290"/>
  <c r="D271"/>
  <c r="C300" i="8"/>
  <c r="B290"/>
  <c r="B280"/>
  <c r="I307" i="16"/>
  <c r="D294"/>
  <c r="D290"/>
  <c r="C286"/>
  <c r="B292" i="9"/>
  <c r="C290" i="11"/>
  <c r="C293" i="10"/>
  <c r="C287"/>
  <c r="C291" i="9"/>
  <c r="I307" i="8"/>
  <c r="C294"/>
  <c r="B289"/>
  <c r="J307" i="16"/>
  <c r="D293"/>
  <c r="B286"/>
  <c r="B307" i="11"/>
  <c r="C287"/>
  <c r="D286" i="10"/>
  <c r="D288" i="9"/>
  <c r="B294" i="8"/>
  <c r="C287"/>
  <c r="B292" i="16"/>
  <c r="B280"/>
  <c r="C307" i="9"/>
  <c r="B289"/>
  <c r="C300" i="11"/>
  <c r="C289" i="10"/>
  <c r="C293" i="9"/>
  <c r="D270"/>
  <c r="B293" i="8"/>
  <c r="D287"/>
  <c r="F307" i="16"/>
  <c r="C292"/>
  <c r="D273"/>
  <c r="I307" i="9"/>
  <c r="C286" i="10"/>
  <c r="C307" i="11"/>
  <c r="H307"/>
  <c r="B287" i="10"/>
  <c r="B288"/>
  <c r="D280"/>
  <c r="B291" i="9"/>
  <c r="G307" i="10"/>
  <c r="J307"/>
  <c r="B289" i="11"/>
  <c r="B290"/>
  <c r="C280"/>
  <c r="B288" i="9"/>
  <c r="H307"/>
  <c r="D280" i="16"/>
  <c r="D292"/>
  <c r="G307"/>
  <c r="C289" i="8"/>
  <c r="D294"/>
  <c r="D287" i="9"/>
  <c r="C300"/>
  <c r="D291" i="10"/>
  <c r="C292" i="11"/>
  <c r="D292"/>
  <c r="D291"/>
  <c r="B280" i="10"/>
  <c r="F307" i="11"/>
  <c r="I307"/>
  <c r="B293" i="10"/>
  <c r="B294"/>
  <c r="C286" i="9"/>
  <c r="C307" i="10"/>
  <c r="H307"/>
  <c r="B287" i="11"/>
  <c r="B288"/>
  <c r="D280"/>
  <c r="C280" i="9"/>
  <c r="B307" i="10"/>
  <c r="B287" i="16"/>
  <c r="D288"/>
  <c r="B294"/>
  <c r="B288" i="8"/>
  <c r="C293"/>
  <c r="J307"/>
  <c r="D289" i="9"/>
  <c r="D289" i="10"/>
  <c r="D273" i="11"/>
  <c r="D271" i="10"/>
  <c r="D288" i="11"/>
  <c r="D280" i="8"/>
  <c r="H307" i="16"/>
  <c r="C307" i="8"/>
  <c r="C294" i="10"/>
  <c r="I83" i="31"/>
  <c r="J83"/>
  <c r="H83"/>
  <c r="B83"/>
  <c r="G83"/>
  <c r="G598" i="24"/>
  <c r="H401"/>
  <c r="H389"/>
  <c r="I389"/>
  <c r="I390"/>
  <c r="H400"/>
  <c r="H390"/>
  <c r="B154" i="9"/>
  <c r="V40" i="4"/>
  <c r="V41"/>
  <c r="B155" i="9"/>
  <c r="C158"/>
  <c r="W44" i="4"/>
  <c r="AE46"/>
  <c r="E160" i="11" s="1"/>
  <c r="E160" i="10"/>
  <c r="V48" i="4"/>
  <c r="B162" i="9"/>
  <c r="V54" i="4"/>
  <c r="B168" i="9"/>
  <c r="E174" i="10"/>
  <c r="AE60" i="4"/>
  <c r="E174" i="11" s="1"/>
  <c r="F174" i="9"/>
  <c r="Z60" i="4"/>
  <c r="I21"/>
  <c r="F13" i="31"/>
  <c r="F102" s="1"/>
  <c r="F132" i="32" s="1"/>
  <c r="E312" i="30"/>
  <c r="F53" i="31"/>
  <c r="F122" s="1"/>
  <c r="F84"/>
  <c r="F119" s="1"/>
  <c r="F52"/>
  <c r="F120" s="1"/>
  <c r="D71"/>
  <c r="J66" i="32"/>
  <c r="J111" s="1"/>
  <c r="H66"/>
  <c r="H111" s="1"/>
  <c r="G66"/>
  <c r="G111" s="1"/>
  <c r="E66"/>
  <c r="E111" s="1"/>
  <c r="D66"/>
  <c r="D111" s="1"/>
  <c r="B66"/>
  <c r="B111" s="1"/>
  <c r="F66"/>
  <c r="F111" s="1"/>
  <c r="B250" i="24"/>
  <c r="F262" s="1"/>
  <c r="K16" i="25" s="1"/>
  <c r="B126" i="30"/>
  <c r="C205" i="10"/>
  <c r="AC91" i="4"/>
  <c r="C205" i="11" s="1"/>
  <c r="F64" i="9"/>
  <c r="I59"/>
  <c r="E64"/>
  <c r="D64" i="10"/>
  <c r="D64" i="11"/>
  <c r="B234" i="10"/>
  <c r="H59" i="11"/>
  <c r="C234" i="9"/>
  <c r="F64" i="10"/>
  <c r="B229" i="9"/>
  <c r="E234"/>
  <c r="C64" i="11"/>
  <c r="B229"/>
  <c r="C234" i="10"/>
  <c r="B59" i="9"/>
  <c r="B47"/>
  <c r="B53"/>
  <c r="B51"/>
  <c r="B49"/>
  <c r="B54"/>
  <c r="B52"/>
  <c r="B50"/>
  <c r="B59" i="10"/>
  <c r="C59" i="11"/>
  <c r="E59" i="10"/>
  <c r="G59" i="11"/>
  <c r="D59" i="10"/>
  <c r="F59" i="11"/>
  <c r="B50" i="10"/>
  <c r="B52" i="11"/>
  <c r="B54" i="10"/>
  <c r="B54" i="11"/>
  <c r="B49"/>
  <c r="B51" i="10"/>
  <c r="B53" i="11"/>
  <c r="B47" i="10"/>
  <c r="B48" i="11"/>
  <c r="H59" i="9"/>
  <c r="D64"/>
  <c r="B234"/>
  <c r="I59" i="11"/>
  <c r="E64"/>
  <c r="E64" i="10"/>
  <c r="B234" i="11"/>
  <c r="H59" i="10"/>
  <c r="F64" i="11"/>
  <c r="E234"/>
  <c r="C64" i="10"/>
  <c r="B229"/>
  <c r="C234" i="11"/>
  <c r="E234" i="10"/>
  <c r="B64" i="9"/>
  <c r="F59"/>
  <c r="D59"/>
  <c r="G59"/>
  <c r="E59"/>
  <c r="C59"/>
  <c r="B48"/>
  <c r="B64" i="10"/>
  <c r="B64" i="11"/>
  <c r="B59"/>
  <c r="C59" i="10"/>
  <c r="E59" i="11"/>
  <c r="G59" i="10"/>
  <c r="D59" i="11"/>
  <c r="F59" i="10"/>
  <c r="B50" i="11"/>
  <c r="B52" i="10"/>
  <c r="B49"/>
  <c r="B51" i="11"/>
  <c r="B53" i="10"/>
  <c r="B47" i="11"/>
  <c r="B48" i="10"/>
  <c r="E244" i="8"/>
  <c r="B269" i="9"/>
  <c r="D257" i="11"/>
  <c r="D260" i="9"/>
  <c r="C258" i="8"/>
  <c r="B257" i="9"/>
  <c r="D245" i="11"/>
  <c r="H243"/>
  <c r="C121" i="10"/>
  <c r="C122" i="8"/>
  <c r="C123"/>
  <c r="C123" i="10"/>
  <c r="I20" i="4"/>
  <c r="E144" i="9"/>
  <c r="Y30" i="4"/>
  <c r="V34"/>
  <c r="B148" i="9"/>
  <c r="E155"/>
  <c r="Y41" i="4"/>
  <c r="V44"/>
  <c r="B158" i="9"/>
  <c r="C166"/>
  <c r="W52" i="4"/>
  <c r="AE52"/>
  <c r="E166" i="11" s="1"/>
  <c r="E166" i="10"/>
  <c r="W54" i="4"/>
  <c r="C168" i="9"/>
  <c r="E168"/>
  <c r="Y54" i="4"/>
  <c r="W60"/>
  <c r="C174" i="9"/>
  <c r="AB64" i="4"/>
  <c r="B178" i="11" s="1"/>
  <c r="B178" i="10"/>
  <c r="D178" i="9"/>
  <c r="X64" i="4"/>
  <c r="AF64"/>
  <c r="F178" i="11" s="1"/>
  <c r="F178" i="10"/>
  <c r="G178"/>
  <c r="AG64" i="4"/>
  <c r="J22"/>
  <c r="B181" i="9"/>
  <c r="V67" i="4"/>
  <c r="E303" i="30"/>
  <c r="E28" i="31" s="1"/>
  <c r="E104" s="1"/>
  <c r="E134" i="32" s="1"/>
  <c r="F14" i="31"/>
  <c r="F105" s="1"/>
  <c r="F135" i="32" s="1"/>
  <c r="F84"/>
  <c r="F105" s="1"/>
  <c r="F83" i="31"/>
  <c r="E14"/>
  <c r="E105" s="1"/>
  <c r="E135" i="32" s="1"/>
  <c r="E84" i="31"/>
  <c r="E119" s="1"/>
  <c r="E83"/>
  <c r="D84"/>
  <c r="D119" s="1"/>
  <c r="D81"/>
  <c r="D116" s="1"/>
  <c r="D86"/>
  <c r="D121" s="1"/>
  <c r="I330" i="30"/>
  <c r="I52" i="31" s="1"/>
  <c r="I120" s="1"/>
  <c r="F243" i="8"/>
  <c r="Q269" i="30"/>
  <c r="O268"/>
  <c r="D101" i="10"/>
  <c r="B101"/>
  <c r="E100"/>
  <c r="C100"/>
  <c r="F99"/>
  <c r="D99"/>
  <c r="B99"/>
  <c r="E98"/>
  <c r="AC34" i="4"/>
  <c r="C148" i="11" s="1"/>
  <c r="I72" i="10"/>
  <c r="F188" i="43"/>
  <c r="D156"/>
  <c r="F153"/>
  <c r="B149"/>
  <c r="AI268" i="30"/>
  <c r="I230" i="26"/>
  <c r="B248"/>
  <c r="C231"/>
  <c r="B151" i="43"/>
  <c r="J236" i="26"/>
  <c r="B249"/>
  <c r="H264" i="30"/>
  <c r="E264"/>
  <c r="C264"/>
  <c r="Q264"/>
  <c r="M264"/>
  <c r="AE264"/>
  <c r="L264"/>
  <c r="T264"/>
  <c r="O264"/>
  <c r="AC264"/>
  <c r="I264"/>
  <c r="U264"/>
  <c r="AA264"/>
  <c r="AJ264"/>
  <c r="D264"/>
  <c r="K264"/>
  <c r="G264"/>
  <c r="W264"/>
  <c r="X264"/>
  <c r="P264"/>
  <c r="AB264"/>
  <c r="AF264"/>
  <c r="AI264"/>
  <c r="S264"/>
  <c r="Y260"/>
  <c r="AA260"/>
  <c r="M260"/>
  <c r="S260"/>
  <c r="AK260"/>
  <c r="G260"/>
  <c r="Q260"/>
  <c r="I260"/>
  <c r="L260"/>
  <c r="D260"/>
  <c r="AJ260"/>
  <c r="H260"/>
  <c r="AF260"/>
  <c r="C260"/>
  <c r="AB260"/>
  <c r="AC260"/>
  <c r="U260"/>
  <c r="X260"/>
  <c r="AI260"/>
  <c r="T260"/>
  <c r="K260"/>
  <c r="O260"/>
  <c r="AG260"/>
  <c r="P260"/>
  <c r="AE260"/>
  <c r="E260"/>
  <c r="W260"/>
  <c r="AK263"/>
  <c r="G263"/>
  <c r="S263"/>
  <c r="AB263"/>
  <c r="AJ263"/>
  <c r="L263"/>
  <c r="AA263"/>
  <c r="X263"/>
  <c r="C263"/>
  <c r="H263"/>
  <c r="M263"/>
  <c r="O263"/>
  <c r="P263"/>
  <c r="AI263"/>
  <c r="AG263"/>
  <c r="Y263"/>
  <c r="T263"/>
  <c r="I263"/>
  <c r="AE263"/>
  <c r="U263"/>
  <c r="AC263"/>
  <c r="Q263"/>
  <c r="AF263"/>
  <c r="W263"/>
  <c r="K263"/>
  <c r="D263"/>
  <c r="E51" i="31"/>
  <c r="E118" s="1"/>
  <c r="F81" i="32"/>
  <c r="F103" s="1"/>
  <c r="F68" i="31"/>
  <c r="F103" s="1"/>
  <c r="F133" i="32" s="1"/>
  <c r="F91"/>
  <c r="F112" s="1"/>
  <c r="F78" i="31"/>
  <c r="F113" s="1"/>
  <c r="F143" i="32" s="1"/>
  <c r="F82"/>
  <c r="F104" s="1"/>
  <c r="F69" i="31"/>
  <c r="F64" i="32"/>
  <c r="F109" s="1"/>
  <c r="F75" i="31"/>
  <c r="F88" i="32"/>
  <c r="F66" i="31"/>
  <c r="F79" i="32"/>
  <c r="F102" s="1"/>
  <c r="F72" i="31"/>
  <c r="F85" i="32"/>
  <c r="F106" s="1"/>
  <c r="E73" i="31"/>
  <c r="E86" i="32"/>
  <c r="E107" s="1"/>
  <c r="E85"/>
  <c r="E106" s="1"/>
  <c r="E72" i="31"/>
  <c r="E91" i="32"/>
  <c r="E112" s="1"/>
  <c r="E78" i="31"/>
  <c r="E113" s="1"/>
  <c r="E143" i="32" s="1"/>
  <c r="E13" i="31"/>
  <c r="E102" s="1"/>
  <c r="E132" i="32" s="1"/>
  <c r="E80"/>
  <c r="E67" i="31"/>
  <c r="E66"/>
  <c r="E79" i="32"/>
  <c r="E102" s="1"/>
  <c r="E84"/>
  <c r="E105" s="1"/>
  <c r="E71" i="31"/>
  <c r="D69"/>
  <c r="D82" i="32"/>
  <c r="D104" s="1"/>
  <c r="D76" i="31"/>
  <c r="D65" i="32"/>
  <c r="D110" s="1"/>
  <c r="D89"/>
  <c r="D85"/>
  <c r="D106" s="1"/>
  <c r="D72" i="31"/>
  <c r="D67"/>
  <c r="D80" i="32"/>
  <c r="D86"/>
  <c r="D107" s="1"/>
  <c r="D73" i="31"/>
  <c r="D81" i="32"/>
  <c r="D103" s="1"/>
  <c r="D68" i="31"/>
  <c r="D103" s="1"/>
  <c r="D133" i="32" s="1"/>
  <c r="D91"/>
  <c r="D112" s="1"/>
  <c r="D78" i="31"/>
  <c r="D113" s="1"/>
  <c r="D143" i="32" s="1"/>
  <c r="D83" i="31"/>
  <c r="D51"/>
  <c r="D118" s="1"/>
  <c r="D137" i="24"/>
  <c r="D138"/>
  <c r="I85" i="31"/>
  <c r="G662" i="24"/>
  <c r="G85" i="31"/>
  <c r="H85"/>
  <c r="E85"/>
  <c r="B85"/>
  <c r="D85"/>
  <c r="C85"/>
  <c r="J85"/>
  <c r="F85"/>
  <c r="F230" i="24"/>
  <c r="H229"/>
  <c r="F218"/>
  <c r="E68" i="31"/>
  <c r="E103" s="1"/>
  <c r="E133" i="32" s="1"/>
  <c r="E81"/>
  <c r="E103" s="1"/>
  <c r="I303" i="30"/>
  <c r="C303"/>
  <c r="H437" i="24"/>
  <c r="F28" i="31"/>
  <c r="F104" s="1"/>
  <c r="F134" i="32" s="1"/>
  <c r="C28" i="31"/>
  <c r="C104" s="1"/>
  <c r="C134" i="32" s="1"/>
  <c r="C54" i="27"/>
  <c r="B84"/>
  <c r="AB258" i="30"/>
  <c r="AE258"/>
  <c r="AC258"/>
  <c r="Q258"/>
  <c r="Y258"/>
  <c r="P258"/>
  <c r="E304" s="1"/>
  <c r="W258"/>
  <c r="U258"/>
  <c r="AI258"/>
  <c r="H258"/>
  <c r="C282" s="1"/>
  <c r="M258"/>
  <c r="D282" s="1"/>
  <c r="T258"/>
  <c r="F282" s="1"/>
  <c r="E258"/>
  <c r="B304" s="1"/>
  <c r="E282"/>
  <c r="C304"/>
  <c r="G785" i="24"/>
  <c r="AC262" i="30"/>
  <c r="P262"/>
  <c r="AK262"/>
  <c r="AJ262"/>
  <c r="S262"/>
  <c r="AA262"/>
  <c r="Y262"/>
  <c r="C262"/>
  <c r="I262"/>
  <c r="D262"/>
  <c r="AE262"/>
  <c r="AG262"/>
  <c r="L262"/>
  <c r="Q262"/>
  <c r="AF262"/>
  <c r="K262"/>
  <c r="U262"/>
  <c r="H262"/>
  <c r="AI262"/>
  <c r="X262"/>
  <c r="W262"/>
  <c r="O262"/>
  <c r="E262"/>
  <c r="AB262"/>
  <c r="M262"/>
  <c r="T262"/>
  <c r="G262"/>
  <c r="M265"/>
  <c r="AI265"/>
  <c r="K265"/>
  <c r="Q265"/>
  <c r="AB265"/>
  <c r="AJ265"/>
  <c r="W265"/>
  <c r="O265"/>
  <c r="Y265"/>
  <c r="AF265"/>
  <c r="AE265"/>
  <c r="AG265"/>
  <c r="T265"/>
  <c r="AC265"/>
  <c r="AA265"/>
  <c r="S265"/>
  <c r="U265"/>
  <c r="C265"/>
  <c r="D265"/>
  <c r="H265"/>
  <c r="L265"/>
  <c r="AK265"/>
  <c r="P265"/>
  <c r="E265"/>
  <c r="G265"/>
  <c r="X265"/>
  <c r="I265"/>
  <c r="F78" i="32"/>
  <c r="F101" s="1"/>
  <c r="F65" i="31"/>
  <c r="F100" s="1"/>
  <c r="F73"/>
  <c r="F86" i="32"/>
  <c r="F107" s="1"/>
  <c r="F63"/>
  <c r="F108" s="1"/>
  <c r="F74" i="31"/>
  <c r="F87" i="32"/>
  <c r="F92"/>
  <c r="F113" s="1"/>
  <c r="F79" i="31"/>
  <c r="F65" i="32"/>
  <c r="F110" s="1"/>
  <c r="F76" i="31"/>
  <c r="F89" i="32"/>
  <c r="E92"/>
  <c r="E113" s="1"/>
  <c r="E79" i="31"/>
  <c r="E65"/>
  <c r="E100" s="1"/>
  <c r="E78" i="32"/>
  <c r="E101" s="1"/>
  <c r="E63"/>
  <c r="E108" s="1"/>
  <c r="E87"/>
  <c r="E74" i="31"/>
  <c r="E89" i="32"/>
  <c r="E65"/>
  <c r="E110" s="1"/>
  <c r="E76" i="31"/>
  <c r="E75"/>
  <c r="E64" i="32"/>
  <c r="E109" s="1"/>
  <c r="E88"/>
  <c r="W27" i="25"/>
  <c r="I622" i="24"/>
  <c r="J622"/>
  <c r="D63" i="32"/>
  <c r="D108" s="1"/>
  <c r="D74" i="31"/>
  <c r="D87" i="32"/>
  <c r="D66" i="31"/>
  <c r="D79" i="32"/>
  <c r="D102" s="1"/>
  <c r="D79" i="31"/>
  <c r="D92" i="32"/>
  <c r="D113" s="1"/>
  <c r="D64"/>
  <c r="D109" s="1"/>
  <c r="D88"/>
  <c r="D75" i="31"/>
  <c r="C87"/>
  <c r="H87"/>
  <c r="E87"/>
  <c r="F87"/>
  <c r="G726" i="24"/>
  <c r="B87" i="31"/>
  <c r="G87"/>
  <c r="D87"/>
  <c r="I87"/>
  <c r="J87"/>
  <c r="I358" i="24"/>
  <c r="I346"/>
  <c r="I357"/>
  <c r="F82" i="31"/>
  <c r="F117" s="1"/>
  <c r="J82"/>
  <c r="J117" s="1"/>
  <c r="H82"/>
  <c r="H117" s="1"/>
  <c r="D82"/>
  <c r="D117" s="1"/>
  <c r="C82"/>
  <c r="C117" s="1"/>
  <c r="I82"/>
  <c r="I117" s="1"/>
  <c r="G82"/>
  <c r="G117" s="1"/>
  <c r="B82"/>
  <c r="B117" s="1"/>
  <c r="E566" i="24"/>
  <c r="E82" i="31"/>
  <c r="E117" s="1"/>
  <c r="D13"/>
  <c r="D102" s="1"/>
  <c r="D132" i="32" s="1"/>
  <c r="D14" i="31"/>
  <c r="D105" s="1"/>
  <c r="D135" i="32" s="1"/>
  <c r="W255" i="30"/>
  <c r="G279" s="1"/>
  <c r="W266"/>
  <c r="W267"/>
  <c r="AG268"/>
  <c r="AG266"/>
  <c r="AG257"/>
  <c r="I281" s="1"/>
  <c r="E269"/>
  <c r="E268"/>
  <c r="G50" i="22"/>
  <c r="F105" i="23"/>
  <c r="K417" i="24"/>
  <c r="K416"/>
  <c r="I410"/>
  <c r="K421"/>
  <c r="K428"/>
  <c r="K429"/>
  <c r="K413"/>
  <c r="K419"/>
  <c r="K422"/>
  <c r="K424"/>
  <c r="K420"/>
  <c r="K433"/>
  <c r="K426"/>
  <c r="K414"/>
  <c r="K415"/>
  <c r="K427"/>
  <c r="K431"/>
  <c r="K418"/>
  <c r="K435"/>
  <c r="K430"/>
  <c r="K434"/>
  <c r="K423"/>
  <c r="K432"/>
  <c r="K425"/>
  <c r="B124" i="30"/>
  <c r="H65" i="32"/>
  <c r="H110" s="1"/>
  <c r="G65"/>
  <c r="G110" s="1"/>
  <c r="D255" i="30"/>
  <c r="B279" s="1"/>
  <c r="D266"/>
  <c r="AA257"/>
  <c r="H281" s="1"/>
  <c r="AA269"/>
  <c r="D66" i="24"/>
  <c r="D51" i="37"/>
  <c r="B726" i="24"/>
  <c r="H398" i="41"/>
  <c r="E90" i="32"/>
  <c r="C662" i="24"/>
  <c r="F261"/>
  <c r="J16" i="25" s="1"/>
  <c r="L6" i="4"/>
  <c r="P6" s="1"/>
  <c r="T6" s="1"/>
  <c r="X6" s="1"/>
  <c r="AB6" s="1"/>
  <c r="H18"/>
  <c r="J25"/>
  <c r="N6"/>
  <c r="R6" s="1"/>
  <c r="V6" s="1"/>
  <c r="Z6" s="1"/>
  <c r="AD6" s="1"/>
  <c r="J18"/>
  <c r="V25"/>
  <c r="E161" i="43"/>
  <c r="E160"/>
  <c r="E159"/>
  <c r="G152"/>
  <c r="G153"/>
  <c r="D165"/>
  <c r="C159"/>
  <c r="M6" i="4"/>
  <c r="Q6" s="1"/>
  <c r="U6" s="1"/>
  <c r="Y6" s="1"/>
  <c r="AC6" s="1"/>
  <c r="D8" i="12"/>
  <c r="C151" s="1"/>
  <c r="G148" i="43"/>
  <c r="G147"/>
  <c r="C139"/>
  <c r="C140"/>
  <c r="H30" i="22"/>
  <c r="D7" i="12"/>
  <c r="C84" s="1"/>
  <c r="D25" i="4"/>
  <c r="G18"/>
  <c r="D9" i="12"/>
  <c r="C218" s="1"/>
  <c r="C144" i="43"/>
  <c r="C136"/>
  <c r="G180" i="26"/>
  <c r="G213" s="1"/>
  <c r="G247" s="1"/>
  <c r="G84" i="31" s="1"/>
  <c r="G119" s="1"/>
  <c r="G176" i="26"/>
  <c r="G209" s="1"/>
  <c r="G243" s="1"/>
  <c r="G80" i="31" s="1"/>
  <c r="G115" s="1"/>
  <c r="G166" i="26"/>
  <c r="G199" s="1"/>
  <c r="G233" s="1"/>
  <c r="G165"/>
  <c r="G198" s="1"/>
  <c r="G232" s="1"/>
  <c r="G162"/>
  <c r="G195" s="1"/>
  <c r="G229" s="1"/>
  <c r="G167"/>
  <c r="G200" s="1"/>
  <c r="G234" s="1"/>
  <c r="G173"/>
  <c r="C251"/>
  <c r="C246"/>
  <c r="C244"/>
  <c r="C81" i="31" s="1"/>
  <c r="C116" s="1"/>
  <c r="C235" i="26"/>
  <c r="D158" i="24" l="1"/>
  <c r="D53" i="37"/>
  <c r="B18"/>
  <c r="AG264" i="30"/>
  <c r="Y264"/>
  <c r="AK264"/>
  <c r="G315"/>
  <c r="G293"/>
  <c r="G332"/>
  <c r="G54" i="31" s="1"/>
  <c r="G123" s="1"/>
  <c r="J290" i="30"/>
  <c r="J312"/>
  <c r="D526" i="24"/>
  <c r="D514"/>
  <c r="D513"/>
  <c r="L140" i="39"/>
  <c r="E422" i="24"/>
  <c r="I422" s="1"/>
  <c r="K21" i="25" s="1"/>
  <c r="D120" i="28"/>
  <c r="H314" i="30"/>
  <c r="H331"/>
  <c r="H292"/>
  <c r="H53" i="31" s="1"/>
  <c r="H122" s="1"/>
  <c r="H329" i="30"/>
  <c r="H290"/>
  <c r="H51" i="31" s="1"/>
  <c r="H118" s="1"/>
  <c r="E705" i="24"/>
  <c r="E706"/>
  <c r="E718"/>
  <c r="G718" s="1"/>
  <c r="G706"/>
  <c r="E801"/>
  <c r="J33" i="25" s="1"/>
  <c r="G800" i="24"/>
  <c r="G813"/>
  <c r="G807"/>
  <c r="E814"/>
  <c r="W33" i="25" s="1"/>
  <c r="G794" i="24"/>
  <c r="G812"/>
  <c r="G815"/>
  <c r="G809"/>
  <c r="G808"/>
  <c r="G804"/>
  <c r="G805"/>
  <c r="G811"/>
  <c r="G798"/>
  <c r="G796"/>
  <c r="F790"/>
  <c r="G795"/>
  <c r="G814"/>
  <c r="G810"/>
  <c r="G803"/>
  <c r="G793"/>
  <c r="G797"/>
  <c r="G799"/>
  <c r="G801"/>
  <c r="G806"/>
  <c r="G802"/>
  <c r="E802"/>
  <c r="K33" i="25" s="1"/>
  <c r="L325" i="24"/>
  <c r="J18" i="25"/>
  <c r="K18"/>
  <c r="L326" i="24"/>
  <c r="J28" i="31"/>
  <c r="J104" s="1"/>
  <c r="J134" i="32" s="1"/>
  <c r="B46" i="33"/>
  <c r="G46" s="1"/>
  <c r="K58" s="1"/>
  <c r="G314" i="30"/>
  <c r="G292"/>
  <c r="G53" i="31" s="1"/>
  <c r="G122" s="1"/>
  <c r="G331" i="30"/>
  <c r="H610" i="24"/>
  <c r="H609"/>
  <c r="J27" i="25" s="1"/>
  <c r="J609" i="24"/>
  <c r="F795"/>
  <c r="F801"/>
  <c r="F796"/>
  <c r="F806"/>
  <c r="F815"/>
  <c r="F811"/>
  <c r="F799"/>
  <c r="F803"/>
  <c r="F813"/>
  <c r="F802"/>
  <c r="F800"/>
  <c r="F810"/>
  <c r="F814"/>
  <c r="F797"/>
  <c r="F794"/>
  <c r="F805"/>
  <c r="F793"/>
  <c r="F798"/>
  <c r="F804"/>
  <c r="F809"/>
  <c r="F812"/>
  <c r="F807"/>
  <c r="F808"/>
  <c r="J313" i="30"/>
  <c r="J330"/>
  <c r="J291"/>
  <c r="J52" i="31" s="1"/>
  <c r="J120" s="1"/>
  <c r="J293" i="30"/>
  <c r="J332"/>
  <c r="J80" i="31"/>
  <c r="J115" s="1"/>
  <c r="D502" i="24"/>
  <c r="B80" i="31"/>
  <c r="B115" s="1"/>
  <c r="H80"/>
  <c r="H115" s="1"/>
  <c r="C80"/>
  <c r="C115" s="1"/>
  <c r="I80"/>
  <c r="I115" s="1"/>
  <c r="B16" i="37"/>
  <c r="I66" i="31"/>
  <c r="H79" i="32"/>
  <c r="H102" s="1"/>
  <c r="B79"/>
  <c r="B102" s="1"/>
  <c r="B160" i="30"/>
  <c r="E160" s="1"/>
  <c r="B199" s="1"/>
  <c r="C199" s="1"/>
  <c r="C51" i="37"/>
  <c r="B67" s="1"/>
  <c r="C79" i="32"/>
  <c r="C102" s="1"/>
  <c r="D160" i="30"/>
  <c r="C66" i="31"/>
  <c r="I79" i="32"/>
  <c r="I102" s="1"/>
  <c r="E66" i="24"/>
  <c r="H66" i="31"/>
  <c r="C160" i="30"/>
  <c r="J79" i="32"/>
  <c r="J102" s="1"/>
  <c r="J66" i="31"/>
  <c r="B66"/>
  <c r="E46" i="24"/>
  <c r="E45"/>
  <c r="E34"/>
  <c r="D54" i="31"/>
  <c r="D123" s="1"/>
  <c r="D88"/>
  <c r="H303" i="30"/>
  <c r="H280"/>
  <c r="H313"/>
  <c r="H52" i="31" s="1"/>
  <c r="H120" s="1"/>
  <c r="H330" i="30"/>
  <c r="C67" i="37"/>
  <c r="D67" s="1"/>
  <c r="C46" i="33"/>
  <c r="H46" s="1"/>
  <c r="L58" s="1"/>
  <c r="K325" i="24"/>
  <c r="J86" i="32"/>
  <c r="J107" s="1"/>
  <c r="J73" i="31"/>
  <c r="C81" i="32"/>
  <c r="C103" s="1"/>
  <c r="C68" i="31"/>
  <c r="C103" s="1"/>
  <c r="C133" i="32" s="1"/>
  <c r="I13" i="31"/>
  <c r="I102" s="1"/>
  <c r="I132" i="32" s="1"/>
  <c r="I80"/>
  <c r="I67" i="31"/>
  <c r="E292" i="30"/>
  <c r="E314"/>
  <c r="E331"/>
  <c r="G178" i="11"/>
  <c r="K22" i="4"/>
  <c r="D178" i="10"/>
  <c r="AD64" i="4"/>
  <c r="D178" i="11" s="1"/>
  <c r="AE54" i="4"/>
  <c r="E168" i="11" s="1"/>
  <c r="E168" i="10"/>
  <c r="AC52" i="4"/>
  <c r="C166" i="11" s="1"/>
  <c r="C166" i="10"/>
  <c r="AE41" i="4"/>
  <c r="E155" i="11" s="1"/>
  <c r="E155" i="10"/>
  <c r="E144"/>
  <c r="AE30" i="4"/>
  <c r="J20"/>
  <c r="J85" i="32"/>
  <c r="J106" s="1"/>
  <c r="J121" s="1"/>
  <c r="D163" i="30"/>
  <c r="I72" i="31"/>
  <c r="B163" i="30"/>
  <c r="E163" s="1"/>
  <c r="B204" s="1"/>
  <c r="C204" s="1"/>
  <c r="H72" i="31"/>
  <c r="G72"/>
  <c r="I85" i="32"/>
  <c r="I106" s="1"/>
  <c r="I121" s="1"/>
  <c r="J72" i="31"/>
  <c r="E250" i="24"/>
  <c r="H85" i="32"/>
  <c r="H106" s="1"/>
  <c r="H121" s="1"/>
  <c r="B85"/>
  <c r="B106" s="1"/>
  <c r="B121" s="1"/>
  <c r="G85"/>
  <c r="G106" s="1"/>
  <c r="B72" i="31"/>
  <c r="C163" i="30"/>
  <c r="AB54" i="4"/>
  <c r="B168" i="11" s="1"/>
  <c r="B168" i="10"/>
  <c r="AB48" i="4"/>
  <c r="B162" i="11" s="1"/>
  <c r="B162" i="10"/>
  <c r="AB41" i="4"/>
  <c r="B155" i="11" s="1"/>
  <c r="B155" i="10"/>
  <c r="J389" i="24"/>
  <c r="L389"/>
  <c r="J20" i="25"/>
  <c r="K389" i="24"/>
  <c r="H326"/>
  <c r="I314"/>
  <c r="H337"/>
  <c r="J326"/>
  <c r="J325"/>
  <c r="H336"/>
  <c r="H325"/>
  <c r="F304" i="30"/>
  <c r="B45" i="35"/>
  <c r="B41" i="39" s="1"/>
  <c r="B86" i="31"/>
  <c r="B121" s="1"/>
  <c r="B44" i="35"/>
  <c r="B76"/>
  <c r="B40" i="39" s="1"/>
  <c r="B104" i="35"/>
  <c r="B76" i="39" s="1"/>
  <c r="B127" i="35"/>
  <c r="B112" i="39" s="1"/>
  <c r="B52" i="31"/>
  <c r="B120" s="1"/>
  <c r="J314" i="30"/>
  <c r="J292"/>
  <c r="J331"/>
  <c r="E315"/>
  <c r="E332"/>
  <c r="B181" i="10"/>
  <c r="AB67" i="4"/>
  <c r="B181" i="11" s="1"/>
  <c r="C174" i="10"/>
  <c r="AC60" i="4"/>
  <c r="C174" i="11" s="1"/>
  <c r="C168" i="10"/>
  <c r="AC54" i="4"/>
  <c r="C168" i="11" s="1"/>
  <c r="AB44" i="4"/>
  <c r="B158" i="11" s="1"/>
  <c r="B158" i="10"/>
  <c r="AB34" i="4"/>
  <c r="B148" i="10"/>
  <c r="J19" i="4"/>
  <c r="AF60"/>
  <c r="J21"/>
  <c r="F174" i="10"/>
  <c r="C158"/>
  <c r="AC44" i="4"/>
  <c r="C158" i="11" s="1"/>
  <c r="AB40" i="4"/>
  <c r="B154" i="11" s="1"/>
  <c r="B154" i="10"/>
  <c r="K390" i="24"/>
  <c r="L390"/>
  <c r="K20" i="25"/>
  <c r="J390" i="24"/>
  <c r="I610"/>
  <c r="I609"/>
  <c r="G610"/>
  <c r="G622"/>
  <c r="G620"/>
  <c r="G621"/>
  <c r="G609"/>
  <c r="H598"/>
  <c r="E261" i="30"/>
  <c r="W261"/>
  <c r="I261"/>
  <c r="M261"/>
  <c r="K261"/>
  <c r="AG261"/>
  <c r="G261"/>
  <c r="AE261"/>
  <c r="Q261"/>
  <c r="U261"/>
  <c r="T261"/>
  <c r="Y261"/>
  <c r="AB261"/>
  <c r="H261"/>
  <c r="D261"/>
  <c r="AA261"/>
  <c r="AI261"/>
  <c r="S261"/>
  <c r="AC261"/>
  <c r="L261"/>
  <c r="P261"/>
  <c r="AK261"/>
  <c r="C261"/>
  <c r="O261"/>
  <c r="AF261"/>
  <c r="X261"/>
  <c r="AJ261"/>
  <c r="D121" i="32"/>
  <c r="H282" i="30"/>
  <c r="E293"/>
  <c r="E54" i="31" s="1"/>
  <c r="E123" s="1"/>
  <c r="I14"/>
  <c r="I105" s="1"/>
  <c r="I135" i="32" s="1"/>
  <c r="C29" i="31"/>
  <c r="C106" s="1"/>
  <c r="C136" i="32" s="1"/>
  <c r="C83" i="31"/>
  <c r="C51"/>
  <c r="C118" s="1"/>
  <c r="G79" i="32"/>
  <c r="G102" s="1"/>
  <c r="G66" i="31"/>
  <c r="G14"/>
  <c r="G105" s="1"/>
  <c r="G135" i="32" s="1"/>
  <c r="B329" i="30"/>
  <c r="B290"/>
  <c r="G83" i="32"/>
  <c r="C190" i="24"/>
  <c r="H70" i="31"/>
  <c r="D70"/>
  <c r="J83" i="32"/>
  <c r="C70" i="31"/>
  <c r="J70"/>
  <c r="F70"/>
  <c r="D83" i="32"/>
  <c r="B70" i="31"/>
  <c r="B83" i="32"/>
  <c r="H83"/>
  <c r="F83"/>
  <c r="I70" i="31"/>
  <c r="E83" i="32"/>
  <c r="G70" i="31"/>
  <c r="C83" i="32"/>
  <c r="E70" i="31"/>
  <c r="I83" i="32"/>
  <c r="B332" i="30"/>
  <c r="B315"/>
  <c r="B293"/>
  <c r="G13" i="31"/>
  <c r="G102" s="1"/>
  <c r="G132" i="32" s="1"/>
  <c r="K19" i="25"/>
  <c r="J358" i="24"/>
  <c r="L358"/>
  <c r="F311" i="30"/>
  <c r="F328"/>
  <c r="F289"/>
  <c r="J289"/>
  <c r="J311"/>
  <c r="J328"/>
  <c r="J308"/>
  <c r="J286"/>
  <c r="J325"/>
  <c r="I308"/>
  <c r="I286"/>
  <c r="I325"/>
  <c r="F286"/>
  <c r="F325"/>
  <c r="F308"/>
  <c r="E29" i="31"/>
  <c r="E106" s="1"/>
  <c r="E136" i="32" s="1"/>
  <c r="K15" i="25"/>
  <c r="G230" i="24"/>
  <c r="G287" i="30"/>
  <c r="G326"/>
  <c r="G309"/>
  <c r="J309"/>
  <c r="J326"/>
  <c r="J287"/>
  <c r="C287"/>
  <c r="C309"/>
  <c r="C326"/>
  <c r="I306"/>
  <c r="I284"/>
  <c r="D284"/>
  <c r="D306"/>
  <c r="J310"/>
  <c r="J327"/>
  <c r="J288"/>
  <c r="C310"/>
  <c r="C288"/>
  <c r="C327"/>
  <c r="H327"/>
  <c r="H288"/>
  <c r="H310"/>
  <c r="E288"/>
  <c r="E327"/>
  <c r="E310"/>
  <c r="B312"/>
  <c r="D304"/>
  <c r="C72" i="31"/>
  <c r="C85" i="32"/>
  <c r="C106" s="1"/>
  <c r="C121" s="1"/>
  <c r="H674" i="24"/>
  <c r="K29" i="25" s="1"/>
  <c r="H673" i="24"/>
  <c r="J29" i="25" s="1"/>
  <c r="H686" i="24"/>
  <c r="W29" i="25" s="1"/>
  <c r="H293" i="30"/>
  <c r="H315"/>
  <c r="H332"/>
  <c r="I312"/>
  <c r="I290"/>
  <c r="I329"/>
  <c r="G291"/>
  <c r="G330"/>
  <c r="G313"/>
  <c r="G750" i="24"/>
  <c r="G737"/>
  <c r="G749"/>
  <c r="G748"/>
  <c r="H726"/>
  <c r="G738"/>
  <c r="E130" i="32"/>
  <c r="B289" i="30"/>
  <c r="B328"/>
  <c r="B311"/>
  <c r="E328"/>
  <c r="E289"/>
  <c r="E311"/>
  <c r="C308"/>
  <c r="C286"/>
  <c r="C325"/>
  <c r="G286"/>
  <c r="G308"/>
  <c r="G325"/>
  <c r="B95" i="35"/>
  <c r="J282" i="30"/>
  <c r="J304"/>
  <c r="G282"/>
  <c r="G304"/>
  <c r="D54" i="27"/>
  <c r="B85"/>
  <c r="C55"/>
  <c r="I28" i="31"/>
  <c r="I104" s="1"/>
  <c r="I134" i="32" s="1"/>
  <c r="J12" i="25"/>
  <c r="F137" i="24"/>
  <c r="E137"/>
  <c r="E326" i="30"/>
  <c r="E309"/>
  <c r="E287"/>
  <c r="G284"/>
  <c r="G306"/>
  <c r="J284"/>
  <c r="J306"/>
  <c r="B327"/>
  <c r="B288"/>
  <c r="B310"/>
  <c r="C88" i="31"/>
  <c r="C54"/>
  <c r="C123" s="1"/>
  <c r="G84" i="32"/>
  <c r="G105" s="1"/>
  <c r="G71" i="31"/>
  <c r="G69"/>
  <c r="G82" i="32"/>
  <c r="G104" s="1"/>
  <c r="H750" i="24"/>
  <c r="H737"/>
  <c r="H738"/>
  <c r="I738" s="1"/>
  <c r="F78"/>
  <c r="F77"/>
  <c r="H78"/>
  <c r="F66"/>
  <c r="H14" i="31"/>
  <c r="H105" s="1"/>
  <c r="H135" i="32" s="1"/>
  <c r="B13" i="31"/>
  <c r="B102" s="1"/>
  <c r="B132" i="32" s="1"/>
  <c r="B64" i="35"/>
  <c r="B331" i="30"/>
  <c r="B292"/>
  <c r="B314"/>
  <c r="I292"/>
  <c r="I314"/>
  <c r="I331"/>
  <c r="G329"/>
  <c r="G290"/>
  <c r="G312"/>
  <c r="F578" i="24"/>
  <c r="F590"/>
  <c r="F577"/>
  <c r="F566"/>
  <c r="J357"/>
  <c r="J19" i="25"/>
  <c r="F130" i="32"/>
  <c r="C328" i="30"/>
  <c r="C289"/>
  <c r="C311"/>
  <c r="H311"/>
  <c r="H328"/>
  <c r="H289"/>
  <c r="I289"/>
  <c r="I328"/>
  <c r="I311"/>
  <c r="G328"/>
  <c r="G289"/>
  <c r="G311"/>
  <c r="D289"/>
  <c r="D328"/>
  <c r="D311"/>
  <c r="E308"/>
  <c r="E286"/>
  <c r="E325"/>
  <c r="D325"/>
  <c r="D308"/>
  <c r="D286"/>
  <c r="B308"/>
  <c r="B325"/>
  <c r="B286"/>
  <c r="H308"/>
  <c r="H286"/>
  <c r="H325"/>
  <c r="F29" i="31"/>
  <c r="F106" s="1"/>
  <c r="F136" i="32" s="1"/>
  <c r="I282" i="30"/>
  <c r="I304"/>
  <c r="I680" i="24"/>
  <c r="G686"/>
  <c r="G681"/>
  <c r="I668"/>
  <c r="I671"/>
  <c r="G687"/>
  <c r="G670"/>
  <c r="G667"/>
  <c r="I676"/>
  <c r="I666"/>
  <c r="I684"/>
  <c r="I672"/>
  <c r="G685"/>
  <c r="I687"/>
  <c r="I685"/>
  <c r="I686"/>
  <c r="G668"/>
  <c r="I678"/>
  <c r="I677"/>
  <c r="G677"/>
  <c r="I673"/>
  <c r="G666"/>
  <c r="I679"/>
  <c r="G673"/>
  <c r="G669"/>
  <c r="I683"/>
  <c r="G671"/>
  <c r="I670"/>
  <c r="I674"/>
  <c r="G680"/>
  <c r="G684"/>
  <c r="G679"/>
  <c r="I665"/>
  <c r="I675"/>
  <c r="G665"/>
  <c r="G682"/>
  <c r="G672"/>
  <c r="I669"/>
  <c r="I681"/>
  <c r="G678"/>
  <c r="G675"/>
  <c r="G676"/>
  <c r="I682"/>
  <c r="I667"/>
  <c r="G674"/>
  <c r="G683"/>
  <c r="K12" i="25"/>
  <c r="E138" i="24"/>
  <c r="F138"/>
  <c r="D309" i="30"/>
  <c r="D287"/>
  <c r="D326"/>
  <c r="I287"/>
  <c r="I309"/>
  <c r="I326"/>
  <c r="B326"/>
  <c r="B287"/>
  <c r="B309"/>
  <c r="H287"/>
  <c r="H309"/>
  <c r="H326"/>
  <c r="F309"/>
  <c r="F287"/>
  <c r="F326"/>
  <c r="E284"/>
  <c r="E306"/>
  <c r="B306"/>
  <c r="B284"/>
  <c r="C306"/>
  <c r="C284"/>
  <c r="F306"/>
  <c r="F284"/>
  <c r="H306"/>
  <c r="H284"/>
  <c r="F327"/>
  <c r="F310"/>
  <c r="F288"/>
  <c r="G310"/>
  <c r="G327"/>
  <c r="G288"/>
  <c r="D310"/>
  <c r="D288"/>
  <c r="D327"/>
  <c r="I310"/>
  <c r="I288"/>
  <c r="I327"/>
  <c r="K437" i="24"/>
  <c r="K358"/>
  <c r="F121" i="32"/>
  <c r="H304" i="30"/>
  <c r="H29" i="31" s="1"/>
  <c r="H106" s="1"/>
  <c r="H136" i="32" s="1"/>
  <c r="K357" i="24"/>
  <c r="E121" i="32"/>
  <c r="B282" i="30"/>
  <c r="L357" i="24"/>
  <c r="G28" i="31"/>
  <c r="G104" s="1"/>
  <c r="G134" i="32" s="1"/>
  <c r="H230" i="24"/>
  <c r="E77" l="1"/>
  <c r="E89"/>
  <c r="E88"/>
  <c r="E78"/>
  <c r="G254" i="30"/>
  <c r="W254"/>
  <c r="I254"/>
  <c r="H254"/>
  <c r="AB254"/>
  <c r="P254"/>
  <c r="C254"/>
  <c r="AI254"/>
  <c r="S254"/>
  <c r="AA254"/>
  <c r="AG254"/>
  <c r="K254"/>
  <c r="AJ254"/>
  <c r="AE254"/>
  <c r="Q254"/>
  <c r="AF254"/>
  <c r="L254"/>
  <c r="AC254"/>
  <c r="H278" s="1"/>
  <c r="AK254"/>
  <c r="J278" s="1"/>
  <c r="D254"/>
  <c r="U254"/>
  <c r="M254"/>
  <c r="O254"/>
  <c r="E254"/>
  <c r="Y254"/>
  <c r="X254"/>
  <c r="G302" s="1"/>
  <c r="T254"/>
  <c r="F278" s="1"/>
  <c r="K30" i="25"/>
  <c r="F706" i="24"/>
  <c r="F514"/>
  <c r="K24" i="25"/>
  <c r="F158" i="24"/>
  <c r="F169"/>
  <c r="F170"/>
  <c r="H28" i="31"/>
  <c r="H104" s="1"/>
  <c r="H134" i="32" s="1"/>
  <c r="J54" i="31"/>
  <c r="J123" s="1"/>
  <c r="F817" i="24"/>
  <c r="E526"/>
  <c r="E513"/>
  <c r="E514"/>
  <c r="E502"/>
  <c r="J610"/>
  <c r="K27" i="25"/>
  <c r="W30"/>
  <c r="F718" i="24"/>
  <c r="G705"/>
  <c r="J30" i="25"/>
  <c r="F705" i="24"/>
  <c r="F513"/>
  <c r="J24" i="25"/>
  <c r="F526" i="24"/>
  <c r="W24" i="25"/>
  <c r="G817" i="24"/>
  <c r="J51" i="31"/>
  <c r="J118" s="1"/>
  <c r="B285" i="30"/>
  <c r="B324"/>
  <c r="B121" i="35" s="1"/>
  <c r="B307" i="30"/>
  <c r="B98" i="35" s="1"/>
  <c r="J324" i="30"/>
  <c r="J285"/>
  <c r="J307"/>
  <c r="C285"/>
  <c r="C307"/>
  <c r="C324"/>
  <c r="D324"/>
  <c r="D285"/>
  <c r="D307"/>
  <c r="B148" i="11"/>
  <c r="K19" i="4"/>
  <c r="AI259" i="30"/>
  <c r="AF259"/>
  <c r="W259"/>
  <c r="AB259"/>
  <c r="K259"/>
  <c r="AG259"/>
  <c r="AJ259"/>
  <c r="AE259"/>
  <c r="D259"/>
  <c r="H259"/>
  <c r="L259"/>
  <c r="S259"/>
  <c r="X259"/>
  <c r="I259"/>
  <c r="M259"/>
  <c r="C259"/>
  <c r="G259"/>
  <c r="U259"/>
  <c r="E259"/>
  <c r="Q259"/>
  <c r="AK259"/>
  <c r="T259"/>
  <c r="O259"/>
  <c r="AA259"/>
  <c r="P259"/>
  <c r="Y259"/>
  <c r="AC259"/>
  <c r="H307"/>
  <c r="J53" i="31"/>
  <c r="J122" s="1"/>
  <c r="E307" i="30"/>
  <c r="E324"/>
  <c r="E285"/>
  <c r="E46" i="31" s="1"/>
  <c r="E109" s="1"/>
  <c r="E139" i="32" s="1"/>
  <c r="F285" i="30"/>
  <c r="F324"/>
  <c r="F307"/>
  <c r="H324"/>
  <c r="H46" i="31" s="1"/>
  <c r="H109" s="1"/>
  <c r="H139" i="32" s="1"/>
  <c r="H285" i="30"/>
  <c r="I324"/>
  <c r="I307"/>
  <c r="I285"/>
  <c r="I46" i="31" s="1"/>
  <c r="I109" s="1"/>
  <c r="I139" i="32" s="1"/>
  <c r="G307" i="30"/>
  <c r="G285"/>
  <c r="G46" i="31" s="1"/>
  <c r="G109" s="1"/>
  <c r="G139" i="32" s="1"/>
  <c r="G324" i="30"/>
  <c r="F174" i="11"/>
  <c r="K21" i="4"/>
  <c r="G257" i="24"/>
  <c r="G261"/>
  <c r="E273"/>
  <c r="E271"/>
  <c r="E257"/>
  <c r="G265"/>
  <c r="G255"/>
  <c r="G268"/>
  <c r="E265"/>
  <c r="E260"/>
  <c r="G271"/>
  <c r="G258"/>
  <c r="G272"/>
  <c r="E270"/>
  <c r="E263"/>
  <c r="G264"/>
  <c r="E269"/>
  <c r="G263"/>
  <c r="G267"/>
  <c r="E274"/>
  <c r="G270"/>
  <c r="E259"/>
  <c r="G260"/>
  <c r="E261"/>
  <c r="G262"/>
  <c r="E256"/>
  <c r="E267"/>
  <c r="E272"/>
  <c r="E258"/>
  <c r="G259"/>
  <c r="G266"/>
  <c r="G254"/>
  <c r="E253"/>
  <c r="G256"/>
  <c r="G275"/>
  <c r="E266"/>
  <c r="E264"/>
  <c r="E255"/>
  <c r="G274"/>
  <c r="E254"/>
  <c r="E262"/>
  <c r="E268"/>
  <c r="G253"/>
  <c r="G273"/>
  <c r="G269"/>
  <c r="E275"/>
  <c r="E144" i="11"/>
  <c r="K20" i="4"/>
  <c r="E53" i="31"/>
  <c r="E122" s="1"/>
  <c r="B67" i="35"/>
  <c r="B29" i="31"/>
  <c r="B106" s="1"/>
  <c r="B136" i="32" s="1"/>
  <c r="I49" i="31"/>
  <c r="I112" s="1"/>
  <c r="I142" i="32" s="1"/>
  <c r="F49" i="31"/>
  <c r="F112" s="1"/>
  <c r="F142" i="32" s="1"/>
  <c r="B97" i="35"/>
  <c r="E31" i="31"/>
  <c r="E108" s="1"/>
  <c r="E138" i="32" s="1"/>
  <c r="F48" i="31"/>
  <c r="F111" s="1"/>
  <c r="F141" i="32" s="1"/>
  <c r="H48" i="31"/>
  <c r="H111" s="1"/>
  <c r="H141" i="32" s="1"/>
  <c r="B72" i="35"/>
  <c r="B48" i="31"/>
  <c r="B111" s="1"/>
  <c r="B141" i="32" s="1"/>
  <c r="I48" i="31"/>
  <c r="I111" s="1"/>
  <c r="I141" i="32" s="1"/>
  <c r="D48" i="31"/>
  <c r="D111" s="1"/>
  <c r="D141" i="32" s="1"/>
  <c r="B122" i="35"/>
  <c r="D47" i="31"/>
  <c r="D110" s="1"/>
  <c r="D140" i="32" s="1"/>
  <c r="E47" i="31"/>
  <c r="E110" s="1"/>
  <c r="E140" i="32" s="1"/>
  <c r="D50" i="31"/>
  <c r="D114" s="1"/>
  <c r="D144" i="32" s="1"/>
  <c r="G50" i="31"/>
  <c r="G114" s="1"/>
  <c r="G144" i="32" s="1"/>
  <c r="I50" i="31"/>
  <c r="I114" s="1"/>
  <c r="I144" i="32" s="1"/>
  <c r="B105" i="35"/>
  <c r="B128"/>
  <c r="B79" i="36"/>
  <c r="G77" i="24"/>
  <c r="J10" i="25"/>
  <c r="J31"/>
  <c r="J737" i="24"/>
  <c r="B101" i="35"/>
  <c r="B124"/>
  <c r="J31" i="31"/>
  <c r="J108" s="1"/>
  <c r="J138" i="32" s="1"/>
  <c r="G31" i="31"/>
  <c r="G108" s="1"/>
  <c r="G138" i="32" s="1"/>
  <c r="C56" i="27"/>
  <c r="B87" s="1"/>
  <c r="D55"/>
  <c r="B86"/>
  <c r="B189" i="32"/>
  <c r="I199" s="1"/>
  <c r="B184"/>
  <c r="D199" s="1"/>
  <c r="B185"/>
  <c r="E199" s="1"/>
  <c r="B190"/>
  <c r="B182"/>
  <c r="B199" s="1"/>
  <c r="B12" i="36" s="1"/>
  <c r="B186" i="32"/>
  <c r="F199" s="1"/>
  <c r="B188"/>
  <c r="H199" s="1"/>
  <c r="B183"/>
  <c r="C199" s="1"/>
  <c r="B187"/>
  <c r="G199" s="1"/>
  <c r="B122" i="36"/>
  <c r="G29" i="31"/>
  <c r="G106" s="1"/>
  <c r="G136" i="32" s="1"/>
  <c r="J29" i="31"/>
  <c r="J106" s="1"/>
  <c r="J136" i="32" s="1"/>
  <c r="B103" i="36"/>
  <c r="G47" i="31"/>
  <c r="G110" s="1"/>
  <c r="G140" i="32" s="1"/>
  <c r="C47" i="31"/>
  <c r="C110" s="1"/>
  <c r="C140" i="32" s="1"/>
  <c r="B125" i="35"/>
  <c r="B103"/>
  <c r="E49" i="31"/>
  <c r="E112" s="1"/>
  <c r="E142" i="32" s="1"/>
  <c r="H49" i="31"/>
  <c r="H112" s="1"/>
  <c r="H142" i="32" s="1"/>
  <c r="I31" i="31"/>
  <c r="I108" s="1"/>
  <c r="I138" i="32" s="1"/>
  <c r="C48" i="31"/>
  <c r="C111" s="1"/>
  <c r="C141" i="32" s="1"/>
  <c r="G48" i="31"/>
  <c r="G111" s="1"/>
  <c r="G141" i="32" s="1"/>
  <c r="F47" i="31"/>
  <c r="F110" s="1"/>
  <c r="F140" i="32" s="1"/>
  <c r="I47" i="31"/>
  <c r="I110" s="1"/>
  <c r="I140" i="32" s="1"/>
  <c r="F50" i="31"/>
  <c r="F114" s="1"/>
  <c r="F144" i="32" s="1"/>
  <c r="B78" i="35"/>
  <c r="B54" i="31"/>
  <c r="B123" s="1"/>
  <c r="B129" i="35"/>
  <c r="B75"/>
  <c r="B51" i="31"/>
  <c r="B118" s="1"/>
  <c r="G689" i="24"/>
  <c r="I689"/>
  <c r="H77"/>
  <c r="G121" i="32"/>
  <c r="D49" i="31"/>
  <c r="D112" s="1"/>
  <c r="D142" i="32" s="1"/>
  <c r="G49" i="31"/>
  <c r="G112" s="1"/>
  <c r="G142" i="32" s="1"/>
  <c r="H31" i="31"/>
  <c r="H108" s="1"/>
  <c r="H138" i="32" s="1"/>
  <c r="F31" i="31"/>
  <c r="F108" s="1"/>
  <c r="F138" i="32" s="1"/>
  <c r="C31" i="31"/>
  <c r="C108" s="1"/>
  <c r="C138" i="32" s="1"/>
  <c r="B69" i="35"/>
  <c r="B31" i="31"/>
  <c r="B108" s="1"/>
  <c r="B138" i="32" s="1"/>
  <c r="B100" i="35"/>
  <c r="B123"/>
  <c r="B106" i="36"/>
  <c r="I29" i="31"/>
  <c r="I106" s="1"/>
  <c r="I136" i="32" s="1"/>
  <c r="H47" i="31"/>
  <c r="H110" s="1"/>
  <c r="H140" i="32" s="1"/>
  <c r="B71" i="35"/>
  <c r="B47" i="31"/>
  <c r="B110" s="1"/>
  <c r="B140" i="32" s="1"/>
  <c r="B99" i="35"/>
  <c r="H50" i="31"/>
  <c r="H114" s="1"/>
  <c r="H144" i="32" s="1"/>
  <c r="C50" i="31"/>
  <c r="C114" s="1"/>
  <c r="C144" i="32" s="1"/>
  <c r="G51" i="31"/>
  <c r="G118" s="1"/>
  <c r="I53"/>
  <c r="I122" s="1"/>
  <c r="B77" i="35"/>
  <c r="B53" i="31"/>
  <c r="B122" s="1"/>
  <c r="G78" i="24"/>
  <c r="K10" i="25"/>
  <c r="J738" i="24"/>
  <c r="K31" i="25"/>
  <c r="W31"/>
  <c r="J750" i="24"/>
  <c r="B73" i="35"/>
  <c r="B49" i="31"/>
  <c r="B112" s="1"/>
  <c r="B142" i="32" s="1"/>
  <c r="E48" i="31"/>
  <c r="E111" s="1"/>
  <c r="E141" i="32" s="1"/>
  <c r="E50" i="31"/>
  <c r="E114" s="1"/>
  <c r="E144" i="32" s="1"/>
  <c r="B102" i="35"/>
  <c r="B74"/>
  <c r="B50" i="31"/>
  <c r="B114" s="1"/>
  <c r="B144" i="32" s="1"/>
  <c r="G52" i="31"/>
  <c r="G120" s="1"/>
  <c r="I51"/>
  <c r="I118" s="1"/>
  <c r="H54"/>
  <c r="H123" s="1"/>
  <c r="C49"/>
  <c r="C112" s="1"/>
  <c r="C142" i="32" s="1"/>
  <c r="J49" i="31"/>
  <c r="J112" s="1"/>
  <c r="J142" i="32" s="1"/>
  <c r="D31" i="31"/>
  <c r="D108" s="1"/>
  <c r="D138" i="32" s="1"/>
  <c r="J48" i="31"/>
  <c r="J111" s="1"/>
  <c r="J141" i="32" s="1"/>
  <c r="J47" i="31"/>
  <c r="J110" s="1"/>
  <c r="J140" i="32" s="1"/>
  <c r="J50" i="31"/>
  <c r="J114" s="1"/>
  <c r="J144" i="32" s="1"/>
  <c r="B106" i="35"/>
  <c r="B126"/>
  <c r="I737" i="24"/>
  <c r="I750"/>
  <c r="D29" i="31"/>
  <c r="D106" s="1"/>
  <c r="D136" i="32" s="1"/>
  <c r="J13" i="25" l="1"/>
  <c r="J39" s="1"/>
  <c r="G169" i="24"/>
  <c r="H169"/>
  <c r="E278" i="30"/>
  <c r="E302"/>
  <c r="C278"/>
  <c r="C302"/>
  <c r="C27" i="31" s="1"/>
  <c r="C101" s="1"/>
  <c r="C131" i="32" s="1"/>
  <c r="D46" i="31"/>
  <c r="D109" s="1"/>
  <c r="D139" i="32" s="1"/>
  <c r="J27" i="31"/>
  <c r="J101" s="1"/>
  <c r="J131" i="32" s="1"/>
  <c r="J152" s="1"/>
  <c r="B161" s="1"/>
  <c r="J199" s="1"/>
  <c r="F302" i="30"/>
  <c r="F27" i="31" s="1"/>
  <c r="F101" s="1"/>
  <c r="F131" i="32" s="1"/>
  <c r="B302" i="30"/>
  <c r="B93" i="35" s="1"/>
  <c r="B101" i="36" s="1"/>
  <c r="B57" i="39" s="1"/>
  <c r="H170" i="24"/>
  <c r="G170"/>
  <c r="K13" i="25"/>
  <c r="I302" i="30"/>
  <c r="I278"/>
  <c r="D302"/>
  <c r="D278"/>
  <c r="B278"/>
  <c r="H302"/>
  <c r="H27" i="31" s="1"/>
  <c r="H101" s="1"/>
  <c r="J302" i="30"/>
  <c r="G278"/>
  <c r="G27" i="31" s="1"/>
  <c r="G101" s="1"/>
  <c r="G131" i="32" s="1"/>
  <c r="E305" i="30"/>
  <c r="E283"/>
  <c r="E30" i="31" s="1"/>
  <c r="E107" s="1"/>
  <c r="E137" i="32" s="1"/>
  <c r="C283" i="30"/>
  <c r="C305"/>
  <c r="D305"/>
  <c r="D283"/>
  <c r="D30" i="31" s="1"/>
  <c r="D107" s="1"/>
  <c r="D137" i="32" s="1"/>
  <c r="G283" i="30"/>
  <c r="G305"/>
  <c r="J305"/>
  <c r="J283"/>
  <c r="J30" i="31" s="1"/>
  <c r="J107" s="1"/>
  <c r="J137" i="32" s="1"/>
  <c r="B70" i="35"/>
  <c r="B85" i="36" s="1"/>
  <c r="B29" i="39" s="1"/>
  <c r="B46" i="31"/>
  <c r="B109" s="1"/>
  <c r="B139" i="32" s="1"/>
  <c r="F46" i="31"/>
  <c r="F109" s="1"/>
  <c r="F139" i="32" s="1"/>
  <c r="C46" i="31"/>
  <c r="C109" s="1"/>
  <c r="C139" i="32" s="1"/>
  <c r="J46" i="31"/>
  <c r="J109" s="1"/>
  <c r="J139" i="32" s="1"/>
  <c r="H305" i="30"/>
  <c r="H283"/>
  <c r="B305"/>
  <c r="B96" i="35" s="1"/>
  <c r="B283" i="30"/>
  <c r="F283"/>
  <c r="F305"/>
  <c r="I305"/>
  <c r="I283"/>
  <c r="G277" i="24"/>
  <c r="E277"/>
  <c r="B79" i="39"/>
  <c r="B89" i="36"/>
  <c r="B34" i="39"/>
  <c r="B110" i="36"/>
  <c r="B70" i="39"/>
  <c r="B42"/>
  <c r="B107" i="36"/>
  <c r="B84"/>
  <c r="B115" i="39"/>
  <c r="B74"/>
  <c r="B106"/>
  <c r="B126" i="36"/>
  <c r="B62" i="39"/>
  <c r="B101"/>
  <c r="B118" i="27"/>
  <c r="B119"/>
  <c r="B117"/>
  <c r="B114"/>
  <c r="B116"/>
  <c r="B121"/>
  <c r="B115"/>
  <c r="B120"/>
  <c r="B104" i="36"/>
  <c r="B125"/>
  <c r="B109"/>
  <c r="B22" i="39"/>
  <c r="B114"/>
  <c r="B78"/>
  <c r="B105" i="36"/>
  <c r="K39" i="25"/>
  <c r="B110" i="39"/>
  <c r="B88" i="36"/>
  <c r="B86"/>
  <c r="B65" i="39"/>
  <c r="B124" i="36"/>
  <c r="B108"/>
  <c r="B38" i="39"/>
  <c r="B43"/>
  <c r="B31" i="36"/>
  <c r="B36"/>
  <c r="B170" i="39" s="1"/>
  <c r="B26" i="36"/>
  <c r="B30" i="37" s="1"/>
  <c r="B89" s="1"/>
  <c r="B128" i="39" s="1"/>
  <c r="B37" i="36"/>
  <c r="B171" i="39" s="1"/>
  <c r="B27" i="36"/>
  <c r="B31" i="37" s="1"/>
  <c r="B90" s="1"/>
  <c r="B129" i="39" s="1"/>
  <c r="B30" i="36"/>
  <c r="B33" i="37" s="1"/>
  <c r="B92" s="1"/>
  <c r="B132" i="39" s="1"/>
  <c r="B38" i="36"/>
  <c r="B172" i="39" s="1"/>
  <c r="B28" i="36"/>
  <c r="B35"/>
  <c r="B169" i="39" s="1"/>
  <c r="B33" i="36"/>
  <c r="B35" i="37" s="1"/>
  <c r="B94" s="1"/>
  <c r="B135" i="39" s="1"/>
  <c r="B39" i="36"/>
  <c r="B32"/>
  <c r="B34" i="37" s="1"/>
  <c r="B93" s="1"/>
  <c r="B134" i="39" s="1"/>
  <c r="B40" i="36"/>
  <c r="B29"/>
  <c r="B32" i="37" s="1"/>
  <c r="B91" s="1"/>
  <c r="B131" i="39" s="1"/>
  <c r="B34" i="36"/>
  <c r="B36" i="37" s="1"/>
  <c r="B95" s="1"/>
  <c r="B136" i="39" s="1"/>
  <c r="B123" i="36"/>
  <c r="B87"/>
  <c r="B82"/>
  <c r="H131" i="32" l="1"/>
  <c r="B63" i="35"/>
  <c r="B78" i="36" s="1"/>
  <c r="B21" i="39" s="1"/>
  <c r="B27" i="31"/>
  <c r="B101" s="1"/>
  <c r="B131" i="32" s="1"/>
  <c r="J132" i="31"/>
  <c r="J210" i="32" s="1"/>
  <c r="I30" i="31"/>
  <c r="I107" s="1"/>
  <c r="I137" i="32" s="1"/>
  <c r="H30" i="31"/>
  <c r="H107" s="1"/>
  <c r="H137" i="32" s="1"/>
  <c r="D27" i="31"/>
  <c r="D101" s="1"/>
  <c r="I27"/>
  <c r="I101" s="1"/>
  <c r="E27"/>
  <c r="E101" s="1"/>
  <c r="F30"/>
  <c r="F107" s="1"/>
  <c r="G30"/>
  <c r="G107" s="1"/>
  <c r="C30"/>
  <c r="C107" s="1"/>
  <c r="B68" i="35"/>
  <c r="B83" i="36" s="1"/>
  <c r="B30" i="31"/>
  <c r="B107" s="1"/>
  <c r="B67" i="39"/>
  <c r="B103"/>
  <c r="B30"/>
  <c r="B32"/>
  <c r="B27"/>
  <c r="B64"/>
  <c r="B68"/>
  <c r="B104"/>
  <c r="B63"/>
  <c r="B132" i="27"/>
  <c r="D12" i="35" s="1"/>
  <c r="B133" i="27"/>
  <c r="E12" i="35" s="1"/>
  <c r="B134" i="27"/>
  <c r="F12" i="35" s="1"/>
  <c r="B135" i="27"/>
  <c r="G12" i="35" s="1"/>
  <c r="B26" i="39"/>
  <c r="B31"/>
  <c r="B102"/>
  <c r="B137" i="27"/>
  <c r="I12" i="35" s="1"/>
  <c r="B138" i="27"/>
  <c r="J12" i="35" s="1"/>
  <c r="I21" i="33"/>
  <c r="J58" s="1"/>
  <c r="B131" i="27"/>
  <c r="C12" i="35" s="1"/>
  <c r="B136" i="27"/>
  <c r="H12" i="35" s="1"/>
  <c r="B28" i="39"/>
  <c r="B66"/>
  <c r="I131" i="32" l="1"/>
  <c r="I152" s="1"/>
  <c r="I132" i="31"/>
  <c r="I210" i="32" s="1"/>
  <c r="H21" i="33" s="1"/>
  <c r="I58" s="1"/>
  <c r="H152" i="32"/>
  <c r="E132" i="31"/>
  <c r="E210" i="32" s="1"/>
  <c r="D21" i="33" s="1"/>
  <c r="E58" s="1"/>
  <c r="E131" i="32"/>
  <c r="E152" s="1"/>
  <c r="D131"/>
  <c r="D152" s="1"/>
  <c r="D132" i="31"/>
  <c r="H132"/>
  <c r="H210" i="32" s="1"/>
  <c r="G21" i="33" s="1"/>
  <c r="H58" s="1"/>
  <c r="G137" i="32"/>
  <c r="G152" s="1"/>
  <c r="G132" i="31"/>
  <c r="G210" i="32" s="1"/>
  <c r="F21" i="33" s="1"/>
  <c r="G58" s="1"/>
  <c r="B137" i="32"/>
  <c r="B152" s="1"/>
  <c r="B132" i="31"/>
  <c r="B210" i="32" s="1"/>
  <c r="C137"/>
  <c r="C152" s="1"/>
  <c r="C132" i="31"/>
  <c r="C210" i="32" s="1"/>
  <c r="F137"/>
  <c r="F152" s="1"/>
  <c r="F132" i="31"/>
  <c r="F210" i="32" s="1"/>
  <c r="E21" i="33" s="1"/>
  <c r="F58" s="1"/>
  <c r="H30" i="35"/>
  <c r="H58" i="36" s="1"/>
  <c r="H36" i="35"/>
  <c r="H64" i="36" s="1"/>
  <c r="H13" i="38" s="1"/>
  <c r="H26" s="1"/>
  <c r="H35" i="35"/>
  <c r="H63" i="36" s="1"/>
  <c r="H12" i="38" s="1"/>
  <c r="H25" s="1"/>
  <c r="H72"/>
  <c r="H89" s="1"/>
  <c r="H74"/>
  <c r="H91" s="1"/>
  <c r="H47" i="35"/>
  <c r="H24"/>
  <c r="H52" i="36" s="1"/>
  <c r="H38" i="35"/>
  <c r="H66" i="36" s="1"/>
  <c r="H25" i="35"/>
  <c r="H53" i="36" s="1"/>
  <c r="H70" i="38"/>
  <c r="H87" s="1"/>
  <c r="H75"/>
  <c r="H92" s="1"/>
  <c r="H46" i="35"/>
  <c r="H73" i="38"/>
  <c r="H90" s="1"/>
  <c r="H42" i="35"/>
  <c r="H126"/>
  <c r="H77"/>
  <c r="H44"/>
  <c r="H28"/>
  <c r="H56" i="36" s="1"/>
  <c r="H31" i="35"/>
  <c r="H59" i="36" s="1"/>
  <c r="H48" i="35"/>
  <c r="H27"/>
  <c r="H55" i="36" s="1"/>
  <c r="H37" i="35"/>
  <c r="H32"/>
  <c r="H60" i="36" s="1"/>
  <c r="H26" i="35"/>
  <c r="H54" i="36" s="1"/>
  <c r="H64" i="35"/>
  <c r="H79" i="36" s="1"/>
  <c r="H75" i="35"/>
  <c r="H105"/>
  <c r="H128"/>
  <c r="H43"/>
  <c r="H45"/>
  <c r="H12" i="36"/>
  <c r="H76" i="35"/>
  <c r="H127"/>
  <c r="H76" i="38"/>
  <c r="H93" s="1"/>
  <c r="H29" i="35"/>
  <c r="H57" i="36" s="1"/>
  <c r="H40" i="35"/>
  <c r="H104"/>
  <c r="H103"/>
  <c r="H41"/>
  <c r="H69" i="38"/>
  <c r="H86" s="1"/>
  <c r="H39" i="35"/>
  <c r="H34"/>
  <c r="H62" i="36" s="1"/>
  <c r="H11" i="38" s="1"/>
  <c r="H24" s="1"/>
  <c r="H33" i="35"/>
  <c r="H61" i="36" s="1"/>
  <c r="H10" i="38" s="1"/>
  <c r="H23" s="1"/>
  <c r="H71"/>
  <c r="H88" s="1"/>
  <c r="H65" i="35"/>
  <c r="H80" i="36" s="1"/>
  <c r="H121" i="35"/>
  <c r="H122" i="36" s="1"/>
  <c r="H98" i="35"/>
  <c r="H106" i="36" s="1"/>
  <c r="H70" i="35"/>
  <c r="H85" i="36" s="1"/>
  <c r="H94" i="35"/>
  <c r="H102" i="36" s="1"/>
  <c r="H67" i="35"/>
  <c r="H82" i="36" s="1"/>
  <c r="H66" i="35"/>
  <c r="H81" i="36" s="1"/>
  <c r="H63" i="35"/>
  <c r="H78" i="36" s="1"/>
  <c r="H93" i="35"/>
  <c r="H101" i="36" s="1"/>
  <c r="H122" i="35"/>
  <c r="H123" i="36" s="1"/>
  <c r="H99" i="35"/>
  <c r="H107" i="36" s="1"/>
  <c r="H100" i="35"/>
  <c r="H108" i="36" s="1"/>
  <c r="H71" i="35"/>
  <c r="H86" i="36" s="1"/>
  <c r="H74" i="35"/>
  <c r="H102"/>
  <c r="H129"/>
  <c r="H101"/>
  <c r="H109" i="36" s="1"/>
  <c r="H124" i="35"/>
  <c r="H125" i="36" s="1"/>
  <c r="H97" i="35"/>
  <c r="H105" i="36" s="1"/>
  <c r="H123" i="35"/>
  <c r="H124" i="36" s="1"/>
  <c r="H72" i="35"/>
  <c r="H87" i="36" s="1"/>
  <c r="H125" i="35"/>
  <c r="H106"/>
  <c r="H73"/>
  <c r="H88" i="36" s="1"/>
  <c r="H96" i="35"/>
  <c r="H104" i="36" s="1"/>
  <c r="H95" i="35"/>
  <c r="H103" i="36" s="1"/>
  <c r="H69" i="35"/>
  <c r="H84" i="36" s="1"/>
  <c r="H78" i="35"/>
  <c r="H68"/>
  <c r="H83" i="36" s="1"/>
  <c r="J76" i="38"/>
  <c r="J93" s="1"/>
  <c r="J71"/>
  <c r="J88" s="1"/>
  <c r="J31" i="35"/>
  <c r="J59" i="36" s="1"/>
  <c r="J41" i="35"/>
  <c r="J47"/>
  <c r="J46"/>
  <c r="J75"/>
  <c r="J94"/>
  <c r="J102" i="36" s="1"/>
  <c r="J98" i="35"/>
  <c r="J106" i="36" s="1"/>
  <c r="J128" i="35"/>
  <c r="J121"/>
  <c r="J122" i="36" s="1"/>
  <c r="J76" i="35"/>
  <c r="J29"/>
  <c r="J57" i="36" s="1"/>
  <c r="J32" i="35"/>
  <c r="J60" i="36" s="1"/>
  <c r="J70" i="38"/>
  <c r="J87" s="1"/>
  <c r="J25" i="35"/>
  <c r="J53" i="36" s="1"/>
  <c r="J38" i="35"/>
  <c r="J66" i="36" s="1"/>
  <c r="J39" i="35"/>
  <c r="J12" i="36"/>
  <c r="J44" i="35"/>
  <c r="J28"/>
  <c r="J56" i="36" s="1"/>
  <c r="J73" i="38"/>
  <c r="J90" s="1"/>
  <c r="J66" i="35"/>
  <c r="J81" i="36" s="1"/>
  <c r="J64" i="35"/>
  <c r="J79" i="36" s="1"/>
  <c r="J106" i="35"/>
  <c r="J103"/>
  <c r="J77"/>
  <c r="J69" i="38"/>
  <c r="J86" s="1"/>
  <c r="J42" i="35"/>
  <c r="J40"/>
  <c r="J24"/>
  <c r="J52" i="36" s="1"/>
  <c r="J48" i="35"/>
  <c r="J27"/>
  <c r="J55" i="36" s="1"/>
  <c r="J72" i="38"/>
  <c r="J89" s="1"/>
  <c r="J30" i="35"/>
  <c r="J58" i="36" s="1"/>
  <c r="J36" i="35"/>
  <c r="J64" i="36" s="1"/>
  <c r="J13" i="38" s="1"/>
  <c r="J26" s="1"/>
  <c r="J26" i="35"/>
  <c r="J54" i="36" s="1"/>
  <c r="J34" i="35"/>
  <c r="J62" i="36" s="1"/>
  <c r="J11" i="38" s="1"/>
  <c r="J24" s="1"/>
  <c r="J126" i="35"/>
  <c r="J105"/>
  <c r="J104"/>
  <c r="J45"/>
  <c r="J75" i="38"/>
  <c r="J92" s="1"/>
  <c r="J33" i="35"/>
  <c r="J61" i="36" s="1"/>
  <c r="J10" i="38" s="1"/>
  <c r="J23" s="1"/>
  <c r="J74"/>
  <c r="J91" s="1"/>
  <c r="J35" i="35"/>
  <c r="J63" i="36" s="1"/>
  <c r="J12" i="38" s="1"/>
  <c r="J25" s="1"/>
  <c r="J37" i="35"/>
  <c r="J43"/>
  <c r="J129"/>
  <c r="J127"/>
  <c r="J70"/>
  <c r="J85" i="36" s="1"/>
  <c r="J65" i="35"/>
  <c r="J80" i="36" s="1"/>
  <c r="J78" i="35"/>
  <c r="J63"/>
  <c r="J78" i="36" s="1"/>
  <c r="J93" i="35"/>
  <c r="J101" i="36" s="1"/>
  <c r="J68" i="35"/>
  <c r="J83" i="36" s="1"/>
  <c r="J69" i="35"/>
  <c r="J84" i="36" s="1"/>
  <c r="J96" i="35"/>
  <c r="J104" i="36" s="1"/>
  <c r="J95" i="35"/>
  <c r="J103" i="36" s="1"/>
  <c r="J73" i="35"/>
  <c r="J88" i="36" s="1"/>
  <c r="J101" i="35"/>
  <c r="J109" i="36" s="1"/>
  <c r="J72" i="35"/>
  <c r="J87" i="36" s="1"/>
  <c r="J100" i="35"/>
  <c r="J108" i="36" s="1"/>
  <c r="J71" i="35"/>
  <c r="J86" i="36" s="1"/>
  <c r="J125" i="35"/>
  <c r="J74"/>
  <c r="J67"/>
  <c r="J82" i="36" s="1"/>
  <c r="J124" i="35"/>
  <c r="J125" i="36" s="1"/>
  <c r="J123" i="35"/>
  <c r="J124" i="36" s="1"/>
  <c r="J122" i="35"/>
  <c r="J123" i="36" s="1"/>
  <c r="J99" i="35"/>
  <c r="J107" i="36" s="1"/>
  <c r="J102" i="35"/>
  <c r="J97"/>
  <c r="J105" i="36" s="1"/>
  <c r="I34" i="35"/>
  <c r="I62" i="36" s="1"/>
  <c r="I11" i="38" s="1"/>
  <c r="I24" s="1"/>
  <c r="I27" i="35"/>
  <c r="I55" i="36" s="1"/>
  <c r="I37" i="35"/>
  <c r="I35"/>
  <c r="I63" i="36" s="1"/>
  <c r="I12" i="38" s="1"/>
  <c r="I25" s="1"/>
  <c r="I31" i="35"/>
  <c r="I59" i="36" s="1"/>
  <c r="I48" i="35"/>
  <c r="I25"/>
  <c r="I53" i="36" s="1"/>
  <c r="I40" i="35"/>
  <c r="I32"/>
  <c r="I60" i="36" s="1"/>
  <c r="I76" i="35"/>
  <c r="I104"/>
  <c r="I121"/>
  <c r="I122" i="36" s="1"/>
  <c r="I127" i="35"/>
  <c r="I42"/>
  <c r="I72" i="38"/>
  <c r="I89" s="1"/>
  <c r="I39" i="35"/>
  <c r="I74" i="38"/>
  <c r="I91" s="1"/>
  <c r="I70"/>
  <c r="I87" s="1"/>
  <c r="I75"/>
  <c r="I92" s="1"/>
  <c r="I12" i="36"/>
  <c r="I64" i="35"/>
  <c r="I79" i="36" s="1"/>
  <c r="I65" i="35"/>
  <c r="I80" i="36" s="1"/>
  <c r="I73" i="38"/>
  <c r="I90" s="1"/>
  <c r="I41" i="35"/>
  <c r="I33"/>
  <c r="I61" i="36" s="1"/>
  <c r="I10" i="38" s="1"/>
  <c r="I23" s="1"/>
  <c r="I71"/>
  <c r="I88" s="1"/>
  <c r="I45" i="35"/>
  <c r="I26"/>
  <c r="I54" i="36" s="1"/>
  <c r="I28" i="35"/>
  <c r="I56" i="36" s="1"/>
  <c r="I46" i="35"/>
  <c r="I129"/>
  <c r="I78"/>
  <c r="I106"/>
  <c r="I44"/>
  <c r="I30"/>
  <c r="I58" i="36" s="1"/>
  <c r="I24" i="35"/>
  <c r="I52" i="36" s="1"/>
  <c r="I38" i="35"/>
  <c r="I66" i="36" s="1"/>
  <c r="I69" i="38"/>
  <c r="I86" s="1"/>
  <c r="I76"/>
  <c r="I93" s="1"/>
  <c r="I36" i="35"/>
  <c r="I64" i="36" s="1"/>
  <c r="I13" i="38" s="1"/>
  <c r="I26" s="1"/>
  <c r="I29" i="35"/>
  <c r="I57" i="36" s="1"/>
  <c r="I47" i="35"/>
  <c r="I43"/>
  <c r="I66"/>
  <c r="I81" i="36" s="1"/>
  <c r="I70" i="35"/>
  <c r="I85" i="36" s="1"/>
  <c r="I98" i="35"/>
  <c r="I106" i="36" s="1"/>
  <c r="I94" i="35"/>
  <c r="I102" i="36" s="1"/>
  <c r="I73" i="35"/>
  <c r="I88" i="36" s="1"/>
  <c r="I72" i="35"/>
  <c r="I87" i="36" s="1"/>
  <c r="I68" i="35"/>
  <c r="I83" i="36" s="1"/>
  <c r="I95" i="35"/>
  <c r="I103" i="36" s="1"/>
  <c r="I102" i="35"/>
  <c r="I69"/>
  <c r="I84" i="36" s="1"/>
  <c r="I63" i="35"/>
  <c r="I78" i="36" s="1"/>
  <c r="I124" i="35"/>
  <c r="I125" i="36" s="1"/>
  <c r="I101" i="35"/>
  <c r="I109" i="36" s="1"/>
  <c r="I100" i="35"/>
  <c r="I108" i="36" s="1"/>
  <c r="I128" i="35"/>
  <c r="I75"/>
  <c r="I93"/>
  <c r="I101" i="36" s="1"/>
  <c r="I123" i="35"/>
  <c r="I124" i="36" s="1"/>
  <c r="I74" i="35"/>
  <c r="I105"/>
  <c r="I126"/>
  <c r="I103"/>
  <c r="I71"/>
  <c r="I86" i="36" s="1"/>
  <c r="I96" i="35"/>
  <c r="I104" i="36" s="1"/>
  <c r="I67" i="35"/>
  <c r="I82" i="36" s="1"/>
  <c r="I125" i="35"/>
  <c r="I77"/>
  <c r="I97"/>
  <c r="I105" i="36" s="1"/>
  <c r="I122" i="35"/>
  <c r="I123" i="36" s="1"/>
  <c r="I99" i="35"/>
  <c r="I107" i="36" s="1"/>
  <c r="G76" i="38"/>
  <c r="G93" s="1"/>
  <c r="G43" i="35"/>
  <c r="G71" i="38"/>
  <c r="G88" s="1"/>
  <c r="G45" i="35"/>
  <c r="G40"/>
  <c r="G105"/>
  <c r="G128"/>
  <c r="G47"/>
  <c r="G34"/>
  <c r="G62" i="36" s="1"/>
  <c r="G11" i="38" s="1"/>
  <c r="G24" s="1"/>
  <c r="G44" i="35"/>
  <c r="G39"/>
  <c r="G106"/>
  <c r="G25"/>
  <c r="G53" i="36" s="1"/>
  <c r="G69" i="38"/>
  <c r="G86" s="1"/>
  <c r="G26" i="35"/>
  <c r="G54" i="36" s="1"/>
  <c r="G72" i="38"/>
  <c r="G89" s="1"/>
  <c r="G48" i="35"/>
  <c r="G30"/>
  <c r="G58" i="36" s="1"/>
  <c r="G32" i="35"/>
  <c r="G60" i="36" s="1"/>
  <c r="G31" i="35"/>
  <c r="G59" i="36" s="1"/>
  <c r="G33" i="35"/>
  <c r="G61" i="36" s="1"/>
  <c r="G10" i="38" s="1"/>
  <c r="G23" s="1"/>
  <c r="G38" i="35"/>
  <c r="G66" i="36" s="1"/>
  <c r="G27" i="35"/>
  <c r="G55" i="36" s="1"/>
  <c r="G65" i="35"/>
  <c r="G80" i="36" s="1"/>
  <c r="G78" i="35"/>
  <c r="G24"/>
  <c r="G52" i="36" s="1"/>
  <c r="G37" i="35"/>
  <c r="G73" i="38"/>
  <c r="G90" s="1"/>
  <c r="G74"/>
  <c r="G91" s="1"/>
  <c r="G46" i="35"/>
  <c r="G70" i="38"/>
  <c r="G87" s="1"/>
  <c r="G41" i="35"/>
  <c r="G66"/>
  <c r="G81" i="36" s="1"/>
  <c r="G98" i="35"/>
  <c r="G106" i="36" s="1"/>
  <c r="G12"/>
  <c r="G75" i="38"/>
  <c r="G92" s="1"/>
  <c r="G28" i="35"/>
  <c r="G56" i="36" s="1"/>
  <c r="G42" i="35"/>
  <c r="G129"/>
  <c r="G35"/>
  <c r="G63" i="36" s="1"/>
  <c r="G12" i="38" s="1"/>
  <c r="G25" s="1"/>
  <c r="G29" i="35"/>
  <c r="G57" i="36" s="1"/>
  <c r="G36" i="35"/>
  <c r="G64" i="36" s="1"/>
  <c r="G13" i="38" s="1"/>
  <c r="G26" s="1"/>
  <c r="G77" i="35"/>
  <c r="G94"/>
  <c r="G102" i="36" s="1"/>
  <c r="G70" i="35"/>
  <c r="G85" i="36" s="1"/>
  <c r="G64" i="35"/>
  <c r="G79" i="36" s="1"/>
  <c r="G93" i="35"/>
  <c r="G101" i="36" s="1"/>
  <c r="G63" i="35"/>
  <c r="G78" i="36" s="1"/>
  <c r="G121" i="35"/>
  <c r="G122" i="36" s="1"/>
  <c r="G124" i="35"/>
  <c r="G125" i="36" s="1"/>
  <c r="G96" i="35"/>
  <c r="G104" i="36" s="1"/>
  <c r="G69" i="35"/>
  <c r="G84" i="36" s="1"/>
  <c r="G71" i="35"/>
  <c r="G86" i="36" s="1"/>
  <c r="G73" i="35"/>
  <c r="G88" i="36" s="1"/>
  <c r="G101" i="35"/>
  <c r="G109" i="36" s="1"/>
  <c r="G68" i="35"/>
  <c r="G83" i="36" s="1"/>
  <c r="G75" i="35"/>
  <c r="G95"/>
  <c r="G103" i="36" s="1"/>
  <c r="G99" i="35"/>
  <c r="G107" i="36" s="1"/>
  <c r="G104" i="35"/>
  <c r="G123"/>
  <c r="G124" i="36" s="1"/>
  <c r="G74" i="35"/>
  <c r="G103"/>
  <c r="G126"/>
  <c r="G67"/>
  <c r="G82" i="36" s="1"/>
  <c r="G122" i="35"/>
  <c r="G123" i="36" s="1"/>
  <c r="G127" i="35"/>
  <c r="G100"/>
  <c r="G108" i="36" s="1"/>
  <c r="G72" i="35"/>
  <c r="G87" i="36" s="1"/>
  <c r="G102" i="35"/>
  <c r="G125"/>
  <c r="G97"/>
  <c r="G105" i="36" s="1"/>
  <c r="G76" i="35"/>
  <c r="F25"/>
  <c r="F53" i="36" s="1"/>
  <c r="F38" i="35"/>
  <c r="F66" i="36" s="1"/>
  <c r="F73" i="38"/>
  <c r="F90" s="1"/>
  <c r="F76"/>
  <c r="F93" s="1"/>
  <c r="F24" i="35"/>
  <c r="F52" i="36" s="1"/>
  <c r="F35" i="35"/>
  <c r="F63" i="36" s="1"/>
  <c r="F12" i="38" s="1"/>
  <c r="F25" s="1"/>
  <c r="F45" i="35"/>
  <c r="F126"/>
  <c r="F75"/>
  <c r="F28"/>
  <c r="F56" i="36" s="1"/>
  <c r="F69" i="38"/>
  <c r="F86" s="1"/>
  <c r="F40" i="35"/>
  <c r="F127"/>
  <c r="F128"/>
  <c r="F42"/>
  <c r="F30"/>
  <c r="F58" i="36" s="1"/>
  <c r="F31" i="35"/>
  <c r="F59" i="36" s="1"/>
  <c r="F39" i="35"/>
  <c r="F66"/>
  <c r="F81" i="36" s="1"/>
  <c r="F104" i="35"/>
  <c r="F36"/>
  <c r="F64" i="36" s="1"/>
  <c r="F13" i="38" s="1"/>
  <c r="F26" s="1"/>
  <c r="F48" i="35"/>
  <c r="F27"/>
  <c r="F55" i="36" s="1"/>
  <c r="F37" i="35"/>
  <c r="F129"/>
  <c r="F64"/>
  <c r="F79" i="36" s="1"/>
  <c r="F26" i="35"/>
  <c r="F54" i="36" s="1"/>
  <c r="F34" i="35"/>
  <c r="F62" i="36" s="1"/>
  <c r="F11" i="38" s="1"/>
  <c r="F24" s="1"/>
  <c r="F105" i="35"/>
  <c r="F71" i="38"/>
  <c r="F88" s="1"/>
  <c r="F44" i="35"/>
  <c r="F77"/>
  <c r="F65"/>
  <c r="F80" i="36" s="1"/>
  <c r="F12"/>
  <c r="F29" i="35"/>
  <c r="F57" i="36" s="1"/>
  <c r="F46" i="35"/>
  <c r="F70" i="38"/>
  <c r="F87" s="1"/>
  <c r="F76" i="35"/>
  <c r="F72" i="38"/>
  <c r="F89" s="1"/>
  <c r="F103" i="35"/>
  <c r="F33"/>
  <c r="F61" i="36" s="1"/>
  <c r="F10" i="38" s="1"/>
  <c r="F23" s="1"/>
  <c r="F41" i="35"/>
  <c r="F32"/>
  <c r="F60" i="36" s="1"/>
  <c r="F74" i="38"/>
  <c r="F91" s="1"/>
  <c r="F43" i="35"/>
  <c r="F47"/>
  <c r="F75" i="38"/>
  <c r="F92" s="1"/>
  <c r="F78" i="35"/>
  <c r="F106"/>
  <c r="F70"/>
  <c r="F85" i="36" s="1"/>
  <c r="F94" i="35"/>
  <c r="F102" i="36" s="1"/>
  <c r="F93" i="35"/>
  <c r="F101" i="36" s="1"/>
  <c r="F67" i="35"/>
  <c r="F82" i="36" s="1"/>
  <c r="F95" i="35"/>
  <c r="F103" i="36" s="1"/>
  <c r="F63" i="35"/>
  <c r="F78" i="36" s="1"/>
  <c r="F121" i="35"/>
  <c r="F122" i="36" s="1"/>
  <c r="F98" i="35"/>
  <c r="F106" i="36" s="1"/>
  <c r="F73" i="35"/>
  <c r="F88" i="36" s="1"/>
  <c r="F96" i="35"/>
  <c r="F104" i="36" s="1"/>
  <c r="F71" i="35"/>
  <c r="F86" i="36" s="1"/>
  <c r="F102" i="35"/>
  <c r="F101"/>
  <c r="F109" i="36" s="1"/>
  <c r="F69" i="35"/>
  <c r="F84" i="36" s="1"/>
  <c r="F123" i="35"/>
  <c r="F124" i="36" s="1"/>
  <c r="F100" i="35"/>
  <c r="F108" i="36" s="1"/>
  <c r="F68" i="35"/>
  <c r="F83" i="36" s="1"/>
  <c r="F124" i="35"/>
  <c r="F125" i="36" s="1"/>
  <c r="F97" i="35"/>
  <c r="F105" i="36" s="1"/>
  <c r="F72" i="35"/>
  <c r="F87" i="36" s="1"/>
  <c r="F99" i="35"/>
  <c r="F107" i="36" s="1"/>
  <c r="F74" i="35"/>
  <c r="F122"/>
  <c r="F123" i="36" s="1"/>
  <c r="F125" i="35"/>
  <c r="E32"/>
  <c r="E60" i="36" s="1"/>
  <c r="E41" i="35"/>
  <c r="E75" i="38"/>
  <c r="E92" s="1"/>
  <c r="E24" i="35"/>
  <c r="E52" i="36" s="1"/>
  <c r="E48" i="35"/>
  <c r="E40"/>
  <c r="E33"/>
  <c r="E61" i="36" s="1"/>
  <c r="E10" i="38" s="1"/>
  <c r="E23" s="1"/>
  <c r="E36" i="35"/>
  <c r="E64" i="36" s="1"/>
  <c r="E13" i="38" s="1"/>
  <c r="E26" s="1"/>
  <c r="E25" i="35"/>
  <c r="E53" i="36" s="1"/>
  <c r="E28" i="35"/>
  <c r="E56" i="36" s="1"/>
  <c r="E66" i="35"/>
  <c r="E81" i="36" s="1"/>
  <c r="E127" i="35"/>
  <c r="E106"/>
  <c r="E47"/>
  <c r="E43"/>
  <c r="E72" i="38"/>
  <c r="E89" s="1"/>
  <c r="E76"/>
  <c r="E93" s="1"/>
  <c r="E26" i="35"/>
  <c r="E54" i="36" s="1"/>
  <c r="E70" i="38"/>
  <c r="E87" s="1"/>
  <c r="E71"/>
  <c r="E88" s="1"/>
  <c r="E35" i="35"/>
  <c r="E63" i="36" s="1"/>
  <c r="E12" i="38" s="1"/>
  <c r="E25" s="1"/>
  <c r="E31" i="35"/>
  <c r="E59" i="36" s="1"/>
  <c r="E30" i="35"/>
  <c r="E58" i="36" s="1"/>
  <c r="E69" i="38"/>
  <c r="E86" s="1"/>
  <c r="E42" i="35"/>
  <c r="E64"/>
  <c r="E79" i="36" s="1"/>
  <c r="E78" i="35"/>
  <c r="E77"/>
  <c r="E105"/>
  <c r="E74" i="38"/>
  <c r="E91" s="1"/>
  <c r="E38" i="35"/>
  <c r="E66" i="36" s="1"/>
  <c r="E12"/>
  <c r="E27" i="35"/>
  <c r="E55" i="36" s="1"/>
  <c r="E46" i="35"/>
  <c r="E34"/>
  <c r="E62" i="36" s="1"/>
  <c r="E11" i="38" s="1"/>
  <c r="E24" s="1"/>
  <c r="E37" i="35"/>
  <c r="E76"/>
  <c r="E44"/>
  <c r="E73" i="38"/>
  <c r="E90" s="1"/>
  <c r="E126" i="35"/>
  <c r="E75"/>
  <c r="E128"/>
  <c r="E39"/>
  <c r="E129"/>
  <c r="E104"/>
  <c r="E45"/>
  <c r="E29"/>
  <c r="E57" i="36" s="1"/>
  <c r="E94" i="35"/>
  <c r="E102" i="36" s="1"/>
  <c r="E103" i="35"/>
  <c r="E65"/>
  <c r="E80" i="36" s="1"/>
  <c r="E98" i="35"/>
  <c r="E106" i="36" s="1"/>
  <c r="E95" i="35"/>
  <c r="E103" i="36" s="1"/>
  <c r="E67" i="35"/>
  <c r="E82" i="36" s="1"/>
  <c r="E121" i="35"/>
  <c r="E122" i="36" s="1"/>
  <c r="E70" i="35"/>
  <c r="E85" i="36" s="1"/>
  <c r="E69" i="35"/>
  <c r="E84" i="36" s="1"/>
  <c r="E97" i="35"/>
  <c r="E105" i="36" s="1"/>
  <c r="E72" i="35"/>
  <c r="E87" i="36" s="1"/>
  <c r="E123" i="35"/>
  <c r="E124" i="36" s="1"/>
  <c r="E68" i="35"/>
  <c r="E83" i="36" s="1"/>
  <c r="E63" i="35"/>
  <c r="E78" i="36" s="1"/>
  <c r="E124" i="35"/>
  <c r="E125" i="36" s="1"/>
  <c r="E71" i="35"/>
  <c r="E86" i="36" s="1"/>
  <c r="E100" i="35"/>
  <c r="E108" i="36" s="1"/>
  <c r="E96" i="35"/>
  <c r="E104" i="36" s="1"/>
  <c r="E102" i="35"/>
  <c r="E125"/>
  <c r="E93"/>
  <c r="E101" i="36" s="1"/>
  <c r="E101" i="35"/>
  <c r="E109" i="36" s="1"/>
  <c r="E73" i="35"/>
  <c r="E88" i="36" s="1"/>
  <c r="E122" i="35"/>
  <c r="E123" i="36" s="1"/>
  <c r="E99" i="35"/>
  <c r="E107" i="36" s="1"/>
  <c r="E74" i="35"/>
  <c r="D72" i="38"/>
  <c r="D89" s="1"/>
  <c r="D69"/>
  <c r="D86" s="1"/>
  <c r="D28" i="35"/>
  <c r="D56" i="36" s="1"/>
  <c r="D45" i="35"/>
  <c r="D34"/>
  <c r="D62" i="36" s="1"/>
  <c r="D11" i="38" s="1"/>
  <c r="D24" s="1"/>
  <c r="D48" i="35"/>
  <c r="D64"/>
  <c r="D79" i="36" s="1"/>
  <c r="D76" i="35"/>
  <c r="D12" i="36"/>
  <c r="D33" i="35"/>
  <c r="D61" i="36" s="1"/>
  <c r="D10" i="38" s="1"/>
  <c r="D23" s="1"/>
  <c r="D46" i="35"/>
  <c r="D127"/>
  <c r="D35"/>
  <c r="D63" i="36" s="1"/>
  <c r="D12" i="38" s="1"/>
  <c r="D25" s="1"/>
  <c r="D24" i="35"/>
  <c r="D52" i="36" s="1"/>
  <c r="D41" i="35"/>
  <c r="D75" i="38"/>
  <c r="D92" s="1"/>
  <c r="D71"/>
  <c r="D88" s="1"/>
  <c r="D29" i="35"/>
  <c r="D57" i="36" s="1"/>
  <c r="D70" i="38"/>
  <c r="D87" s="1"/>
  <c r="D77" i="35"/>
  <c r="D129"/>
  <c r="D39"/>
  <c r="D30"/>
  <c r="D58" i="36" s="1"/>
  <c r="D36" i="35"/>
  <c r="D64" i="36" s="1"/>
  <c r="D13" i="38" s="1"/>
  <c r="D26" s="1"/>
  <c r="D66" i="35"/>
  <c r="D81" i="36" s="1"/>
  <c r="D106" i="35"/>
  <c r="D126"/>
  <c r="D42"/>
  <c r="D73" i="38"/>
  <c r="D90" s="1"/>
  <c r="D31" i="35"/>
  <c r="D59" i="36" s="1"/>
  <c r="D47" i="35"/>
  <c r="D105"/>
  <c r="D37"/>
  <c r="D78"/>
  <c r="D76" i="38"/>
  <c r="D93" s="1"/>
  <c r="D38" i="35"/>
  <c r="D66" i="36" s="1"/>
  <c r="D103" i="35"/>
  <c r="D65"/>
  <c r="D80" i="36" s="1"/>
  <c r="D40" i="35"/>
  <c r="D32"/>
  <c r="D60" i="36" s="1"/>
  <c r="D128" i="35"/>
  <c r="D27"/>
  <c r="D55" i="36" s="1"/>
  <c r="D75" i="35"/>
  <c r="D25"/>
  <c r="D53" i="36" s="1"/>
  <c r="D74" i="38"/>
  <c r="D91" s="1"/>
  <c r="D43" i="35"/>
  <c r="D104"/>
  <c r="D26"/>
  <c r="D54" i="36" s="1"/>
  <c r="D44" i="35"/>
  <c r="D94"/>
  <c r="D102" i="36" s="1"/>
  <c r="D121" i="35"/>
  <c r="D122" i="36" s="1"/>
  <c r="D70" i="35"/>
  <c r="D85" i="36" s="1"/>
  <c r="D67" i="35"/>
  <c r="D82" i="36" s="1"/>
  <c r="D93" i="35"/>
  <c r="D101" i="36" s="1"/>
  <c r="D98" i="35"/>
  <c r="D106" i="36" s="1"/>
  <c r="D63" i="35"/>
  <c r="D78" i="36" s="1"/>
  <c r="D124" i="35"/>
  <c r="D125" i="36" s="1"/>
  <c r="D101" i="35"/>
  <c r="D109" i="36" s="1"/>
  <c r="D102" i="35"/>
  <c r="D73"/>
  <c r="D88" i="36" s="1"/>
  <c r="D123" i="35"/>
  <c r="D124" i="36" s="1"/>
  <c r="D100" i="35"/>
  <c r="D108" i="36" s="1"/>
  <c r="D72" i="35"/>
  <c r="D87" i="36" s="1"/>
  <c r="D68" i="35"/>
  <c r="D83" i="36" s="1"/>
  <c r="D71" i="35"/>
  <c r="D86" i="36" s="1"/>
  <c r="D122" i="35"/>
  <c r="D123" i="36" s="1"/>
  <c r="D74" i="35"/>
  <c r="D97"/>
  <c r="D105" i="36" s="1"/>
  <c r="D96" i="35"/>
  <c r="D104" i="36" s="1"/>
  <c r="D99" i="35"/>
  <c r="D107" i="36" s="1"/>
  <c r="D125" i="35"/>
  <c r="D95"/>
  <c r="D103" i="36" s="1"/>
  <c r="D69" i="35"/>
  <c r="D84" i="36" s="1"/>
  <c r="C75" i="38"/>
  <c r="C92" s="1"/>
  <c r="C37" i="35"/>
  <c r="C28"/>
  <c r="C56" i="36" s="1"/>
  <c r="C71" i="38"/>
  <c r="C88" s="1"/>
  <c r="C30" i="35"/>
  <c r="C58" i="36" s="1"/>
  <c r="C12"/>
  <c r="C129" i="35"/>
  <c r="C38"/>
  <c r="C66" i="36" s="1"/>
  <c r="C45" i="35"/>
  <c r="C43"/>
  <c r="C128"/>
  <c r="C27"/>
  <c r="C55" i="36" s="1"/>
  <c r="C32" i="35"/>
  <c r="C60" i="36" s="1"/>
  <c r="C70" i="38"/>
  <c r="C87" s="1"/>
  <c r="C26" i="35"/>
  <c r="C54" i="36" s="1"/>
  <c r="C76" i="38"/>
  <c r="C93" s="1"/>
  <c r="C31" i="35"/>
  <c r="C59" i="36" s="1"/>
  <c r="C106" i="35"/>
  <c r="C77"/>
  <c r="C34"/>
  <c r="C62" i="36" s="1"/>
  <c r="C74" i="38"/>
  <c r="C91" s="1"/>
  <c r="C25" i="35"/>
  <c r="C53" i="36" s="1"/>
  <c r="C48" i="35"/>
  <c r="C64"/>
  <c r="C103"/>
  <c r="C46"/>
  <c r="C47"/>
  <c r="C98"/>
  <c r="C75"/>
  <c r="C66"/>
  <c r="C29"/>
  <c r="C57" i="36" s="1"/>
  <c r="C78" i="35"/>
  <c r="C69" i="38"/>
  <c r="C86" s="1"/>
  <c r="C104" i="35"/>
  <c r="C105"/>
  <c r="C127"/>
  <c r="C35"/>
  <c r="C63" i="36" s="1"/>
  <c r="C24" i="35"/>
  <c r="C52" i="36" s="1"/>
  <c r="C126" i="35"/>
  <c r="C63"/>
  <c r="C70"/>
  <c r="C76"/>
  <c r="C73" i="38"/>
  <c r="C90" s="1"/>
  <c r="C42" i="35"/>
  <c r="C44"/>
  <c r="C41"/>
  <c r="C33"/>
  <c r="C61" i="36" s="1"/>
  <c r="C72" i="38"/>
  <c r="C89" s="1"/>
  <c r="C39" i="35"/>
  <c r="C40"/>
  <c r="C36"/>
  <c r="C64" i="36" s="1"/>
  <c r="C121" i="35"/>
  <c r="C65"/>
  <c r="C67"/>
  <c r="C93"/>
  <c r="C95"/>
  <c r="C94"/>
  <c r="C123"/>
  <c r="C122"/>
  <c r="C99"/>
  <c r="C96"/>
  <c r="C97"/>
  <c r="C102"/>
  <c r="C125"/>
  <c r="C71"/>
  <c r="C124"/>
  <c r="C101"/>
  <c r="C72"/>
  <c r="C68"/>
  <c r="C69"/>
  <c r="C74"/>
  <c r="C73"/>
  <c r="C100"/>
  <c r="B21" i="33"/>
  <c r="C58" s="1"/>
  <c r="D210" i="32" l="1"/>
  <c r="C21" i="33" s="1"/>
  <c r="D58" s="1"/>
  <c r="M58" s="1"/>
  <c r="C88" i="36"/>
  <c r="C84"/>
  <c r="C87"/>
  <c r="C125"/>
  <c r="C106" i="39"/>
  <c r="D475" i="24"/>
  <c r="C126" i="36"/>
  <c r="C105"/>
  <c r="C107"/>
  <c r="C124"/>
  <c r="C103"/>
  <c r="C82"/>
  <c r="C122"/>
  <c r="C36" i="39"/>
  <c r="B537" i="24"/>
  <c r="F665"/>
  <c r="C213" i="39"/>
  <c r="C37"/>
  <c r="B569" i="24"/>
  <c r="C40" i="39"/>
  <c r="B665" i="24"/>
  <c r="C78" i="36"/>
  <c r="C20" i="39"/>
  <c r="B37" i="24"/>
  <c r="D665"/>
  <c r="C112" i="39"/>
  <c r="C76"/>
  <c r="C665" i="24"/>
  <c r="B761"/>
  <c r="C43" i="39"/>
  <c r="C81" i="36"/>
  <c r="C106"/>
  <c r="C79"/>
  <c r="C11" i="38"/>
  <c r="C24" s="1"/>
  <c r="C761" i="24"/>
  <c r="C79" i="39"/>
  <c r="C217"/>
  <c r="D793" i="24"/>
  <c r="F601"/>
  <c r="C211" i="39"/>
  <c r="C23"/>
  <c r="B129" i="24"/>
  <c r="B633"/>
  <c r="C39" i="39"/>
  <c r="C39" i="36"/>
  <c r="C30"/>
  <c r="C33" i="37" s="1"/>
  <c r="C92" s="1"/>
  <c r="C35" i="36"/>
  <c r="C36"/>
  <c r="C38"/>
  <c r="C34"/>
  <c r="C36" i="37" s="1"/>
  <c r="C95" s="1"/>
  <c r="C29" i="36"/>
  <c r="C32" i="37" s="1"/>
  <c r="C91" s="1"/>
  <c r="C37" i="36"/>
  <c r="C27"/>
  <c r="C31" i="37" s="1"/>
  <c r="C90" s="1"/>
  <c r="C40" i="36"/>
  <c r="C26"/>
  <c r="C30" i="37" s="1"/>
  <c r="C89" s="1"/>
  <c r="C31" i="36"/>
  <c r="C32"/>
  <c r="C34" i="37" s="1"/>
  <c r="C93" s="1"/>
  <c r="C28" i="36"/>
  <c r="C33"/>
  <c r="C35" i="37" s="1"/>
  <c r="C94" s="1"/>
  <c r="D633" i="24"/>
  <c r="C212" i="39"/>
  <c r="B445" i="24"/>
  <c r="C65" i="36"/>
  <c r="C33" i="39"/>
  <c r="D28"/>
  <c r="B286" i="24"/>
  <c r="D126" i="36"/>
  <c r="D476" i="24"/>
  <c r="D106" i="39"/>
  <c r="C254" i="24"/>
  <c r="D63" i="39"/>
  <c r="D34"/>
  <c r="B476" i="24"/>
  <c r="D89" i="36"/>
  <c r="D30" i="39"/>
  <c r="B350" i="24"/>
  <c r="B382"/>
  <c r="D31" i="39"/>
  <c r="D103"/>
  <c r="D382" i="24"/>
  <c r="D110" i="36"/>
  <c r="D70" i="39"/>
  <c r="C476" i="24"/>
  <c r="D104" i="39"/>
  <c r="D414" i="24"/>
  <c r="C318"/>
  <c r="D65" i="39"/>
  <c r="B222" i="24"/>
  <c r="D26" i="39"/>
  <c r="D101"/>
  <c r="D318" i="24"/>
  <c r="C666"/>
  <c r="D76" i="39"/>
  <c r="F730" i="24"/>
  <c r="D215" i="39"/>
  <c r="D38"/>
  <c r="B602" i="24"/>
  <c r="D114" i="39"/>
  <c r="D730" i="24"/>
  <c r="B538"/>
  <c r="D538" s="1"/>
  <c r="C25" i="25" s="1"/>
  <c r="D36" i="39"/>
  <c r="D74"/>
  <c r="C602" i="24"/>
  <c r="D217" i="39"/>
  <c r="D794" i="24"/>
  <c r="B446"/>
  <c r="C446" s="1"/>
  <c r="D65" i="36"/>
  <c r="D33" i="39"/>
  <c r="D214"/>
  <c r="D698" i="24"/>
  <c r="D602"/>
  <c r="D110" i="39"/>
  <c r="B194" i="24"/>
  <c r="C194" s="1"/>
  <c r="D25" i="39"/>
  <c r="D115"/>
  <c r="D762" i="24"/>
  <c r="D211" i="39"/>
  <c r="F602" i="24"/>
  <c r="D634"/>
  <c r="D212" i="39"/>
  <c r="D37"/>
  <c r="B570" i="24"/>
  <c r="G382"/>
  <c r="D204" i="39"/>
  <c r="D35" i="36"/>
  <c r="D34"/>
  <c r="D36" i="37" s="1"/>
  <c r="D95" s="1"/>
  <c r="D40" i="36"/>
  <c r="D26"/>
  <c r="D30" i="37" s="1"/>
  <c r="D89" s="1"/>
  <c r="D31" i="36"/>
  <c r="D30"/>
  <c r="D33" i="37" s="1"/>
  <c r="D92" s="1"/>
  <c r="D37" i="36"/>
  <c r="D39"/>
  <c r="D32"/>
  <c r="D34" i="37" s="1"/>
  <c r="D93" s="1"/>
  <c r="D28" i="36"/>
  <c r="D36"/>
  <c r="D33"/>
  <c r="D35" i="37" s="1"/>
  <c r="D94" s="1"/>
  <c r="D27" i="36"/>
  <c r="D31" i="37" s="1"/>
  <c r="D90" s="1"/>
  <c r="D38" i="36"/>
  <c r="D29"/>
  <c r="D32" i="37" s="1"/>
  <c r="D91" s="1"/>
  <c r="B102" i="24"/>
  <c r="C102" s="1"/>
  <c r="D22" i="39"/>
  <c r="G350" i="24"/>
  <c r="D203" i="39"/>
  <c r="F666" i="24"/>
  <c r="D213" i="39"/>
  <c r="C351" i="24"/>
  <c r="E66" i="39"/>
  <c r="E32"/>
  <c r="B415" i="24"/>
  <c r="E57" i="39"/>
  <c r="C71" i="24"/>
  <c r="E110" i="36"/>
  <c r="E70" i="39"/>
  <c r="C477" i="24"/>
  <c r="E67" i="39"/>
  <c r="C383" i="24"/>
  <c r="D415"/>
  <c r="E104" i="39"/>
  <c r="E27"/>
  <c r="B255" i="24"/>
  <c r="B383"/>
  <c r="E31" i="39"/>
  <c r="B287" i="24"/>
  <c r="E28" i="39"/>
  <c r="D319" i="24"/>
  <c r="E101" i="39"/>
  <c r="E62"/>
  <c r="C223" i="24"/>
  <c r="B163"/>
  <c r="E24" i="39"/>
  <c r="C163" i="24"/>
  <c r="E60" i="39"/>
  <c r="B699" i="24"/>
  <c r="E41" i="39"/>
  <c r="D763" i="24"/>
  <c r="E115" i="39"/>
  <c r="D731" i="24"/>
  <c r="E114" i="39"/>
  <c r="D603" i="24"/>
  <c r="E110" i="39"/>
  <c r="B447" i="24"/>
  <c r="C447" s="1"/>
  <c r="E33" i="39"/>
  <c r="E65" i="36"/>
  <c r="E37"/>
  <c r="E30"/>
  <c r="E33" i="37" s="1"/>
  <c r="E92" s="1"/>
  <c r="E26" i="36"/>
  <c r="E30" i="37" s="1"/>
  <c r="E89" s="1"/>
  <c r="E38" i="36"/>
  <c r="E35"/>
  <c r="E27"/>
  <c r="E31" i="37" s="1"/>
  <c r="E90" s="1"/>
  <c r="E31" i="36"/>
  <c r="E40"/>
  <c r="E36"/>
  <c r="E34"/>
  <c r="E36" i="37" s="1"/>
  <c r="E95" s="1"/>
  <c r="E39" i="36"/>
  <c r="E28"/>
  <c r="E29"/>
  <c r="E32" i="37" s="1"/>
  <c r="E91" s="1"/>
  <c r="E33" i="36"/>
  <c r="E35" i="37" s="1"/>
  <c r="E94" s="1"/>
  <c r="E32" i="36"/>
  <c r="E34" i="37" s="1"/>
  <c r="E93" s="1"/>
  <c r="E215" i="39"/>
  <c r="F731" i="24"/>
  <c r="B731"/>
  <c r="E42" i="39"/>
  <c r="E22"/>
  <c r="B103" i="24"/>
  <c r="C103" s="1"/>
  <c r="D571"/>
  <c r="E210" i="39"/>
  <c r="D635" i="24"/>
  <c r="E212" i="39"/>
  <c r="E213"/>
  <c r="F667" i="24"/>
  <c r="E112" i="39"/>
  <c r="D667" i="24"/>
  <c r="E205" i="39"/>
  <c r="G415" i="24"/>
  <c r="B539"/>
  <c r="D539" s="1"/>
  <c r="D25" i="25" s="1"/>
  <c r="E36" i="39"/>
  <c r="B39" i="24"/>
  <c r="E20" i="39"/>
  <c r="B571" i="24"/>
  <c r="E571" s="1"/>
  <c r="E37" i="39"/>
  <c r="F106"/>
  <c r="D478" i="24"/>
  <c r="F126" i="36"/>
  <c r="B478" i="24"/>
  <c r="F34" i="39"/>
  <c r="F89" i="36"/>
  <c r="B384" i="24"/>
  <c r="F31" i="39"/>
  <c r="D416" i="24"/>
  <c r="F104" i="39"/>
  <c r="F67"/>
  <c r="C384" i="24"/>
  <c r="F28" i="39"/>
  <c r="B288" i="24"/>
  <c r="F110" i="36"/>
  <c r="F70" i="39"/>
  <c r="C478" i="24"/>
  <c r="C256"/>
  <c r="F63" i="39"/>
  <c r="F65"/>
  <c r="C320" i="24"/>
  <c r="F21" i="39"/>
  <c r="B72" i="24"/>
  <c r="B224"/>
  <c r="F26" i="39"/>
  <c r="F60"/>
  <c r="C164" i="24"/>
  <c r="F79" i="39"/>
  <c r="C764" i="24"/>
  <c r="F216" i="39"/>
  <c r="F764" i="24"/>
  <c r="F39" i="39"/>
  <c r="B636" i="24"/>
  <c r="F202" i="39"/>
  <c r="G320" i="24"/>
  <c r="F213" i="39"/>
  <c r="F668" i="24"/>
  <c r="F604"/>
  <c r="F211" i="39"/>
  <c r="F24"/>
  <c r="B164" i="24"/>
  <c r="E164" s="1"/>
  <c r="F78" i="39"/>
  <c r="C732" i="24"/>
  <c r="D764"/>
  <c r="F115" i="39"/>
  <c r="F23"/>
  <c r="B132" i="24"/>
  <c r="G416"/>
  <c r="F205" i="39"/>
  <c r="F25"/>
  <c r="B196" i="24"/>
  <c r="C196" s="1"/>
  <c r="D668"/>
  <c r="F112" i="39"/>
  <c r="D572" i="24"/>
  <c r="F210" i="39"/>
  <c r="F38"/>
  <c r="B604" i="24"/>
  <c r="B700"/>
  <c r="F41" i="39"/>
  <c r="B40" i="24"/>
  <c r="F20" i="39"/>
  <c r="D700" i="24"/>
  <c r="F214" i="39"/>
  <c r="C289" i="24"/>
  <c r="G64" i="39"/>
  <c r="G70"/>
  <c r="C479" i="24"/>
  <c r="G110" i="36"/>
  <c r="G67" i="39"/>
  <c r="C385" i="24"/>
  <c r="G102" i="39"/>
  <c r="D353" i="24"/>
  <c r="G110" i="39"/>
  <c r="D605" i="24"/>
  <c r="G34" i="39"/>
  <c r="G89" i="36"/>
  <c r="B479" i="24"/>
  <c r="C669"/>
  <c r="G76" i="39"/>
  <c r="G62"/>
  <c r="C225" i="24"/>
  <c r="G27" i="39"/>
  <c r="B257" i="24"/>
  <c r="G32" i="39"/>
  <c r="B417" i="24"/>
  <c r="G28" i="39"/>
  <c r="B289" i="24"/>
  <c r="D417"/>
  <c r="G104" i="39"/>
  <c r="B73" i="24"/>
  <c r="G21" i="39"/>
  <c r="B105" i="24"/>
  <c r="C105" s="1"/>
  <c r="G22" i="39"/>
  <c r="G60"/>
  <c r="C165" i="24"/>
  <c r="G417"/>
  <c r="G205" i="39"/>
  <c r="G385" i="24"/>
  <c r="G204" i="39"/>
  <c r="F765" i="24"/>
  <c r="G216" i="39"/>
  <c r="C321" i="24"/>
  <c r="G65" i="39"/>
  <c r="G37"/>
  <c r="B573" i="24"/>
  <c r="D701"/>
  <c r="G214" i="39"/>
  <c r="B41" i="24"/>
  <c r="G20" i="39"/>
  <c r="G24"/>
  <c r="B165" i="24"/>
  <c r="E165" s="1"/>
  <c r="F669"/>
  <c r="G213" i="39"/>
  <c r="G210"/>
  <c r="D573" i="24"/>
  <c r="G79" i="39"/>
  <c r="C765" i="24"/>
  <c r="C733"/>
  <c r="G78" i="39"/>
  <c r="B701" i="24"/>
  <c r="E701" s="1"/>
  <c r="G41" i="39"/>
  <c r="G39"/>
  <c r="B637" i="24"/>
  <c r="I66" i="39"/>
  <c r="C355" i="24"/>
  <c r="C291"/>
  <c r="I64" i="39"/>
  <c r="D481" i="24"/>
  <c r="I106" i="39"/>
  <c r="I126" i="36"/>
  <c r="I63" i="39"/>
  <c r="C259" i="24"/>
  <c r="I74" i="39"/>
  <c r="C607" i="24"/>
  <c r="I78" i="39"/>
  <c r="C735" i="24"/>
  <c r="I103" i="39"/>
  <c r="D387" i="24"/>
  <c r="B607"/>
  <c r="I38" i="39"/>
  <c r="I67"/>
  <c r="C387" i="24"/>
  <c r="I104" i="39"/>
  <c r="D419" i="24"/>
  <c r="I28" i="39"/>
  <c r="B291" i="24"/>
  <c r="C227"/>
  <c r="I62" i="39"/>
  <c r="B387" i="24"/>
  <c r="I31" i="39"/>
  <c r="C167" i="24"/>
  <c r="I60" i="39"/>
  <c r="B323" i="24"/>
  <c r="I29" i="39"/>
  <c r="B639" i="24"/>
  <c r="I39" i="39"/>
  <c r="I217"/>
  <c r="D799" i="24"/>
  <c r="I79" i="39"/>
  <c r="C767" i="24"/>
  <c r="D767"/>
  <c r="I115" i="39"/>
  <c r="B703" i="24"/>
  <c r="I41" i="39"/>
  <c r="I202"/>
  <c r="G323" i="24"/>
  <c r="I214" i="39"/>
  <c r="D703" i="24"/>
  <c r="I22" i="39"/>
  <c r="B107" i="24"/>
  <c r="C107" s="1"/>
  <c r="I216" i="39"/>
  <c r="F767" i="24"/>
  <c r="F735"/>
  <c r="I215" i="39"/>
  <c r="F671" i="24"/>
  <c r="I213" i="39"/>
  <c r="I112"/>
  <c r="D671" i="24"/>
  <c r="C671"/>
  <c r="I76" i="39"/>
  <c r="I65" i="36"/>
  <c r="I33" i="39"/>
  <c r="B451" i="24"/>
  <c r="C451" s="1"/>
  <c r="I203" i="39"/>
  <c r="G355" i="24"/>
  <c r="C482"/>
  <c r="J70" i="39"/>
  <c r="J110" i="36"/>
  <c r="D356" i="24"/>
  <c r="J102" i="39"/>
  <c r="D420" i="24"/>
  <c r="J104" i="39"/>
  <c r="B482" i="24"/>
  <c r="J34" i="39"/>
  <c r="J89" i="36"/>
  <c r="J30" i="39"/>
  <c r="B356" i="24"/>
  <c r="B388"/>
  <c r="J31" i="39"/>
  <c r="J32"/>
  <c r="B420" i="24"/>
  <c r="C260"/>
  <c r="J63" i="39"/>
  <c r="B260" i="24"/>
  <c r="J27" i="39"/>
  <c r="B76" i="24"/>
  <c r="J21" i="39"/>
  <c r="B168" i="24"/>
  <c r="J24" i="39"/>
  <c r="J112"/>
  <c r="D672" i="24"/>
  <c r="J39" i="39"/>
  <c r="B640" i="24"/>
  <c r="G388"/>
  <c r="J204" i="39"/>
  <c r="J202"/>
  <c r="G324" i="24"/>
  <c r="J41" i="39"/>
  <c r="B704" i="24"/>
  <c r="J78" i="39"/>
  <c r="C736" i="24"/>
  <c r="J203" i="39"/>
  <c r="G356" i="24"/>
  <c r="G420"/>
  <c r="J205" i="39"/>
  <c r="F672" i="24"/>
  <c r="J213" i="39"/>
  <c r="J44"/>
  <c r="B800" i="24"/>
  <c r="J36" i="39"/>
  <c r="B544" i="24"/>
  <c r="D544" s="1"/>
  <c r="I25" i="25" s="1"/>
  <c r="J210" i="39"/>
  <c r="D576" i="24"/>
  <c r="J74" i="39"/>
  <c r="C608" i="24"/>
  <c r="B108"/>
  <c r="C108" s="1"/>
  <c r="J22" i="39"/>
  <c r="J214"/>
  <c r="D704" i="24"/>
  <c r="B512"/>
  <c r="D512" s="1"/>
  <c r="J35" i="39"/>
  <c r="B672" i="24"/>
  <c r="J40" i="39"/>
  <c r="D736" i="24"/>
  <c r="J114" i="39"/>
  <c r="C168" i="24"/>
  <c r="J60" i="39"/>
  <c r="B576" i="24"/>
  <c r="J37" i="39"/>
  <c r="J212"/>
  <c r="D640" i="24"/>
  <c r="H27" i="39"/>
  <c r="B258" i="24"/>
  <c r="B290"/>
  <c r="H28" i="39"/>
  <c r="C258" i="24"/>
  <c r="H63" i="39"/>
  <c r="C766" i="24"/>
  <c r="H79" i="39"/>
  <c r="H31"/>
  <c r="B386" i="24"/>
  <c r="H64" i="39"/>
  <c r="C290" i="24"/>
  <c r="C418"/>
  <c r="H68" i="39"/>
  <c r="H70"/>
  <c r="H110" i="36"/>
  <c r="C480" i="24"/>
  <c r="B354"/>
  <c r="H30" i="39"/>
  <c r="C354" i="24"/>
  <c r="H66" i="39"/>
  <c r="C74" i="24"/>
  <c r="H57" i="39"/>
  <c r="H25"/>
  <c r="B198" i="24"/>
  <c r="C198" s="1"/>
  <c r="H60" i="39"/>
  <c r="C166" i="24"/>
  <c r="H65" i="39"/>
  <c r="C322" i="24"/>
  <c r="H24" i="39"/>
  <c r="B166" i="24"/>
  <c r="E166" s="1"/>
  <c r="G322"/>
  <c r="H202" i="39"/>
  <c r="B510" i="24"/>
  <c r="D510" s="1"/>
  <c r="H35" i="39"/>
  <c r="B574" i="24"/>
  <c r="H37" i="39"/>
  <c r="H76"/>
  <c r="C670" i="24"/>
  <c r="D670"/>
  <c r="H112" i="39"/>
  <c r="H31" i="36"/>
  <c r="H26"/>
  <c r="H30" i="37" s="1"/>
  <c r="H89" s="1"/>
  <c r="H35" i="36"/>
  <c r="H40"/>
  <c r="H38"/>
  <c r="H28"/>
  <c r="H39"/>
  <c r="H34"/>
  <c r="H36" i="37" s="1"/>
  <c r="H95" s="1"/>
  <c r="H36" i="36"/>
  <c r="H29"/>
  <c r="H32" i="37" s="1"/>
  <c r="H91" s="1"/>
  <c r="H32" i="36"/>
  <c r="H34" i="37" s="1"/>
  <c r="H93" s="1"/>
  <c r="H27" i="36"/>
  <c r="H31" i="37" s="1"/>
  <c r="H90" s="1"/>
  <c r="H30" i="36"/>
  <c r="H33" i="37" s="1"/>
  <c r="H92" s="1"/>
  <c r="H37" i="36"/>
  <c r="H33"/>
  <c r="H35" i="37" s="1"/>
  <c r="H94" s="1"/>
  <c r="H39" i="39"/>
  <c r="B638" i="24"/>
  <c r="H78" i="39"/>
  <c r="C734" i="24"/>
  <c r="B106"/>
  <c r="C106" s="1"/>
  <c r="H22" i="39"/>
  <c r="H23"/>
  <c r="B134" i="24"/>
  <c r="H110" i="39"/>
  <c r="D606" i="24"/>
  <c r="H214" i="39"/>
  <c r="D702" i="24"/>
  <c r="H216" i="39"/>
  <c r="F766" i="24"/>
  <c r="B42"/>
  <c r="H20" i="39"/>
  <c r="H215"/>
  <c r="F734" i="24"/>
  <c r="G386"/>
  <c r="H204" i="39"/>
  <c r="C108" i="36"/>
  <c r="C34" i="39"/>
  <c r="C89" i="36"/>
  <c r="B475" i="24"/>
  <c r="C83" i="36"/>
  <c r="C109"/>
  <c r="C86"/>
  <c r="C70" i="39"/>
  <c r="C110" i="36"/>
  <c r="C475" i="24"/>
  <c r="C104" i="36"/>
  <c r="C123"/>
  <c r="C102"/>
  <c r="C101"/>
  <c r="C80"/>
  <c r="C13" i="38"/>
  <c r="C26" s="1"/>
  <c r="C35" i="39"/>
  <c r="B505" i="24"/>
  <c r="C10" i="38"/>
  <c r="C23" s="1"/>
  <c r="D697" i="24"/>
  <c r="C214" i="39"/>
  <c r="C85" i="36"/>
  <c r="D601" i="24"/>
  <c r="C110" i="39"/>
  <c r="C12" i="38"/>
  <c r="C25" s="1"/>
  <c r="C78" i="39"/>
  <c r="C729" i="24"/>
  <c r="C210" i="39"/>
  <c r="D569" i="24"/>
  <c r="C38" i="39"/>
  <c r="B601" i="24"/>
  <c r="C74" i="39"/>
  <c r="C601" i="24"/>
  <c r="B793"/>
  <c r="C44" i="39"/>
  <c r="F729" i="24"/>
  <c r="C215" i="39"/>
  <c r="C42"/>
  <c r="B729" i="24"/>
  <c r="C114" i="39"/>
  <c r="D729" i="24"/>
  <c r="B697"/>
  <c r="C41" i="39"/>
  <c r="C115"/>
  <c r="D761" i="24"/>
  <c r="F761"/>
  <c r="C216" i="39"/>
  <c r="C222" i="24"/>
  <c r="D62" i="39"/>
  <c r="C350" i="24"/>
  <c r="D66" i="39"/>
  <c r="D64"/>
  <c r="C286" i="24"/>
  <c r="D350"/>
  <c r="D102" i="39"/>
  <c r="D27"/>
  <c r="B254" i="24"/>
  <c r="C382"/>
  <c r="D67" i="39"/>
  <c r="D32"/>
  <c r="B414" i="24"/>
  <c r="D68" i="39"/>
  <c r="C414" i="24"/>
  <c r="D21" i="39"/>
  <c r="B70" i="24"/>
  <c r="D57" i="39"/>
  <c r="C70" i="24"/>
  <c r="B318"/>
  <c r="D29" i="39"/>
  <c r="C162" i="24"/>
  <c r="D60" i="39"/>
  <c r="D39"/>
  <c r="B634" i="24"/>
  <c r="E634" s="1"/>
  <c r="C28" i="25" s="1"/>
  <c r="D23" i="39"/>
  <c r="B130" i="24"/>
  <c r="B162"/>
  <c r="E162" s="1"/>
  <c r="D24" i="39"/>
  <c r="D43"/>
  <c r="B762" i="24"/>
  <c r="D78" i="39"/>
  <c r="C730" i="24"/>
  <c r="C762"/>
  <c r="D79" i="39"/>
  <c r="D205"/>
  <c r="G414" i="24"/>
  <c r="B506"/>
  <c r="D506" s="1"/>
  <c r="D35" i="39"/>
  <c r="D42"/>
  <c r="B730" i="24"/>
  <c r="D216" i="39"/>
  <c r="F762" i="24"/>
  <c r="D20" i="39"/>
  <c r="B38" i="24"/>
  <c r="D112" i="39"/>
  <c r="D666" i="24"/>
  <c r="D202" i="39"/>
  <c r="G318" i="24"/>
  <c r="D40" i="39"/>
  <c r="B666" i="24"/>
  <c r="H666" s="1"/>
  <c r="C29" i="25" s="1"/>
  <c r="B794" i="24"/>
  <c r="E794" s="1"/>
  <c r="C33" i="25" s="1"/>
  <c r="D44" i="39"/>
  <c r="B698" i="24"/>
  <c r="E698" s="1"/>
  <c r="D41" i="39"/>
  <c r="D210"/>
  <c r="D570" i="24"/>
  <c r="E89" i="36"/>
  <c r="E34" i="39"/>
  <c r="B477" i="24"/>
  <c r="D351"/>
  <c r="E102" i="39"/>
  <c r="C415" i="24"/>
  <c r="E68" i="39"/>
  <c r="E106"/>
  <c r="E126" i="36"/>
  <c r="D477" i="24"/>
  <c r="E63" i="39"/>
  <c r="C255" i="24"/>
  <c r="E30" i="39"/>
  <c r="B351" i="24"/>
  <c r="B71"/>
  <c r="E71" s="1"/>
  <c r="E21" i="39"/>
  <c r="D383" i="24"/>
  <c r="E103" i="39"/>
  <c r="C287" i="24"/>
  <c r="E64" i="39"/>
  <c r="E29"/>
  <c r="B319" i="24"/>
  <c r="E26" i="39"/>
  <c r="B223" i="24"/>
  <c r="E223" s="1"/>
  <c r="E65" i="39"/>
  <c r="C319" i="24"/>
  <c r="E74" i="39"/>
  <c r="C603" i="24"/>
  <c r="C667"/>
  <c r="E76" i="39"/>
  <c r="B507" i="24"/>
  <c r="D507" s="1"/>
  <c r="E35" i="39"/>
  <c r="B603" i="24"/>
  <c r="E38" i="39"/>
  <c r="E214"/>
  <c r="D699" i="24"/>
  <c r="E40" i="39"/>
  <c r="B667" i="24"/>
  <c r="E203" i="39"/>
  <c r="G351" i="24"/>
  <c r="E23" i="39"/>
  <c r="B131" i="24"/>
  <c r="E78" i="39"/>
  <c r="C731" i="24"/>
  <c r="B763"/>
  <c r="E43" i="39"/>
  <c r="E204"/>
  <c r="G383" i="24"/>
  <c r="E211" i="39"/>
  <c r="F603" i="24"/>
  <c r="D795"/>
  <c r="E217" i="39"/>
  <c r="E39"/>
  <c r="B635" i="24"/>
  <c r="E635" s="1"/>
  <c r="D28" i="25" s="1"/>
  <c r="C763" i="24"/>
  <c r="E79" i="39"/>
  <c r="B195" i="24"/>
  <c r="C195" s="1"/>
  <c r="E25" i="39"/>
  <c r="E202"/>
  <c r="G319" i="24"/>
  <c r="E44" i="39"/>
  <c r="B795" i="24"/>
  <c r="E216" i="39"/>
  <c r="F763" i="24"/>
  <c r="D352"/>
  <c r="F102" i="39"/>
  <c r="C352" i="24"/>
  <c r="F66" i="39"/>
  <c r="F64"/>
  <c r="C288" i="24"/>
  <c r="F27" i="39"/>
  <c r="B256" i="24"/>
  <c r="F103" i="39"/>
  <c r="D384" i="24"/>
  <c r="F68" i="39"/>
  <c r="C416" i="24"/>
  <c r="F30" i="39"/>
  <c r="B352" i="24"/>
  <c r="F32" i="39"/>
  <c r="B416" i="24"/>
  <c r="F101" i="39"/>
  <c r="D320" i="24"/>
  <c r="C224"/>
  <c r="F62" i="39"/>
  <c r="F57"/>
  <c r="C72" i="24"/>
  <c r="F29" i="39"/>
  <c r="B320" i="24"/>
  <c r="H320" s="1"/>
  <c r="B764"/>
  <c r="H764" s="1"/>
  <c r="E32" i="25" s="1"/>
  <c r="F43" i="39"/>
  <c r="F215"/>
  <c r="F732" i="24"/>
  <c r="F37" i="39"/>
  <c r="B572" i="24"/>
  <c r="E572" s="1"/>
  <c r="C604"/>
  <c r="F74" i="39"/>
  <c r="B668" i="24"/>
  <c r="F40" i="39"/>
  <c r="F34" i="36"/>
  <c r="F36" i="37" s="1"/>
  <c r="F95" s="1"/>
  <c r="F39" i="36"/>
  <c r="F31"/>
  <c r="F35"/>
  <c r="F30"/>
  <c r="F33" i="37" s="1"/>
  <c r="F92" s="1"/>
  <c r="F36" i="36"/>
  <c r="F28"/>
  <c r="F38"/>
  <c r="F40"/>
  <c r="F37"/>
  <c r="F33"/>
  <c r="F35" i="37" s="1"/>
  <c r="F94" s="1"/>
  <c r="F32" i="36"/>
  <c r="F34" i="37" s="1"/>
  <c r="F93" s="1"/>
  <c r="F26" i="36"/>
  <c r="F30" i="37" s="1"/>
  <c r="F89" s="1"/>
  <c r="F27" i="36"/>
  <c r="F31" i="37" s="1"/>
  <c r="F90" s="1"/>
  <c r="F29" i="36"/>
  <c r="F32" i="37" s="1"/>
  <c r="F91" s="1"/>
  <c r="B732" i="24"/>
  <c r="F42" i="39"/>
  <c r="F212"/>
  <c r="D636" i="24"/>
  <c r="G352"/>
  <c r="F203" i="39"/>
  <c r="B104" i="24"/>
  <c r="C104" s="1"/>
  <c r="F22" i="39"/>
  <c r="F33"/>
  <c r="F65" i="36"/>
  <c r="B448" i="24"/>
  <c r="C448" s="1"/>
  <c r="B796"/>
  <c r="F44" i="39"/>
  <c r="F76"/>
  <c r="C668" i="24"/>
  <c r="B508"/>
  <c r="D508" s="1"/>
  <c r="F35" i="39"/>
  <c r="F114"/>
  <c r="D732" i="24"/>
  <c r="B540"/>
  <c r="D540" s="1"/>
  <c r="E25" i="25" s="1"/>
  <c r="F36" i="39"/>
  <c r="F110"/>
  <c r="D604" i="24"/>
  <c r="F204" i="39"/>
  <c r="G384" i="24"/>
  <c r="D796"/>
  <c r="F217" i="39"/>
  <c r="B669" i="24"/>
  <c r="G40" i="39"/>
  <c r="G106"/>
  <c r="D479" i="24"/>
  <c r="G126" i="36"/>
  <c r="G31" i="39"/>
  <c r="B385" i="24"/>
  <c r="D669"/>
  <c r="G112" i="39"/>
  <c r="B225" i="24"/>
  <c r="E225" s="1"/>
  <c r="G26" i="39"/>
  <c r="G74"/>
  <c r="C605" i="24"/>
  <c r="G103" i="39"/>
  <c r="D385" i="24"/>
  <c r="C353"/>
  <c r="G66" i="39"/>
  <c r="G38"/>
  <c r="B605" i="24"/>
  <c r="G68" i="39"/>
  <c r="C417" i="24"/>
  <c r="B353"/>
  <c r="G30" i="39"/>
  <c r="C257" i="24"/>
  <c r="G63" i="39"/>
  <c r="D321" i="24"/>
  <c r="G101" i="39"/>
  <c r="C73" i="24"/>
  <c r="G57" i="39"/>
  <c r="B321" i="24"/>
  <c r="G29" i="39"/>
  <c r="G42"/>
  <c r="B733" i="24"/>
  <c r="G115" i="39"/>
  <c r="D765" i="24"/>
  <c r="G37" i="36"/>
  <c r="G28"/>
  <c r="G40"/>
  <c r="G29"/>
  <c r="G32" i="37" s="1"/>
  <c r="G91" s="1"/>
  <c r="G36" i="36"/>
  <c r="G33"/>
  <c r="G35" i="37" s="1"/>
  <c r="G94" s="1"/>
  <c r="G34" i="36"/>
  <c r="G36" i="37" s="1"/>
  <c r="G95" s="1"/>
  <c r="G39" i="36"/>
  <c r="G38"/>
  <c r="G26"/>
  <c r="G30" i="37" s="1"/>
  <c r="G89" s="1"/>
  <c r="G35" i="36"/>
  <c r="G31"/>
  <c r="G32"/>
  <c r="G34" i="37" s="1"/>
  <c r="G93" s="1"/>
  <c r="G30" i="36"/>
  <c r="G33" i="37" s="1"/>
  <c r="G92" s="1"/>
  <c r="G27" i="36"/>
  <c r="G31" i="37" s="1"/>
  <c r="G90" s="1"/>
  <c r="G25" i="39"/>
  <c r="B197" i="24"/>
  <c r="C197" s="1"/>
  <c r="G211" i="39"/>
  <c r="F605" i="24"/>
  <c r="G215" i="39"/>
  <c r="F733" i="24"/>
  <c r="G65" i="36"/>
  <c r="B449" i="24"/>
  <c r="C449" s="1"/>
  <c r="G33" i="39"/>
  <c r="G43"/>
  <c r="B765" i="24"/>
  <c r="H765" s="1"/>
  <c r="F32" i="25" s="1"/>
  <c r="B133" i="24"/>
  <c r="G23" i="39"/>
  <c r="G202"/>
  <c r="G321" i="24"/>
  <c r="G44" i="39"/>
  <c r="B797" i="24"/>
  <c r="B509"/>
  <c r="D509" s="1"/>
  <c r="G35" i="39"/>
  <c r="G203"/>
  <c r="G353" i="24"/>
  <c r="G114" i="39"/>
  <c r="D733" i="24"/>
  <c r="G36" i="39"/>
  <c r="B541" i="24"/>
  <c r="D541" s="1"/>
  <c r="F25" i="25" s="1"/>
  <c r="D637" i="24"/>
  <c r="G212" i="39"/>
  <c r="G217"/>
  <c r="D797" i="24"/>
  <c r="I102" i="39"/>
  <c r="D355" i="24"/>
  <c r="B735"/>
  <c r="I42" i="39"/>
  <c r="I26"/>
  <c r="B227" i="24"/>
  <c r="E227" s="1"/>
  <c r="I30" i="39"/>
  <c r="B355" i="24"/>
  <c r="H355" s="1"/>
  <c r="I110" i="39"/>
  <c r="D607" i="24"/>
  <c r="I34" i="39"/>
  <c r="I89" i="36"/>
  <c r="B481" i="24"/>
  <c r="I57" i="39"/>
  <c r="C75" i="24"/>
  <c r="I114" i="39"/>
  <c r="D735" i="24"/>
  <c r="I68" i="39"/>
  <c r="C419" i="24"/>
  <c r="B75"/>
  <c r="E75" s="1"/>
  <c r="I21" i="39"/>
  <c r="I70"/>
  <c r="I110" i="36"/>
  <c r="C481" i="24"/>
  <c r="I27" i="39"/>
  <c r="B259" i="24"/>
  <c r="B419"/>
  <c r="I32" i="39"/>
  <c r="C323" i="24"/>
  <c r="I65" i="39"/>
  <c r="I25"/>
  <c r="B199" i="24"/>
  <c r="C199" s="1"/>
  <c r="I205" i="39"/>
  <c r="G419" i="24"/>
  <c r="I210" i="39"/>
  <c r="D575" i="24"/>
  <c r="I20" i="39"/>
  <c r="B43" i="24"/>
  <c r="I43" i="39"/>
  <c r="B767" i="24"/>
  <c r="H767" s="1"/>
  <c r="H32" i="25" s="1"/>
  <c r="I212" i="39"/>
  <c r="D639" i="24"/>
  <c r="I37" i="39"/>
  <c r="B575" i="24"/>
  <c r="E575" s="1"/>
  <c r="I24" i="39"/>
  <c r="B167" i="24"/>
  <c r="E167" s="1"/>
  <c r="I34" i="36"/>
  <c r="I36" i="37" s="1"/>
  <c r="I95" s="1"/>
  <c r="I38" i="36"/>
  <c r="I27"/>
  <c r="I31" i="37" s="1"/>
  <c r="I90" s="1"/>
  <c r="I31" i="36"/>
  <c r="I39"/>
  <c r="I28"/>
  <c r="I40"/>
  <c r="I36"/>
  <c r="I37"/>
  <c r="I29"/>
  <c r="I32" i="37" s="1"/>
  <c r="I91" s="1"/>
  <c r="I32" i="36"/>
  <c r="I34" i="37" s="1"/>
  <c r="I93" s="1"/>
  <c r="I30" i="36"/>
  <c r="I33" i="37" s="1"/>
  <c r="I92" s="1"/>
  <c r="I35" i="36"/>
  <c r="I33"/>
  <c r="I35" i="37" s="1"/>
  <c r="I94" s="1"/>
  <c r="I26" i="36"/>
  <c r="I30" i="37" s="1"/>
  <c r="I89" s="1"/>
  <c r="F607" i="24"/>
  <c r="I211" i="39"/>
  <c r="B511" i="24"/>
  <c r="D511" s="1"/>
  <c r="I35" i="39"/>
  <c r="I101"/>
  <c r="D323" i="24"/>
  <c r="I40" i="39"/>
  <c r="B671" i="24"/>
  <c r="H671" s="1"/>
  <c r="H29" i="25" s="1"/>
  <c r="B543" i="24"/>
  <c r="D543" s="1"/>
  <c r="H25" i="25" s="1"/>
  <c r="I36" i="39"/>
  <c r="I44"/>
  <c r="B799" i="24"/>
  <c r="E799" s="1"/>
  <c r="H33" i="25" s="1"/>
  <c r="G387" i="24"/>
  <c r="I204" i="39"/>
  <c r="I23"/>
  <c r="B135" i="24"/>
  <c r="J64" i="39"/>
  <c r="C292" i="24"/>
  <c r="C356"/>
  <c r="J66" i="39"/>
  <c r="J103"/>
  <c r="D388" i="24"/>
  <c r="B228"/>
  <c r="J26" i="39"/>
  <c r="D482" i="24"/>
  <c r="J126" i="36"/>
  <c r="J106" i="39"/>
  <c r="J67"/>
  <c r="C388" i="24"/>
  <c r="J68" i="39"/>
  <c r="C420" i="24"/>
  <c r="J62" i="39"/>
  <c r="C228" i="24"/>
  <c r="B292"/>
  <c r="J28" i="39"/>
  <c r="C76" i="24"/>
  <c r="J57" i="39"/>
  <c r="J43"/>
  <c r="B768" i="24"/>
  <c r="J29" i="39"/>
  <c r="B324" i="24"/>
  <c r="J115" i="39"/>
  <c r="D768" i="24"/>
  <c r="B452"/>
  <c r="C452" s="1"/>
  <c r="J33" i="39"/>
  <c r="J65" i="36"/>
  <c r="F736" i="24"/>
  <c r="J215" i="39"/>
  <c r="F768" i="24"/>
  <c r="J216" i="39"/>
  <c r="J76"/>
  <c r="C672" i="24"/>
  <c r="J110" i="39"/>
  <c r="D608" i="24"/>
  <c r="B136"/>
  <c r="J23" i="39"/>
  <c r="J20"/>
  <c r="B44" i="24"/>
  <c r="J42" i="39"/>
  <c r="B736" i="24"/>
  <c r="C768"/>
  <c r="J79" i="39"/>
  <c r="B200" i="24"/>
  <c r="C200" s="1"/>
  <c r="J25" i="39"/>
  <c r="J34" i="36"/>
  <c r="J36" i="37" s="1"/>
  <c r="J95" s="1"/>
  <c r="J30" i="36"/>
  <c r="J26"/>
  <c r="J32"/>
  <c r="J34" i="37" s="1"/>
  <c r="J93" s="1"/>
  <c r="J39" i="36"/>
  <c r="J40"/>
  <c r="J36"/>
  <c r="J38"/>
  <c r="J35"/>
  <c r="J27"/>
  <c r="J29"/>
  <c r="J28"/>
  <c r="J31"/>
  <c r="J37"/>
  <c r="J33"/>
  <c r="J35" i="37" s="1"/>
  <c r="J94" s="1"/>
  <c r="J211" i="39"/>
  <c r="F608" i="24"/>
  <c r="D324"/>
  <c r="J101" i="39"/>
  <c r="C324" i="24"/>
  <c r="J65" i="39"/>
  <c r="J38"/>
  <c r="B608" i="24"/>
  <c r="D800"/>
  <c r="J217" i="39"/>
  <c r="H43"/>
  <c r="B766" i="24"/>
  <c r="H766" s="1"/>
  <c r="G32" i="25" s="1"/>
  <c r="H62" i="39"/>
  <c r="C226" i="24"/>
  <c r="H32" i="39"/>
  <c r="B418" i="24"/>
  <c r="D480"/>
  <c r="H126" i="36"/>
  <c r="H106" i="39"/>
  <c r="H103"/>
  <c r="D386" i="24"/>
  <c r="H104" i="39"/>
  <c r="D418" i="24"/>
  <c r="H115" i="39"/>
  <c r="D766" i="24"/>
  <c r="H89" i="36"/>
  <c r="B480" i="24"/>
  <c r="H34" i="39"/>
  <c r="C386" i="24"/>
  <c r="H67" i="39"/>
  <c r="D354" i="24"/>
  <c r="H102" i="39"/>
  <c r="H21"/>
  <c r="B74" i="24"/>
  <c r="E74" s="1"/>
  <c r="H26" i="39"/>
  <c r="B226" i="24"/>
  <c r="E226" s="1"/>
  <c r="H29" i="39"/>
  <c r="B322" i="24"/>
  <c r="H322" s="1"/>
  <c r="D322"/>
  <c r="H101" i="39"/>
  <c r="D638" i="24"/>
  <c r="H212" i="39"/>
  <c r="G354" i="24"/>
  <c r="H203" i="39"/>
  <c r="D574" i="24"/>
  <c r="H210" i="39"/>
  <c r="C606" i="24"/>
  <c r="H74" i="39"/>
  <c r="B542" i="24"/>
  <c r="D542" s="1"/>
  <c r="G25" i="25" s="1"/>
  <c r="H36" i="39"/>
  <c r="H217"/>
  <c r="D798" i="24"/>
  <c r="B670"/>
  <c r="H40" i="39"/>
  <c r="B702" i="24"/>
  <c r="E702" s="1"/>
  <c r="H41" i="39"/>
  <c r="H114"/>
  <c r="D734" i="24"/>
  <c r="H38" i="39"/>
  <c r="B606" i="24"/>
  <c r="H65" i="36"/>
  <c r="H33" i="39"/>
  <c r="B450" i="24"/>
  <c r="C450" s="1"/>
  <c r="H44" i="39"/>
  <c r="B798" i="24"/>
  <c r="B734"/>
  <c r="H42" i="39"/>
  <c r="H211"/>
  <c r="F606" i="24"/>
  <c r="F670"/>
  <c r="H213" i="39"/>
  <c r="G418" i="24"/>
  <c r="H205" i="39"/>
  <c r="H669" i="24" l="1"/>
  <c r="F29" i="25" s="1"/>
  <c r="E703" i="24"/>
  <c r="H324"/>
  <c r="H668"/>
  <c r="E29" i="25" s="1"/>
  <c r="H318" i="24"/>
  <c r="H734"/>
  <c r="G734"/>
  <c r="D260"/>
  <c r="F260" s="1"/>
  <c r="I16" i="25" s="1"/>
  <c r="J135" i="39"/>
  <c r="B78" i="37"/>
  <c r="J91" s="1"/>
  <c r="J32"/>
  <c r="F356" i="24"/>
  <c r="I356" s="1"/>
  <c r="J170" i="39"/>
  <c r="J136"/>
  <c r="D292" i="24"/>
  <c r="F292" s="1"/>
  <c r="I17" i="25" s="1"/>
  <c r="G22"/>
  <c r="D450" i="24"/>
  <c r="G30" i="25"/>
  <c r="F702" i="24"/>
  <c r="G702"/>
  <c r="E480"/>
  <c r="F480"/>
  <c r="F388"/>
  <c r="I388" s="1"/>
  <c r="J171" i="39"/>
  <c r="B77" i="37"/>
  <c r="J90" s="1"/>
  <c r="J31"/>
  <c r="J172" i="39"/>
  <c r="F420" i="24"/>
  <c r="I420" s="1"/>
  <c r="I21" i="25" s="1"/>
  <c r="D228" i="24"/>
  <c r="F228" s="1"/>
  <c r="J134" i="39"/>
  <c r="J33" i="37"/>
  <c r="B79"/>
  <c r="J92" s="1"/>
  <c r="H736" i="24"/>
  <c r="G736"/>
  <c r="D452"/>
  <c r="I22" i="25"/>
  <c r="C43" i="24"/>
  <c r="D43" s="1"/>
  <c r="I128" i="39"/>
  <c r="F323" i="24"/>
  <c r="I323" s="1"/>
  <c r="I169" i="39"/>
  <c r="D227" i="24"/>
  <c r="F227" s="1"/>
  <c r="I134" i="39"/>
  <c r="F387" i="24"/>
  <c r="I387" s="1"/>
  <c r="I171" i="39"/>
  <c r="D75" i="24"/>
  <c r="F75" s="1"/>
  <c r="I129" i="39"/>
  <c r="D291" i="24"/>
  <c r="F291" s="1"/>
  <c r="H17" i="25" s="1"/>
  <c r="I136" i="39"/>
  <c r="F481" i="24"/>
  <c r="E481"/>
  <c r="H735"/>
  <c r="G735"/>
  <c r="E509"/>
  <c r="F24" i="25"/>
  <c r="F509" i="24"/>
  <c r="F22" i="25"/>
  <c r="D449" i="24"/>
  <c r="F14" i="25"/>
  <c r="D197" i="24"/>
  <c r="D73"/>
  <c r="F73" s="1"/>
  <c r="G129" i="39"/>
  <c r="D225" i="24"/>
  <c r="F225" s="1"/>
  <c r="G134" i="39"/>
  <c r="F321" i="24"/>
  <c r="I321" s="1"/>
  <c r="G169" i="39"/>
  <c r="F417" i="24"/>
  <c r="I417" s="1"/>
  <c r="F21" i="25" s="1"/>
  <c r="G172" i="39"/>
  <c r="G136"/>
  <c r="D289" i="24"/>
  <c r="F289" s="1"/>
  <c r="F17" i="25" s="1"/>
  <c r="F353" i="24"/>
  <c r="I353" s="1"/>
  <c r="G170" i="39"/>
  <c r="F385" i="24"/>
  <c r="I385" s="1"/>
  <c r="G171" i="39"/>
  <c r="D448" i="24"/>
  <c r="E22" i="25"/>
  <c r="E11"/>
  <c r="D104" i="24"/>
  <c r="H732"/>
  <c r="G732"/>
  <c r="D72"/>
  <c r="F72" s="1"/>
  <c r="F129" i="39"/>
  <c r="D224" i="24"/>
  <c r="F224" s="1"/>
  <c r="F134" i="39"/>
  <c r="F171"/>
  <c r="F384" i="24"/>
  <c r="I384" s="1"/>
  <c r="F172" i="39"/>
  <c r="F416" i="24"/>
  <c r="I416" s="1"/>
  <c r="E21" i="25" s="1"/>
  <c r="F352" i="24"/>
  <c r="I352" s="1"/>
  <c r="F170" i="39"/>
  <c r="F320" i="24"/>
  <c r="I320" s="1"/>
  <c r="F169" i="39"/>
  <c r="E26" i="25"/>
  <c r="G572" i="24"/>
  <c r="F572"/>
  <c r="H730"/>
  <c r="G730"/>
  <c r="E697"/>
  <c r="E793"/>
  <c r="B317"/>
  <c r="C29" i="39"/>
  <c r="G317" i="24"/>
  <c r="C202" i="39"/>
  <c r="G413" i="24"/>
  <c r="C205" i="39"/>
  <c r="C24"/>
  <c r="B161" i="24"/>
  <c r="C69"/>
  <c r="C57" i="39"/>
  <c r="C161" i="24"/>
  <c r="C60" i="39"/>
  <c r="C102"/>
  <c r="D349" i="24"/>
  <c r="C253"/>
  <c r="C63" i="39"/>
  <c r="B349" i="24"/>
  <c r="C30" i="39"/>
  <c r="C68"/>
  <c r="C413" i="24"/>
  <c r="B253"/>
  <c r="C27" i="39"/>
  <c r="E475" i="24"/>
  <c r="F475"/>
  <c r="C381"/>
  <c r="C67" i="39"/>
  <c r="D106" i="24"/>
  <c r="G11" i="25"/>
  <c r="F386" i="24"/>
  <c r="I386" s="1"/>
  <c r="H171" i="39"/>
  <c r="D74" i="24"/>
  <c r="F74" s="1"/>
  <c r="H129" i="39"/>
  <c r="C134" i="24"/>
  <c r="D134" s="1"/>
  <c r="H131" i="39"/>
  <c r="D290" i="24"/>
  <c r="F290" s="1"/>
  <c r="G17" i="25" s="1"/>
  <c r="H136" i="39"/>
  <c r="H128"/>
  <c r="C42" i="24"/>
  <c r="D42" s="1"/>
  <c r="G14" i="25"/>
  <c r="D198" i="24"/>
  <c r="I24" i="25"/>
  <c r="F512" i="24"/>
  <c r="E512"/>
  <c r="D108"/>
  <c r="I11" i="25"/>
  <c r="H11"/>
  <c r="D107" i="24"/>
  <c r="F30" i="25"/>
  <c r="F701" i="24"/>
  <c r="G701"/>
  <c r="D105"/>
  <c r="F11" i="25"/>
  <c r="F478" i="24"/>
  <c r="E478"/>
  <c r="D11" i="25"/>
  <c r="D103" i="24"/>
  <c r="D223"/>
  <c r="F223" s="1"/>
  <c r="E134" i="39"/>
  <c r="C131" i="24"/>
  <c r="D131" s="1"/>
  <c r="E131" i="39"/>
  <c r="F351" i="24"/>
  <c r="I351" s="1"/>
  <c r="E170" i="39"/>
  <c r="F319" i="24"/>
  <c r="I319" s="1"/>
  <c r="E169" i="39"/>
  <c r="E128"/>
  <c r="C39" i="24"/>
  <c r="D39" s="1"/>
  <c r="F383"/>
  <c r="I383" s="1"/>
  <c r="E171" i="39"/>
  <c r="D102" i="24"/>
  <c r="C11" i="25"/>
  <c r="F414" i="24"/>
  <c r="I414" s="1"/>
  <c r="C21" i="25" s="1"/>
  <c r="D172" i="39"/>
  <c r="D135"/>
  <c r="D254" i="24"/>
  <c r="F254" s="1"/>
  <c r="C16" i="25" s="1"/>
  <c r="D162" i="24"/>
  <c r="F162" s="1"/>
  <c r="D132" i="39"/>
  <c r="C38" i="24"/>
  <c r="D38" s="1"/>
  <c r="D128" i="39"/>
  <c r="D136"/>
  <c r="D286" i="24"/>
  <c r="F286" s="1"/>
  <c r="C17" i="25" s="1"/>
  <c r="D446" i="24"/>
  <c r="C22" i="25"/>
  <c r="C445" i="24"/>
  <c r="F381"/>
  <c r="C171" i="39"/>
  <c r="C136"/>
  <c r="D285" i="24"/>
  <c r="C170" i="39"/>
  <c r="F349" i="24"/>
  <c r="C132" i="39"/>
  <c r="D161" i="24"/>
  <c r="H761"/>
  <c r="C101" i="39"/>
  <c r="D317" i="24"/>
  <c r="C26" i="39"/>
  <c r="B221" i="24"/>
  <c r="C221"/>
  <c r="C62" i="39"/>
  <c r="C103"/>
  <c r="D381" i="24"/>
  <c r="C66" i="39"/>
  <c r="C349" i="24"/>
  <c r="C64" i="39"/>
  <c r="C285" i="24"/>
  <c r="D413"/>
  <c r="C104" i="39"/>
  <c r="C31"/>
  <c r="B381" i="24"/>
  <c r="C28" i="39"/>
  <c r="B285" i="24"/>
  <c r="B413"/>
  <c r="C32" i="39"/>
  <c r="L80" i="33"/>
  <c r="L89" s="1"/>
  <c r="D80"/>
  <c r="J80"/>
  <c r="H80"/>
  <c r="F80"/>
  <c r="B80"/>
  <c r="B98" s="1"/>
  <c r="K12" i="35" s="1"/>
  <c r="E80" i="33"/>
  <c r="C80"/>
  <c r="K80"/>
  <c r="K89" s="1"/>
  <c r="I80"/>
  <c r="G80"/>
  <c r="E798" i="24"/>
  <c r="G33" i="25" s="1"/>
  <c r="H670" i="24"/>
  <c r="G29" i="25" s="1"/>
  <c r="H321" i="24"/>
  <c r="H353"/>
  <c r="H352"/>
  <c r="E795"/>
  <c r="D33" i="25" s="1"/>
  <c r="H667" i="24"/>
  <c r="D29" i="25" s="1"/>
  <c r="H319" i="24"/>
  <c r="H351"/>
  <c r="H762"/>
  <c r="C32" i="25" s="1"/>
  <c r="E70" i="24"/>
  <c r="E576"/>
  <c r="H672"/>
  <c r="I29" i="25" s="1"/>
  <c r="E168" i="24"/>
  <c r="E76"/>
  <c r="H388"/>
  <c r="E73"/>
  <c r="E700"/>
  <c r="E224"/>
  <c r="E570"/>
  <c r="E222"/>
  <c r="H350"/>
  <c r="G606"/>
  <c r="H606"/>
  <c r="G608"/>
  <c r="H608"/>
  <c r="F324"/>
  <c r="I324" s="1"/>
  <c r="J169" i="39"/>
  <c r="B76" i="37"/>
  <c r="J89" s="1"/>
  <c r="J30"/>
  <c r="I14" i="25"/>
  <c r="D200" i="24"/>
  <c r="H24" i="25"/>
  <c r="F511" i="24"/>
  <c r="E511"/>
  <c r="I135" i="39"/>
  <c r="D259" i="24"/>
  <c r="F259" s="1"/>
  <c r="H16" i="25" s="1"/>
  <c r="D167" i="24"/>
  <c r="F167" s="1"/>
  <c r="I132" i="39"/>
  <c r="C135" i="24"/>
  <c r="D135" s="1"/>
  <c r="I131" i="39"/>
  <c r="F355" i="24"/>
  <c r="I355" s="1"/>
  <c r="I170" i="39"/>
  <c r="I172"/>
  <c r="F419" i="24"/>
  <c r="I419" s="1"/>
  <c r="H21" i="25" s="1"/>
  <c r="G575" i="24"/>
  <c r="H26" i="25"/>
  <c r="F575" i="24"/>
  <c r="H14" i="25"/>
  <c r="D199" i="24"/>
  <c r="D165"/>
  <c r="F165" s="1"/>
  <c r="G132" i="39"/>
  <c r="C41" i="24"/>
  <c r="D41" s="1"/>
  <c r="G128" i="39"/>
  <c r="G135"/>
  <c r="D257" i="24"/>
  <c r="F257" s="1"/>
  <c r="F16" i="25" s="1"/>
  <c r="C133" i="24"/>
  <c r="D133" s="1"/>
  <c r="G131" i="39"/>
  <c r="H733" i="24"/>
  <c r="G733"/>
  <c r="G605"/>
  <c r="H605"/>
  <c r="E24" i="25"/>
  <c r="F508" i="24"/>
  <c r="E508"/>
  <c r="C132"/>
  <c r="D132" s="1"/>
  <c r="F131" i="39"/>
  <c r="F128"/>
  <c r="C40" i="24"/>
  <c r="D40" s="1"/>
  <c r="D256"/>
  <c r="F256" s="1"/>
  <c r="E16" i="25" s="1"/>
  <c r="F135" i="39"/>
  <c r="D164" i="24"/>
  <c r="F164" s="1"/>
  <c r="F132" i="39"/>
  <c r="F136"/>
  <c r="D288" i="24"/>
  <c r="F288" s="1"/>
  <c r="E17" i="25" s="1"/>
  <c r="D14"/>
  <c r="D195" i="24"/>
  <c r="G603"/>
  <c r="H603"/>
  <c r="F507"/>
  <c r="E507"/>
  <c r="D24" i="25"/>
  <c r="F477" i="24"/>
  <c r="E477"/>
  <c r="C30" i="25"/>
  <c r="F698" i="24"/>
  <c r="G698"/>
  <c r="F506"/>
  <c r="C24" i="25"/>
  <c r="E506" i="24"/>
  <c r="H729"/>
  <c r="G729"/>
  <c r="H601"/>
  <c r="G601"/>
  <c r="G381"/>
  <c r="C204" i="39"/>
  <c r="D505" i="24"/>
  <c r="D258"/>
  <c r="F258" s="1"/>
  <c r="G16" i="25" s="1"/>
  <c r="H135" i="39"/>
  <c r="D166" i="24"/>
  <c r="F166" s="1"/>
  <c r="H132" i="39"/>
  <c r="H134"/>
  <c r="D226" i="24"/>
  <c r="F226" s="1"/>
  <c r="H170" i="39"/>
  <c r="F354" i="24"/>
  <c r="I354" s="1"/>
  <c r="H172" i="39"/>
  <c r="F418" i="24"/>
  <c r="I418" s="1"/>
  <c r="G21" i="25" s="1"/>
  <c r="F322" i="24"/>
  <c r="I322" s="1"/>
  <c r="H169" i="39"/>
  <c r="G24" i="25"/>
  <c r="F510" i="24"/>
  <c r="E510"/>
  <c r="F482"/>
  <c r="E482"/>
  <c r="D451"/>
  <c r="H22" i="25"/>
  <c r="G703" i="24"/>
  <c r="H30" i="25"/>
  <c r="F703" i="24"/>
  <c r="H607"/>
  <c r="G607"/>
  <c r="F479"/>
  <c r="E479"/>
  <c r="H604"/>
  <c r="G604"/>
  <c r="E14" i="25"/>
  <c r="D196" i="24"/>
  <c r="G571"/>
  <c r="D26" i="25"/>
  <c r="F571" i="24"/>
  <c r="H731"/>
  <c r="G731"/>
  <c r="E135" i="39"/>
  <c r="D255" i="24"/>
  <c r="F255" s="1"/>
  <c r="D16" i="25" s="1"/>
  <c r="E136" i="39"/>
  <c r="D287" i="24"/>
  <c r="F287" s="1"/>
  <c r="D17" i="25" s="1"/>
  <c r="E129" i="39"/>
  <c r="D71" i="24"/>
  <c r="F71" s="1"/>
  <c r="F415"/>
  <c r="I415" s="1"/>
  <c r="D21" i="25" s="1"/>
  <c r="E172" i="39"/>
  <c r="D163" i="24"/>
  <c r="F163" s="1"/>
  <c r="E132" i="39"/>
  <c r="D447" i="24"/>
  <c r="D22" i="25"/>
  <c r="D131" i="39"/>
  <c r="C130" i="24"/>
  <c r="D130" s="1"/>
  <c r="D70"/>
  <c r="F70" s="1"/>
  <c r="D129" i="39"/>
  <c r="D170"/>
  <c r="F350" i="24"/>
  <c r="I350" s="1"/>
  <c r="D222"/>
  <c r="F222" s="1"/>
  <c r="D134" i="39"/>
  <c r="D171"/>
  <c r="F382" i="24"/>
  <c r="I382" s="1"/>
  <c r="F318"/>
  <c r="I318" s="1"/>
  <c r="D169" i="39"/>
  <c r="C14" i="25"/>
  <c r="D194" i="24"/>
  <c r="H602"/>
  <c r="G602"/>
  <c r="F476"/>
  <c r="E476"/>
  <c r="D253"/>
  <c r="C135" i="39"/>
  <c r="C134"/>
  <c r="D221" i="24"/>
  <c r="C128" i="39"/>
  <c r="C37" i="24"/>
  <c r="D69"/>
  <c r="C129" i="39"/>
  <c r="C131"/>
  <c r="C129" i="24"/>
  <c r="F413"/>
  <c r="C172" i="39"/>
  <c r="C169"/>
  <c r="F317" i="24"/>
  <c r="E633"/>
  <c r="G349"/>
  <c r="C203" i="39"/>
  <c r="B101" i="24"/>
  <c r="C22" i="39"/>
  <c r="C317" i="24"/>
  <c r="C65" i="39"/>
  <c r="B193" i="24"/>
  <c r="C25" i="39"/>
  <c r="B69" i="24"/>
  <c r="C21" i="39"/>
  <c r="H665" i="24"/>
  <c r="E569"/>
  <c r="D537"/>
  <c r="H768"/>
  <c r="I32" i="25" s="1"/>
  <c r="E228" i="24"/>
  <c r="E797"/>
  <c r="F33" i="25" s="1"/>
  <c r="H385" i="24"/>
  <c r="E796"/>
  <c r="E33" i="25" s="1"/>
  <c r="H763" i="24"/>
  <c r="D32" i="25" s="1"/>
  <c r="E638" i="24"/>
  <c r="G28" i="25" s="1"/>
  <c r="E574" i="24"/>
  <c r="H354"/>
  <c r="H386"/>
  <c r="E800"/>
  <c r="I33" i="25" s="1"/>
  <c r="E704" i="24"/>
  <c r="E640"/>
  <c r="I28" i="25" s="1"/>
  <c r="H356" i="24"/>
  <c r="E639"/>
  <c r="H28" i="25" s="1"/>
  <c r="H323" i="24"/>
  <c r="H387"/>
  <c r="E637"/>
  <c r="F28" i="25" s="1"/>
  <c r="E573" i="24"/>
  <c r="E636"/>
  <c r="E28" i="25" s="1"/>
  <c r="E72" i="24"/>
  <c r="H384"/>
  <c r="E699"/>
  <c r="E163"/>
  <c r="H383"/>
  <c r="H382"/>
  <c r="I30" i="25" l="1"/>
  <c r="F704" i="24"/>
  <c r="G704"/>
  <c r="G26" i="25"/>
  <c r="G574" i="24"/>
  <c r="F574"/>
  <c r="B25" i="25"/>
  <c r="B26"/>
  <c r="G569" i="24"/>
  <c r="F569"/>
  <c r="B29" i="25"/>
  <c r="C193" i="24"/>
  <c r="C101"/>
  <c r="B28" i="25"/>
  <c r="I413" i="24"/>
  <c r="F69"/>
  <c r="F253"/>
  <c r="C23" i="25"/>
  <c r="G476" i="24"/>
  <c r="I602"/>
  <c r="C27" i="25"/>
  <c r="J602" i="24"/>
  <c r="C18" i="25"/>
  <c r="K318" i="24"/>
  <c r="L318"/>
  <c r="J318"/>
  <c r="C15" i="25"/>
  <c r="H222" i="24"/>
  <c r="G222"/>
  <c r="G70"/>
  <c r="C10" i="25"/>
  <c r="H70" i="24"/>
  <c r="G163"/>
  <c r="H163"/>
  <c r="D13" i="25"/>
  <c r="D31"/>
  <c r="J731" i="24"/>
  <c r="I731"/>
  <c r="G482"/>
  <c r="I23" i="25"/>
  <c r="K354" i="24"/>
  <c r="L354"/>
  <c r="J354"/>
  <c r="G19" i="25"/>
  <c r="G226" i="24"/>
  <c r="G15" i="25"/>
  <c r="H226" i="24"/>
  <c r="I601"/>
  <c r="B27" i="25"/>
  <c r="J601" i="24"/>
  <c r="E13" i="25"/>
  <c r="H164" i="24"/>
  <c r="G164"/>
  <c r="E12" i="25"/>
  <c r="E132" i="24"/>
  <c r="F132"/>
  <c r="I605"/>
  <c r="F27" i="25"/>
  <c r="J605" i="24"/>
  <c r="K355"/>
  <c r="L355"/>
  <c r="H19" i="25"/>
  <c r="J355" i="24"/>
  <c r="H12" i="25"/>
  <c r="E135" i="24"/>
  <c r="F135"/>
  <c r="H13" i="25"/>
  <c r="H167" i="24"/>
  <c r="G167"/>
  <c r="I608"/>
  <c r="I27" i="25"/>
  <c r="J608" i="24"/>
  <c r="I606"/>
  <c r="G27" i="25"/>
  <c r="J606" i="24"/>
  <c r="G98" i="33"/>
  <c r="P12" i="35" s="1"/>
  <c r="G89" i="33"/>
  <c r="B128"/>
  <c r="B120"/>
  <c r="B111"/>
  <c r="B116"/>
  <c r="B145"/>
  <c r="B131"/>
  <c r="B134"/>
  <c r="B123"/>
  <c r="B115"/>
  <c r="B117"/>
  <c r="B127"/>
  <c r="B118"/>
  <c r="B132"/>
  <c r="B122"/>
  <c r="B113"/>
  <c r="B130"/>
  <c r="B112"/>
  <c r="B126"/>
  <c r="B121"/>
  <c r="B135"/>
  <c r="B129"/>
  <c r="B144"/>
  <c r="B133"/>
  <c r="B114"/>
  <c r="B124"/>
  <c r="B125"/>
  <c r="B119"/>
  <c r="E98"/>
  <c r="N12" i="35" s="1"/>
  <c r="E89" i="33"/>
  <c r="F98"/>
  <c r="O12" i="35" s="1"/>
  <c r="F89" i="33"/>
  <c r="J98"/>
  <c r="S12" i="35" s="1"/>
  <c r="J89" i="33"/>
  <c r="C117"/>
  <c r="C123"/>
  <c r="C122"/>
  <c r="C128"/>
  <c r="C115"/>
  <c r="C119"/>
  <c r="C116"/>
  <c r="C131"/>
  <c r="C124"/>
  <c r="C112"/>
  <c r="C133"/>
  <c r="C125"/>
  <c r="C135"/>
  <c r="C120"/>
  <c r="C113"/>
  <c r="C127"/>
  <c r="C111"/>
  <c r="C114"/>
  <c r="C130"/>
  <c r="C129"/>
  <c r="C121"/>
  <c r="C118"/>
  <c r="C132"/>
  <c r="C126"/>
  <c r="C134"/>
  <c r="H381" i="24"/>
  <c r="E221"/>
  <c r="B32" i="25"/>
  <c r="I381" i="24"/>
  <c r="B22" i="25"/>
  <c r="D445" i="24"/>
  <c r="E38"/>
  <c r="F38"/>
  <c r="C9" i="25"/>
  <c r="G162" i="24"/>
  <c r="H162"/>
  <c r="C13" i="25"/>
  <c r="J383" i="24"/>
  <c r="D20" i="25"/>
  <c r="L383" i="24"/>
  <c r="K383"/>
  <c r="L319"/>
  <c r="K319"/>
  <c r="D18" i="25"/>
  <c r="J319" i="24"/>
  <c r="L351"/>
  <c r="J351"/>
  <c r="D19" i="25"/>
  <c r="K351" i="24"/>
  <c r="E131"/>
  <c r="D12" i="25"/>
  <c r="F131" i="24"/>
  <c r="D15" i="25"/>
  <c r="H223" i="24"/>
  <c r="G223"/>
  <c r="E23" i="25"/>
  <c r="G478" i="24"/>
  <c r="G12" i="25"/>
  <c r="F134" i="24"/>
  <c r="E134"/>
  <c r="G10" i="25"/>
  <c r="G74" i="24"/>
  <c r="H74"/>
  <c r="G20" i="25"/>
  <c r="K386" i="24"/>
  <c r="L386"/>
  <c r="J386"/>
  <c r="K320"/>
  <c r="L320"/>
  <c r="J320"/>
  <c r="E18" i="25"/>
  <c r="K352" i="24"/>
  <c r="L352"/>
  <c r="E19" i="25"/>
  <c r="J352" i="24"/>
  <c r="E15" i="25"/>
  <c r="H224" i="24"/>
  <c r="G224"/>
  <c r="E10" i="25"/>
  <c r="G72" i="24"/>
  <c r="H72"/>
  <c r="J732"/>
  <c r="E31" i="25"/>
  <c r="I732" i="24"/>
  <c r="F20" i="25"/>
  <c r="K385" i="24"/>
  <c r="J385"/>
  <c r="L385"/>
  <c r="L353"/>
  <c r="K353"/>
  <c r="J353"/>
  <c r="F19" i="25"/>
  <c r="F18"/>
  <c r="J321" i="24"/>
  <c r="L321"/>
  <c r="K321"/>
  <c r="F15" i="25"/>
  <c r="H225" i="24"/>
  <c r="G225"/>
  <c r="F10" i="25"/>
  <c r="G73" i="24"/>
  <c r="H73"/>
  <c r="D168"/>
  <c r="F168" s="1"/>
  <c r="J132" i="39"/>
  <c r="G480" i="24"/>
  <c r="G23" i="25"/>
  <c r="K356" i="24"/>
  <c r="L356"/>
  <c r="J356"/>
  <c r="I19" i="25"/>
  <c r="C136" i="24"/>
  <c r="D136" s="1"/>
  <c r="J131" i="39"/>
  <c r="J734" i="24"/>
  <c r="G31" i="25"/>
  <c r="I734" i="24"/>
  <c r="G699"/>
  <c r="D30" i="25"/>
  <c r="F699" i="24"/>
  <c r="G573"/>
  <c r="F26" i="25"/>
  <c r="F573" i="24"/>
  <c r="E69"/>
  <c r="I317"/>
  <c r="D129"/>
  <c r="D37"/>
  <c r="F221"/>
  <c r="K382"/>
  <c r="C20" i="25"/>
  <c r="L382" i="24"/>
  <c r="J382"/>
  <c r="J350"/>
  <c r="L350"/>
  <c r="K350"/>
  <c r="C19" i="25"/>
  <c r="E130" i="24"/>
  <c r="C12" i="25"/>
  <c r="F130" i="24"/>
  <c r="G71"/>
  <c r="D10" i="25"/>
  <c r="H71" i="24"/>
  <c r="I604"/>
  <c r="E27" i="25"/>
  <c r="J604" i="24"/>
  <c r="F23" i="25"/>
  <c r="G479" i="24"/>
  <c r="H27" i="25"/>
  <c r="I607" i="24"/>
  <c r="J607"/>
  <c r="L322"/>
  <c r="G18" i="25"/>
  <c r="K322" i="24"/>
  <c r="J322"/>
  <c r="H166"/>
  <c r="G166"/>
  <c r="G13" i="25"/>
  <c r="B24"/>
  <c r="E505" i="24"/>
  <c r="F505"/>
  <c r="B31" i="25"/>
  <c r="J729" i="24"/>
  <c r="I729"/>
  <c r="D23" i="25"/>
  <c r="G477" i="24"/>
  <c r="I603"/>
  <c r="D27" i="25"/>
  <c r="J603" i="24"/>
  <c r="E9" i="25"/>
  <c r="F40" i="24"/>
  <c r="E40"/>
  <c r="F31" i="25"/>
  <c r="J733" i="24"/>
  <c r="I733"/>
  <c r="F133"/>
  <c r="E133"/>
  <c r="F12" i="25"/>
  <c r="E41" i="24"/>
  <c r="F9" i="25"/>
  <c r="F41" i="24"/>
  <c r="H165"/>
  <c r="F13" i="25"/>
  <c r="G165" i="24"/>
  <c r="C44"/>
  <c r="D44" s="1"/>
  <c r="J128" i="39"/>
  <c r="J324" i="24"/>
  <c r="I18" i="25"/>
  <c r="K324" i="24"/>
  <c r="L324"/>
  <c r="G570"/>
  <c r="C26" i="25"/>
  <c r="F570" i="24"/>
  <c r="E30" i="25"/>
  <c r="F700" i="24"/>
  <c r="G700"/>
  <c r="G576"/>
  <c r="I26" i="25"/>
  <c r="F576" i="24"/>
  <c r="I98" i="33"/>
  <c r="R12" i="35" s="1"/>
  <c r="I89" i="33"/>
  <c r="C98"/>
  <c r="L12" i="35" s="1"/>
  <c r="C89" i="33"/>
  <c r="K37" i="35"/>
  <c r="K46"/>
  <c r="B11" i="41"/>
  <c r="M20" s="1"/>
  <c r="K66" i="35"/>
  <c r="K104"/>
  <c r="K94"/>
  <c r="K48"/>
  <c r="K45"/>
  <c r="K73" i="38"/>
  <c r="K90" s="1"/>
  <c r="K43" i="35"/>
  <c r="K65"/>
  <c r="K35"/>
  <c r="K63" i="36" s="1"/>
  <c r="K32" i="35"/>
  <c r="K60" i="36" s="1"/>
  <c r="K38" i="35"/>
  <c r="K66" i="36" s="1"/>
  <c r="K26" i="35"/>
  <c r="K54" i="36" s="1"/>
  <c r="K28" i="35"/>
  <c r="K56" i="36" s="1"/>
  <c r="K29" i="35"/>
  <c r="K57" i="36" s="1"/>
  <c r="K24" i="35"/>
  <c r="K52" i="36" s="1"/>
  <c r="K30" i="35"/>
  <c r="K58" i="36" s="1"/>
  <c r="K74" i="38"/>
  <c r="K91" s="1"/>
  <c r="K39" i="35"/>
  <c r="K70" i="38"/>
  <c r="K87" s="1"/>
  <c r="K72"/>
  <c r="K89" s="1"/>
  <c r="K42" i="35"/>
  <c r="K25"/>
  <c r="K53" i="36" s="1"/>
  <c r="K75" i="38"/>
  <c r="K92" s="1"/>
  <c r="K33" i="35"/>
  <c r="K61" i="36" s="1"/>
  <c r="K41" i="35"/>
  <c r="K127"/>
  <c r="K70"/>
  <c r="K40"/>
  <c r="K27"/>
  <c r="K55" i="36" s="1"/>
  <c r="K31" i="35"/>
  <c r="K59" i="36" s="1"/>
  <c r="K76" i="38"/>
  <c r="K93" s="1"/>
  <c r="K69"/>
  <c r="K86" s="1"/>
  <c r="K76" i="35"/>
  <c r="K47"/>
  <c r="K12" i="36"/>
  <c r="K71" i="38"/>
  <c r="K88" s="1"/>
  <c r="K36" i="35"/>
  <c r="K64" i="36" s="1"/>
  <c r="K44" i="35"/>
  <c r="K34"/>
  <c r="K62" i="36" s="1"/>
  <c r="K93" i="35"/>
  <c r="K63"/>
  <c r="K95"/>
  <c r="K121"/>
  <c r="K64"/>
  <c r="K98"/>
  <c r="K67"/>
  <c r="K97"/>
  <c r="K72"/>
  <c r="K105"/>
  <c r="K128"/>
  <c r="K101"/>
  <c r="K124"/>
  <c r="K96"/>
  <c r="K125"/>
  <c r="K103"/>
  <c r="K78"/>
  <c r="K129"/>
  <c r="K75"/>
  <c r="K71"/>
  <c r="K99"/>
  <c r="K73"/>
  <c r="K68"/>
  <c r="K102"/>
  <c r="K106"/>
  <c r="K126"/>
  <c r="K122"/>
  <c r="K69"/>
  <c r="K100"/>
  <c r="K123"/>
  <c r="K77"/>
  <c r="K74"/>
  <c r="H98" i="33"/>
  <c r="Q12" i="35" s="1"/>
  <c r="H89" i="33"/>
  <c r="D98"/>
  <c r="M12" i="35" s="1"/>
  <c r="D89" i="33"/>
  <c r="F161" i="24"/>
  <c r="I349"/>
  <c r="F285"/>
  <c r="F39"/>
  <c r="D9" i="25"/>
  <c r="D39" s="1"/>
  <c r="E39" i="24"/>
  <c r="F42"/>
  <c r="E42"/>
  <c r="G9" i="25"/>
  <c r="G39" s="1"/>
  <c r="G475" i="24"/>
  <c r="B23" i="25"/>
  <c r="H349" i="24"/>
  <c r="E161"/>
  <c r="H317"/>
  <c r="B33" i="25"/>
  <c r="F697" i="24"/>
  <c r="B30" i="25"/>
  <c r="G697" i="24"/>
  <c r="C31" i="25"/>
  <c r="J730" i="24"/>
  <c r="I730"/>
  <c r="K384"/>
  <c r="L384"/>
  <c r="J384"/>
  <c r="E20" i="25"/>
  <c r="J735" i="24"/>
  <c r="H31" i="25"/>
  <c r="I735" i="24"/>
  <c r="G481"/>
  <c r="H23" i="25"/>
  <c r="H10"/>
  <c r="G75" i="24"/>
  <c r="H75"/>
  <c r="L387"/>
  <c r="H20" i="25"/>
  <c r="K387" i="24"/>
  <c r="J387"/>
  <c r="G227"/>
  <c r="H227"/>
  <c r="H15" i="25"/>
  <c r="L323" i="24"/>
  <c r="K323"/>
  <c r="J323"/>
  <c r="H18" i="25"/>
  <c r="E43" i="24"/>
  <c r="F43"/>
  <c r="H9" i="25"/>
  <c r="H39" s="1"/>
  <c r="I31"/>
  <c r="J736" i="24"/>
  <c r="I736"/>
  <c r="G228"/>
  <c r="H228"/>
  <c r="I15" i="25"/>
  <c r="D76" i="24"/>
  <c r="F76" s="1"/>
  <c r="J129" i="39"/>
  <c r="I20" i="25"/>
  <c r="L388" i="24"/>
  <c r="J388"/>
  <c r="K388"/>
  <c r="D125" i="33" l="1"/>
  <c r="M34" i="39"/>
  <c r="B484" i="24"/>
  <c r="K89" i="36"/>
  <c r="K124"/>
  <c r="K84"/>
  <c r="D611" i="24"/>
  <c r="M110" i="39"/>
  <c r="K110" i="36"/>
  <c r="C484" i="24"/>
  <c r="M70" i="39"/>
  <c r="K88" i="36"/>
  <c r="K86"/>
  <c r="D771" i="24"/>
  <c r="M115" i="39"/>
  <c r="M74"/>
  <c r="C611" i="24"/>
  <c r="K104" i="36"/>
  <c r="K109"/>
  <c r="C739" i="24"/>
  <c r="M78" i="39"/>
  <c r="K105" i="36"/>
  <c r="K106"/>
  <c r="K122"/>
  <c r="K78"/>
  <c r="K11" i="38"/>
  <c r="K24" s="1"/>
  <c r="K13"/>
  <c r="K26" s="1"/>
  <c r="K27" i="36"/>
  <c r="K31" i="37" s="1"/>
  <c r="K90" s="1"/>
  <c r="K32" i="36"/>
  <c r="K34" i="37" s="1"/>
  <c r="K93" s="1"/>
  <c r="K35" i="36"/>
  <c r="K40"/>
  <c r="K26"/>
  <c r="K30" i="37" s="1"/>
  <c r="K89" s="1"/>
  <c r="K39" i="36"/>
  <c r="K38"/>
  <c r="K29"/>
  <c r="K32" i="37" s="1"/>
  <c r="K91" s="1"/>
  <c r="K31" i="36"/>
  <c r="K37"/>
  <c r="K28"/>
  <c r="K33"/>
  <c r="K35" i="37" s="1"/>
  <c r="K94" s="1"/>
  <c r="K36" i="36"/>
  <c r="K30"/>
  <c r="K33" i="37" s="1"/>
  <c r="K92" s="1"/>
  <c r="K34" i="36"/>
  <c r="K36" i="37" s="1"/>
  <c r="K95" s="1"/>
  <c r="B675" i="24"/>
  <c r="M40" i="39"/>
  <c r="D803" i="24"/>
  <c r="M217" i="39"/>
  <c r="B139" i="24"/>
  <c r="M23" i="39"/>
  <c r="K85" i="36"/>
  <c r="M37" i="39"/>
  <c r="B579" i="24"/>
  <c r="F771"/>
  <c r="M216" i="39"/>
  <c r="F611" i="24"/>
  <c r="M211" i="39"/>
  <c r="F739" i="24"/>
  <c r="M215" i="39"/>
  <c r="B47" i="24"/>
  <c r="M20" i="39"/>
  <c r="K12" i="38"/>
  <c r="K25" s="1"/>
  <c r="M39" i="39"/>
  <c r="B643" i="24"/>
  <c r="M41" i="39"/>
  <c r="B707" i="24"/>
  <c r="K102" i="36"/>
  <c r="K81"/>
  <c r="I9" i="25"/>
  <c r="E44" i="24"/>
  <c r="F44"/>
  <c r="W151" i="39"/>
  <c r="E781" i="24"/>
  <c r="H781" s="1"/>
  <c r="V32" i="25" s="1"/>
  <c r="C717" i="24"/>
  <c r="E717" s="1"/>
  <c r="W149" i="39"/>
  <c r="E369" i="24"/>
  <c r="I369" s="1"/>
  <c r="W138" i="39"/>
  <c r="C653" i="24"/>
  <c r="E653" s="1"/>
  <c r="V28" i="25" s="1"/>
  <c r="W147" i="39"/>
  <c r="C57" i="24"/>
  <c r="D57" s="1"/>
  <c r="W128" i="39"/>
  <c r="C813" i="24"/>
  <c r="E813" s="1"/>
  <c r="V33" i="25" s="1"/>
  <c r="W152" i="39"/>
  <c r="E749" i="24"/>
  <c r="H749" s="1"/>
  <c r="W150" i="39"/>
  <c r="D181" i="24"/>
  <c r="F181" s="1"/>
  <c r="W132" i="39"/>
  <c r="E401" i="24"/>
  <c r="I401" s="1"/>
  <c r="W139" i="39"/>
  <c r="D241" i="24"/>
  <c r="F241" s="1"/>
  <c r="W134" i="39"/>
  <c r="S24" i="35"/>
  <c r="S52" i="36" s="1"/>
  <c r="S33" i="35"/>
  <c r="S61" i="36" s="1"/>
  <c r="S10" i="38" s="1"/>
  <c r="S23" s="1"/>
  <c r="S34" i="35"/>
  <c r="S62" i="36" s="1"/>
  <c r="S11" i="38" s="1"/>
  <c r="S24" s="1"/>
  <c r="S35" i="35"/>
  <c r="S63" i="36" s="1"/>
  <c r="S12" i="38" s="1"/>
  <c r="S25" s="1"/>
  <c r="S36" i="35"/>
  <c r="S64" i="36" s="1"/>
  <c r="S13" i="38" s="1"/>
  <c r="S26" s="1"/>
  <c r="S37" i="35"/>
  <c r="S39"/>
  <c r="S71" i="38"/>
  <c r="S88" s="1"/>
  <c r="S40" i="35"/>
  <c r="S48"/>
  <c r="S75" i="38"/>
  <c r="S92" s="1"/>
  <c r="S72"/>
  <c r="S89" s="1"/>
  <c r="S69"/>
  <c r="S86" s="1"/>
  <c r="S46" i="35"/>
  <c r="S27"/>
  <c r="S55" i="36" s="1"/>
  <c r="S70" i="38"/>
  <c r="S87" s="1"/>
  <c r="S43" i="35"/>
  <c r="S75"/>
  <c r="S103"/>
  <c r="S127"/>
  <c r="S77"/>
  <c r="S78"/>
  <c r="S70"/>
  <c r="S85" i="36" s="1"/>
  <c r="S129" i="35"/>
  <c r="S12" i="36"/>
  <c r="S42" i="35"/>
  <c r="S74" i="38"/>
  <c r="S91" s="1"/>
  <c r="S45" i="35"/>
  <c r="S44"/>
  <c r="S38"/>
  <c r="S66" i="36" s="1"/>
  <c r="S31" i="35"/>
  <c r="S59" i="36" s="1"/>
  <c r="S29" i="35"/>
  <c r="S57" i="36" s="1"/>
  <c r="S26" i="35"/>
  <c r="S54" i="36" s="1"/>
  <c r="S47" i="35"/>
  <c r="S32"/>
  <c r="S60" i="36" s="1"/>
  <c r="S28" i="35"/>
  <c r="S56" i="36" s="1"/>
  <c r="S73" i="38"/>
  <c r="S90" s="1"/>
  <c r="S76"/>
  <c r="S93" s="1"/>
  <c r="S30" i="35"/>
  <c r="S58" i="36" s="1"/>
  <c r="S25" i="35"/>
  <c r="S53" i="36" s="1"/>
  <c r="S41" i="35"/>
  <c r="S105"/>
  <c r="S64"/>
  <c r="S79" i="36" s="1"/>
  <c r="S66" i="35"/>
  <c r="S81" i="36" s="1"/>
  <c r="S126" i="35"/>
  <c r="S128"/>
  <c r="S104"/>
  <c r="S121"/>
  <c r="S122" i="36" s="1"/>
  <c r="S65" i="35"/>
  <c r="S80" i="36" s="1"/>
  <c r="S76" i="35"/>
  <c r="S94"/>
  <c r="S102" i="36" s="1"/>
  <c r="S106" i="35"/>
  <c r="S98"/>
  <c r="S106" i="36" s="1"/>
  <c r="S93" i="35"/>
  <c r="S101" i="36" s="1"/>
  <c r="S63" i="35"/>
  <c r="S78" i="36" s="1"/>
  <c r="S67" i="35"/>
  <c r="S82" i="36" s="1"/>
  <c r="S124" i="35"/>
  <c r="S125" i="36" s="1"/>
  <c r="S123" i="35"/>
  <c r="S124" i="36" s="1"/>
  <c r="S122" i="35"/>
  <c r="S123" i="36" s="1"/>
  <c r="S99" i="35"/>
  <c r="S107" i="36" s="1"/>
  <c r="S102" i="35"/>
  <c r="S97"/>
  <c r="S105" i="36" s="1"/>
  <c r="S74" i="35"/>
  <c r="S68"/>
  <c r="S83" i="36" s="1"/>
  <c r="S69" i="35"/>
  <c r="S84" i="36" s="1"/>
  <c r="S96" i="35"/>
  <c r="S104" i="36" s="1"/>
  <c r="S95" i="35"/>
  <c r="S103" i="36" s="1"/>
  <c r="S73" i="35"/>
  <c r="S88" i="36" s="1"/>
  <c r="S101" i="35"/>
  <c r="S109" i="36" s="1"/>
  <c r="S72" i="35"/>
  <c r="S87" i="36" s="1"/>
  <c r="S100" i="35"/>
  <c r="S108" i="36" s="1"/>
  <c r="S71" i="35"/>
  <c r="S86" i="36" s="1"/>
  <c r="S125" i="35"/>
  <c r="O27"/>
  <c r="O55" i="36" s="1"/>
  <c r="O33" i="35"/>
  <c r="O61" i="36" s="1"/>
  <c r="O10" i="38" s="1"/>
  <c r="O23" s="1"/>
  <c r="O34" i="35"/>
  <c r="O62" i="36" s="1"/>
  <c r="O11" i="38" s="1"/>
  <c r="O24" s="1"/>
  <c r="O35" i="35"/>
  <c r="O63" i="36" s="1"/>
  <c r="O12" i="38" s="1"/>
  <c r="O25" s="1"/>
  <c r="O36" i="35"/>
  <c r="O64" i="36" s="1"/>
  <c r="O13" i="38" s="1"/>
  <c r="O26" s="1"/>
  <c r="O37" i="35"/>
  <c r="O24"/>
  <c r="O52" i="36" s="1"/>
  <c r="O40" i="35"/>
  <c r="O127"/>
  <c r="O74" i="38"/>
  <c r="O91" s="1"/>
  <c r="O45" i="35"/>
  <c r="O69" i="38"/>
  <c r="O86" s="1"/>
  <c r="O38" i="35"/>
  <c r="O66" i="36" s="1"/>
  <c r="O29" i="35"/>
  <c r="O57" i="36" s="1"/>
  <c r="O47" i="35"/>
  <c r="O77"/>
  <c r="O78"/>
  <c r="O12" i="36"/>
  <c r="O43" i="35"/>
  <c r="O105"/>
  <c r="O28"/>
  <c r="O56" i="36" s="1"/>
  <c r="O128" i="35"/>
  <c r="O41"/>
  <c r="O32"/>
  <c r="O60" i="36" s="1"/>
  <c r="O70" i="38"/>
  <c r="O87" s="1"/>
  <c r="O106" i="35"/>
  <c r="O65"/>
  <c r="O80" i="36" s="1"/>
  <c r="O70" i="35"/>
  <c r="O85" i="36" s="1"/>
  <c r="O94" i="35"/>
  <c r="O102" i="36" s="1"/>
  <c r="O46" i="35"/>
  <c r="O75"/>
  <c r="O129"/>
  <c r="O39"/>
  <c r="O26"/>
  <c r="O54" i="36" s="1"/>
  <c r="O71" i="38"/>
  <c r="O88" s="1"/>
  <c r="O73"/>
  <c r="O90" s="1"/>
  <c r="O31" i="35"/>
  <c r="O59" i="36" s="1"/>
  <c r="O64" i="35"/>
  <c r="O79" i="36" s="1"/>
  <c r="O66" i="35"/>
  <c r="O81" i="36" s="1"/>
  <c r="O76" i="35"/>
  <c r="O75" i="38"/>
  <c r="O92" s="1"/>
  <c r="O76"/>
  <c r="O93" s="1"/>
  <c r="O30" i="35"/>
  <c r="O58" i="36" s="1"/>
  <c r="O25" i="35"/>
  <c r="O53" i="36" s="1"/>
  <c r="O44" i="35"/>
  <c r="O126"/>
  <c r="O103"/>
  <c r="O48"/>
  <c r="O42"/>
  <c r="O104"/>
  <c r="O72" i="38"/>
  <c r="O89" s="1"/>
  <c r="O95" i="35"/>
  <c r="O103" i="36" s="1"/>
  <c r="O63" i="35"/>
  <c r="O78" i="36" s="1"/>
  <c r="O121" i="35"/>
  <c r="O122" i="36" s="1"/>
  <c r="O98" i="35"/>
  <c r="O106" i="36" s="1"/>
  <c r="O93" i="35"/>
  <c r="O101" i="36" s="1"/>
  <c r="O67" i="35"/>
  <c r="O82" i="36" s="1"/>
  <c r="O73" i="35"/>
  <c r="O88" i="36" s="1"/>
  <c r="O124" i="35"/>
  <c r="O125" i="36" s="1"/>
  <c r="O97" i="35"/>
  <c r="O105" i="36" s="1"/>
  <c r="O72" i="35"/>
  <c r="O87" i="36" s="1"/>
  <c r="O99" i="35"/>
  <c r="O107" i="36" s="1"/>
  <c r="O122" i="35"/>
  <c r="O123" i="36" s="1"/>
  <c r="O125" i="35"/>
  <c r="O96"/>
  <c r="O104" i="36" s="1"/>
  <c r="O71" i="35"/>
  <c r="O86" i="36" s="1"/>
  <c r="O74" i="35"/>
  <c r="O102"/>
  <c r="O101"/>
  <c r="O109" i="36" s="1"/>
  <c r="O69" i="35"/>
  <c r="O84" i="36" s="1"/>
  <c r="O123" i="35"/>
  <c r="O124" i="36" s="1"/>
  <c r="O100" i="35"/>
  <c r="O108" i="36" s="1"/>
  <c r="O68" i="35"/>
  <c r="O83" i="36" s="1"/>
  <c r="N44" i="35"/>
  <c r="N75" i="38"/>
  <c r="N92" s="1"/>
  <c r="N46" i="35"/>
  <c r="N45"/>
  <c r="N71" i="38"/>
  <c r="N88" s="1"/>
  <c r="N38" i="35"/>
  <c r="N66" i="36" s="1"/>
  <c r="N29" i="35"/>
  <c r="N57" i="36" s="1"/>
  <c r="N47" i="35"/>
  <c r="N40"/>
  <c r="N73" i="38"/>
  <c r="N90" s="1"/>
  <c r="N42" i="35"/>
  <c r="N64"/>
  <c r="N79" i="36" s="1"/>
  <c r="N103" i="35"/>
  <c r="N128"/>
  <c r="N98"/>
  <c r="N106" i="36" s="1"/>
  <c r="N106" i="35"/>
  <c r="N104"/>
  <c r="N127"/>
  <c r="N76"/>
  <c r="N12" i="36"/>
  <c r="N24" i="35"/>
  <c r="N52" i="36" s="1"/>
  <c r="N33" i="35"/>
  <c r="N61" i="36" s="1"/>
  <c r="N10" i="38" s="1"/>
  <c r="N23" s="1"/>
  <c r="N34" i="35"/>
  <c r="N62" i="36" s="1"/>
  <c r="N11" i="38" s="1"/>
  <c r="N24" s="1"/>
  <c r="N35" i="35"/>
  <c r="N63" i="36" s="1"/>
  <c r="N12" i="38" s="1"/>
  <c r="N25" s="1"/>
  <c r="N36" i="35"/>
  <c r="N64" i="36" s="1"/>
  <c r="N13" i="38" s="1"/>
  <c r="N26" s="1"/>
  <c r="N37" i="35"/>
  <c r="N76" i="38"/>
  <c r="N93" s="1"/>
  <c r="N30" i="35"/>
  <c r="N58" i="36" s="1"/>
  <c r="N25" i="35"/>
  <c r="N53" i="36" s="1"/>
  <c r="N70" i="38"/>
  <c r="N87" s="1"/>
  <c r="N74"/>
  <c r="N91" s="1"/>
  <c r="N32" i="35"/>
  <c r="N60" i="36" s="1"/>
  <c r="N28" i="35"/>
  <c r="N56" i="36" s="1"/>
  <c r="N41" i="35"/>
  <c r="N72" i="38"/>
  <c r="N89" s="1"/>
  <c r="N69"/>
  <c r="N86" s="1"/>
  <c r="N43" i="35"/>
  <c r="N26"/>
  <c r="N54" i="36" s="1"/>
  <c r="N39" i="35"/>
  <c r="N31"/>
  <c r="N59" i="36" s="1"/>
  <c r="N27" i="35"/>
  <c r="N55" i="36" s="1"/>
  <c r="N48" i="35"/>
  <c r="N75"/>
  <c r="N105"/>
  <c r="N129"/>
  <c r="N65"/>
  <c r="N80" i="36" s="1"/>
  <c r="N66" i="35"/>
  <c r="N81" i="36" s="1"/>
  <c r="N78" i="35"/>
  <c r="N94"/>
  <c r="N102" i="36" s="1"/>
  <c r="N126" i="35"/>
  <c r="N77"/>
  <c r="N95"/>
  <c r="N103" i="36" s="1"/>
  <c r="N67" i="35"/>
  <c r="N82" i="36" s="1"/>
  <c r="N121" i="35"/>
  <c r="N122" i="36" s="1"/>
  <c r="N70" i="35"/>
  <c r="N85" i="36" s="1"/>
  <c r="N100" i="35"/>
  <c r="N108" i="36" s="1"/>
  <c r="N96" i="35"/>
  <c r="N104" i="36" s="1"/>
  <c r="N102" i="35"/>
  <c r="N125"/>
  <c r="N93"/>
  <c r="N101" i="36" s="1"/>
  <c r="N101" i="35"/>
  <c r="N109" i="36" s="1"/>
  <c r="N122" i="35"/>
  <c r="N123" i="36" s="1"/>
  <c r="N99" i="35"/>
  <c r="N107" i="36" s="1"/>
  <c r="N74" i="35"/>
  <c r="N69"/>
  <c r="N84" i="36" s="1"/>
  <c r="N71" i="35"/>
  <c r="N86" i="36" s="1"/>
  <c r="N73" i="35"/>
  <c r="N88" i="36" s="1"/>
  <c r="N97" i="35"/>
  <c r="N105" i="36" s="1"/>
  <c r="N72" i="35"/>
  <c r="N87" i="36" s="1"/>
  <c r="N123" i="35"/>
  <c r="N124" i="36" s="1"/>
  <c r="N68" i="35"/>
  <c r="N83" i="36" s="1"/>
  <c r="N63" i="35"/>
  <c r="N78" i="36" s="1"/>
  <c r="N124" i="35"/>
  <c r="N125" i="36" s="1"/>
  <c r="D114" i="33"/>
  <c r="C148" i="24"/>
  <c r="D148" s="1"/>
  <c r="V131" i="39"/>
  <c r="B463" i="24"/>
  <c r="C463" s="1"/>
  <c r="V33" i="39"/>
  <c r="D135" i="33"/>
  <c r="C812" i="24"/>
  <c r="V152" i="39"/>
  <c r="D126" i="33"/>
  <c r="C524" i="24"/>
  <c r="V143" i="39"/>
  <c r="C652" i="24"/>
  <c r="V147" i="39"/>
  <c r="D130" i="33"/>
  <c r="V139" i="39"/>
  <c r="E400" i="24"/>
  <c r="D122" i="33"/>
  <c r="D118"/>
  <c r="D272" i="24"/>
  <c r="F272" s="1"/>
  <c r="U16" i="25" s="1"/>
  <c r="V135" i="39"/>
  <c r="D240" i="24"/>
  <c r="F240" s="1"/>
  <c r="V134" i="39"/>
  <c r="D117" i="33"/>
  <c r="V140" i="39"/>
  <c r="D123" i="33"/>
  <c r="E432" i="24"/>
  <c r="V148" i="39"/>
  <c r="D131" i="33"/>
  <c r="E684" i="24"/>
  <c r="E336"/>
  <c r="D120" i="33"/>
  <c r="V137" i="39"/>
  <c r="B16" i="25"/>
  <c r="G69" i="24"/>
  <c r="B10" i="25"/>
  <c r="H69" i="24"/>
  <c r="B21" i="25"/>
  <c r="D101" i="24"/>
  <c r="B11" i="25"/>
  <c r="B14"/>
  <c r="D193" i="24"/>
  <c r="C39" i="25"/>
  <c r="D116" i="33"/>
  <c r="I10" i="25"/>
  <c r="G76" i="24"/>
  <c r="H76"/>
  <c r="B17" i="25"/>
  <c r="B19"/>
  <c r="J349" i="24"/>
  <c r="L349"/>
  <c r="K349"/>
  <c r="G161"/>
  <c r="H161"/>
  <c r="B13" i="25"/>
  <c r="M74" i="38"/>
  <c r="M91" s="1"/>
  <c r="M45" i="35"/>
  <c r="M70" i="38"/>
  <c r="M87" s="1"/>
  <c r="M38" i="35"/>
  <c r="M66" i="36" s="1"/>
  <c r="M40" i="35"/>
  <c r="M78"/>
  <c r="M39"/>
  <c r="M73" i="38"/>
  <c r="M90" s="1"/>
  <c r="M41" i="35"/>
  <c r="M104"/>
  <c r="M76" i="38"/>
  <c r="M93" s="1"/>
  <c r="M46" i="35"/>
  <c r="M30"/>
  <c r="M58" i="36" s="1"/>
  <c r="M28" i="35"/>
  <c r="M56" i="36" s="1"/>
  <c r="M25" i="35"/>
  <c r="M53" i="36" s="1"/>
  <c r="M72" i="38"/>
  <c r="M89" s="1"/>
  <c r="M33" i="35"/>
  <c r="M61" i="36" s="1"/>
  <c r="M10" i="38" s="1"/>
  <c r="M23" s="1"/>
  <c r="M34" i="35"/>
  <c r="M62" i="36" s="1"/>
  <c r="M11" i="38" s="1"/>
  <c r="M24" s="1"/>
  <c r="M35" i="35"/>
  <c r="M63" i="36" s="1"/>
  <c r="M12" i="38" s="1"/>
  <c r="M25" s="1"/>
  <c r="M36" i="35"/>
  <c r="M64" i="36" s="1"/>
  <c r="M13" i="38" s="1"/>
  <c r="M26" s="1"/>
  <c r="M37" i="35"/>
  <c r="M66"/>
  <c r="M81" i="36" s="1"/>
  <c r="M76" i="35"/>
  <c r="M127"/>
  <c r="M43"/>
  <c r="M12" i="36"/>
  <c r="M26" i="35"/>
  <c r="M54" i="36" s="1"/>
  <c r="M24" i="35"/>
  <c r="M52" i="36" s="1"/>
  <c r="M65" i="35"/>
  <c r="M80" i="36" s="1"/>
  <c r="M121" i="35"/>
  <c r="M122" i="36" s="1"/>
  <c r="M94" i="35"/>
  <c r="M102" i="36" s="1"/>
  <c r="M48" i="35"/>
  <c r="M75"/>
  <c r="M64"/>
  <c r="M79" i="36" s="1"/>
  <c r="M129" i="35"/>
  <c r="M75" i="38"/>
  <c r="M92" s="1"/>
  <c r="M69"/>
  <c r="M86" s="1"/>
  <c r="M31" i="35"/>
  <c r="M59" i="36" s="1"/>
  <c r="M71" i="38"/>
  <c r="M88" s="1"/>
  <c r="M42" i="35"/>
  <c r="M103"/>
  <c r="M126"/>
  <c r="M128"/>
  <c r="M106"/>
  <c r="M27"/>
  <c r="M55" i="36" s="1"/>
  <c r="M44" i="35"/>
  <c r="M29"/>
  <c r="M57" i="36" s="1"/>
  <c r="M47" i="35"/>
  <c r="M105"/>
  <c r="M32"/>
  <c r="M60" i="36" s="1"/>
  <c r="M77" i="35"/>
  <c r="M70"/>
  <c r="M85" i="36" s="1"/>
  <c r="M93" i="35"/>
  <c r="M101" i="36" s="1"/>
  <c r="M98" i="35"/>
  <c r="M106" i="36" s="1"/>
  <c r="M67" i="35"/>
  <c r="M82" i="36" s="1"/>
  <c r="M72" i="35"/>
  <c r="M87" i="36" s="1"/>
  <c r="M68" i="35"/>
  <c r="M83" i="36" s="1"/>
  <c r="M71" i="35"/>
  <c r="M86" i="36" s="1"/>
  <c r="M122" i="35"/>
  <c r="M123" i="36" s="1"/>
  <c r="M74" i="35"/>
  <c r="M97"/>
  <c r="M105" i="36" s="1"/>
  <c r="M73" i="35"/>
  <c r="M88" i="36" s="1"/>
  <c r="M96" i="35"/>
  <c r="M104" i="36" s="1"/>
  <c r="M99" i="35"/>
  <c r="M107" i="36" s="1"/>
  <c r="M125" i="35"/>
  <c r="M95"/>
  <c r="M103" i="36" s="1"/>
  <c r="M69" i="35"/>
  <c r="M84" i="36" s="1"/>
  <c r="M63" i="35"/>
  <c r="M78" i="36" s="1"/>
  <c r="M124" i="35"/>
  <c r="M125" i="36" s="1"/>
  <c r="M101" i="35"/>
  <c r="M109" i="36" s="1"/>
  <c r="M102" i="35"/>
  <c r="M123"/>
  <c r="M124" i="36" s="1"/>
  <c r="M100" i="35"/>
  <c r="M108" i="36" s="1"/>
  <c r="Q12"/>
  <c r="Q38" i="35"/>
  <c r="Q66" i="36" s="1"/>
  <c r="Q29" i="35"/>
  <c r="Q57" i="36" s="1"/>
  <c r="Q47" i="35"/>
  <c r="Q31"/>
  <c r="Q59" i="36" s="1"/>
  <c r="Q26" i="35"/>
  <c r="Q54" i="36" s="1"/>
  <c r="Q75" i="38"/>
  <c r="Q92" s="1"/>
  <c r="Q43" i="35"/>
  <c r="Q40"/>
  <c r="Q45"/>
  <c r="Q41"/>
  <c r="Q126"/>
  <c r="Q128"/>
  <c r="Q70"/>
  <c r="Q85" i="36" s="1"/>
  <c r="Q98" i="35"/>
  <c r="Q106" i="36" s="1"/>
  <c r="Q76" i="35"/>
  <c r="Q94"/>
  <c r="Q102" i="36" s="1"/>
  <c r="Q75" i="35"/>
  <c r="Q104"/>
  <c r="Q24"/>
  <c r="Q52" i="36" s="1"/>
  <c r="Q27" i="35"/>
  <c r="Q55" i="36" s="1"/>
  <c r="Q33" i="35"/>
  <c r="Q61" i="36" s="1"/>
  <c r="Q10" i="38" s="1"/>
  <c r="Q23" s="1"/>
  <c r="Q34" i="35"/>
  <c r="Q62" i="36" s="1"/>
  <c r="Q11" i="38" s="1"/>
  <c r="Q24" s="1"/>
  <c r="Q35" i="35"/>
  <c r="Q63" i="36" s="1"/>
  <c r="Q12" i="38" s="1"/>
  <c r="Q25" s="1"/>
  <c r="Q36" i="35"/>
  <c r="Q64" i="36" s="1"/>
  <c r="Q13" i="38" s="1"/>
  <c r="Q26" s="1"/>
  <c r="Q37" i="35"/>
  <c r="Q72" i="38"/>
  <c r="Q89" s="1"/>
  <c r="Q76"/>
  <c r="Q93" s="1"/>
  <c r="Q32" i="35"/>
  <c r="Q60" i="36" s="1"/>
  <c r="Q30" i="35"/>
  <c r="Q58" i="36" s="1"/>
  <c r="Q28" i="35"/>
  <c r="Q56" i="36" s="1"/>
  <c r="Q25" i="35"/>
  <c r="Q53" i="36" s="1"/>
  <c r="Q44" i="35"/>
  <c r="Q42"/>
  <c r="Q69" i="38"/>
  <c r="Q86" s="1"/>
  <c r="Q39" i="35"/>
  <c r="Q73" i="38"/>
  <c r="Q90" s="1"/>
  <c r="Q46" i="35"/>
  <c r="Q48"/>
  <c r="Q71" i="38"/>
  <c r="Q88" s="1"/>
  <c r="Q70"/>
  <c r="Q87" s="1"/>
  <c r="Q74"/>
  <c r="Q91" s="1"/>
  <c r="Q64" i="35"/>
  <c r="Q79" i="36" s="1"/>
  <c r="Q105" i="35"/>
  <c r="Q103"/>
  <c r="Q121"/>
  <c r="Q122" i="36" s="1"/>
  <c r="Q77" i="35"/>
  <c r="Q127"/>
  <c r="Q65"/>
  <c r="Q80" i="36" s="1"/>
  <c r="Q93" i="35"/>
  <c r="Q101" i="36" s="1"/>
  <c r="Q63" i="35"/>
  <c r="Q78" i="36" s="1"/>
  <c r="Q67" i="35"/>
  <c r="Q82" i="36" s="1"/>
  <c r="Q66" i="35"/>
  <c r="Q81" i="36" s="1"/>
  <c r="Q97" i="35"/>
  <c r="Q105" i="36" s="1"/>
  <c r="Q123" i="35"/>
  <c r="Q124" i="36" s="1"/>
  <c r="Q125" i="35"/>
  <c r="Q106"/>
  <c r="Q73"/>
  <c r="Q88" i="36" s="1"/>
  <c r="Q96" i="35"/>
  <c r="Q104" i="36" s="1"/>
  <c r="Q95" i="35"/>
  <c r="Q103" i="36" s="1"/>
  <c r="Q69" i="35"/>
  <c r="Q84" i="36" s="1"/>
  <c r="Q78" i="35"/>
  <c r="Q68"/>
  <c r="Q83" i="36" s="1"/>
  <c r="Q72" i="35"/>
  <c r="Q87" i="36" s="1"/>
  <c r="Q122" i="35"/>
  <c r="Q123" i="36" s="1"/>
  <c r="Q99" i="35"/>
  <c r="Q107" i="36" s="1"/>
  <c r="Q100" i="35"/>
  <c r="Q108" i="36" s="1"/>
  <c r="Q71" i="35"/>
  <c r="Q86" i="36" s="1"/>
  <c r="Q74" i="35"/>
  <c r="Q102"/>
  <c r="Q129"/>
  <c r="Q101"/>
  <c r="Q109" i="36" s="1"/>
  <c r="Q124" i="35"/>
  <c r="Q125" i="36" s="1"/>
  <c r="M42" i="39"/>
  <c r="B739" i="24"/>
  <c r="K108" i="36"/>
  <c r="K123"/>
  <c r="C771" i="24"/>
  <c r="M79" i="39"/>
  <c r="K83" i="36"/>
  <c r="K107"/>
  <c r="M38" i="39"/>
  <c r="B611" i="24"/>
  <c r="B771"/>
  <c r="M43" i="39"/>
  <c r="M106"/>
  <c r="K126" i="36"/>
  <c r="D484" i="24"/>
  <c r="K125" i="36"/>
  <c r="M114" i="39"/>
  <c r="D739" i="24"/>
  <c r="K87" i="36"/>
  <c r="K82"/>
  <c r="K79"/>
  <c r="K103"/>
  <c r="K101"/>
  <c r="M212" i="39"/>
  <c r="D643" i="24"/>
  <c r="D579"/>
  <c r="M210" i="39"/>
  <c r="B547" i="24"/>
  <c r="M36" i="39"/>
  <c r="D675" i="24"/>
  <c r="M112" i="39"/>
  <c r="K10" i="38"/>
  <c r="K23" s="1"/>
  <c r="M213" i="39"/>
  <c r="F675" i="24"/>
  <c r="B515"/>
  <c r="M35" i="39"/>
  <c r="K80" i="36"/>
  <c r="D707" i="24"/>
  <c r="M214" i="39"/>
  <c r="M44"/>
  <c r="B803" i="24"/>
  <c r="M76" i="39"/>
  <c r="C675" i="24"/>
  <c r="F59" i="41"/>
  <c r="F105" s="1"/>
  <c r="C313" s="1"/>
  <c r="F55"/>
  <c r="F101" s="1"/>
  <c r="C309" s="1"/>
  <c r="C54"/>
  <c r="F49"/>
  <c r="F43"/>
  <c r="G37"/>
  <c r="D43"/>
  <c r="G50"/>
  <c r="G39"/>
  <c r="F38"/>
  <c r="D37"/>
  <c r="D41"/>
  <c r="C35"/>
  <c r="E49"/>
  <c r="C50"/>
  <c r="G43"/>
  <c r="D59"/>
  <c r="F54"/>
  <c r="F100" s="1"/>
  <c r="C308" s="1"/>
  <c r="G48"/>
  <c r="G49"/>
  <c r="D35"/>
  <c r="G38"/>
  <c r="G41"/>
  <c r="F50"/>
  <c r="F96" s="1"/>
  <c r="C304" s="1"/>
  <c r="D42"/>
  <c r="C56"/>
  <c r="D52"/>
  <c r="D38"/>
  <c r="E48"/>
  <c r="F41"/>
  <c r="F39"/>
  <c r="D50"/>
  <c r="C59"/>
  <c r="F57"/>
  <c r="F103" s="1"/>
  <c r="C311" s="1"/>
  <c r="D51"/>
  <c r="F52"/>
  <c r="F98" s="1"/>
  <c r="C306" s="1"/>
  <c r="G35"/>
  <c r="F51"/>
  <c r="F97" s="1"/>
  <c r="C305" s="1"/>
  <c r="D56"/>
  <c r="F36"/>
  <c r="D40"/>
  <c r="D39"/>
  <c r="C38"/>
  <c r="F42"/>
  <c r="D36"/>
  <c r="C51"/>
  <c r="D54"/>
  <c r="C52"/>
  <c r="C37"/>
  <c r="F58"/>
  <c r="F104" s="1"/>
  <c r="C312" s="1"/>
  <c r="E37"/>
  <c r="G42"/>
  <c r="D48"/>
  <c r="C40"/>
  <c r="F37"/>
  <c r="F35"/>
  <c r="G51"/>
  <c r="F53"/>
  <c r="F99" s="1"/>
  <c r="C307" s="1"/>
  <c r="C48"/>
  <c r="G40"/>
  <c r="F40"/>
  <c r="F56"/>
  <c r="F102" s="1"/>
  <c r="C310" s="1"/>
  <c r="E40"/>
  <c r="G36"/>
  <c r="F48"/>
  <c r="M33" i="39"/>
  <c r="K65" i="36"/>
  <c r="B454" i="24"/>
  <c r="L38" i="35"/>
  <c r="L66" i="36" s="1"/>
  <c r="L29" i="35"/>
  <c r="L57" i="36" s="1"/>
  <c r="L47" i="35"/>
  <c r="L39"/>
  <c r="L42"/>
  <c r="L127"/>
  <c r="L30"/>
  <c r="L58" i="36" s="1"/>
  <c r="L48" i="35"/>
  <c r="L27"/>
  <c r="L55" i="36" s="1"/>
  <c r="L46" i="35"/>
  <c r="L71" i="38"/>
  <c r="L88" s="1"/>
  <c r="L70"/>
  <c r="L87" s="1"/>
  <c r="L74"/>
  <c r="L91" s="1"/>
  <c r="L34" i="35"/>
  <c r="L62" i="36" s="1"/>
  <c r="L11" i="38" s="1"/>
  <c r="L24" s="1"/>
  <c r="L44" i="35"/>
  <c r="L76"/>
  <c r="L76" i="38"/>
  <c r="L93" s="1"/>
  <c r="L72"/>
  <c r="L89" s="1"/>
  <c r="L106" i="35"/>
  <c r="L128"/>
  <c r="L77"/>
  <c r="L103"/>
  <c r="L65"/>
  <c r="L80" i="36" s="1"/>
  <c r="L126" i="35"/>
  <c r="L75"/>
  <c r="L12" i="36"/>
  <c r="L25" i="35"/>
  <c r="L53" i="36" s="1"/>
  <c r="L41" i="35"/>
  <c r="L73" i="38"/>
  <c r="L90" s="1"/>
  <c r="L69"/>
  <c r="L86" s="1"/>
  <c r="L24" i="35"/>
  <c r="L52" i="36" s="1"/>
  <c r="L33" i="35"/>
  <c r="L61" i="36" s="1"/>
  <c r="L10" i="38" s="1"/>
  <c r="L23" s="1"/>
  <c r="L35" i="35"/>
  <c r="L63" i="36" s="1"/>
  <c r="L12" i="38" s="1"/>
  <c r="L25" s="1"/>
  <c r="L36" i="35"/>
  <c r="L64" i="36" s="1"/>
  <c r="L13" i="38" s="1"/>
  <c r="L26" s="1"/>
  <c r="L37" i="35"/>
  <c r="L40"/>
  <c r="L129"/>
  <c r="L75" i="38"/>
  <c r="L92" s="1"/>
  <c r="L28" i="35"/>
  <c r="L56" i="36" s="1"/>
  <c r="L31" i="35"/>
  <c r="L59" i="36" s="1"/>
  <c r="L45" i="35"/>
  <c r="L32"/>
  <c r="L60" i="36" s="1"/>
  <c r="L104" i="35"/>
  <c r="L78"/>
  <c r="L26"/>
  <c r="L54" i="36" s="1"/>
  <c r="L43" i="35"/>
  <c r="L66"/>
  <c r="L81" i="36" s="1"/>
  <c r="L64" i="35"/>
  <c r="L79" i="36" s="1"/>
  <c r="L70" i="35"/>
  <c r="L85" i="36" s="1"/>
  <c r="L121" i="35"/>
  <c r="L122" i="36" s="1"/>
  <c r="L105" i="35"/>
  <c r="L98"/>
  <c r="L106" i="36" s="1"/>
  <c r="L63" i="35"/>
  <c r="L78" i="36" s="1"/>
  <c r="L67" i="35"/>
  <c r="L82" i="36" s="1"/>
  <c r="L93" i="35"/>
  <c r="L101" i="36" s="1"/>
  <c r="L95" i="35"/>
  <c r="L103" i="36" s="1"/>
  <c r="L94" i="35"/>
  <c r="L102" i="36" s="1"/>
  <c r="L97" i="35"/>
  <c r="L105" i="36" s="1"/>
  <c r="L102" i="35"/>
  <c r="L125"/>
  <c r="L71"/>
  <c r="L86" i="36" s="1"/>
  <c r="L124" i="35"/>
  <c r="L125" i="36" s="1"/>
  <c r="L101" i="35"/>
  <c r="L109" i="36" s="1"/>
  <c r="L72" i="35"/>
  <c r="L87" i="36" s="1"/>
  <c r="L68" i="35"/>
  <c r="L83" i="36" s="1"/>
  <c r="L69" i="35"/>
  <c r="L84" i="36" s="1"/>
  <c r="L74" i="35"/>
  <c r="L73"/>
  <c r="L88" i="36" s="1"/>
  <c r="L100" i="35"/>
  <c r="L108" i="36" s="1"/>
  <c r="L123" i="35"/>
  <c r="L124" i="36" s="1"/>
  <c r="L122" i="35"/>
  <c r="L123" i="36" s="1"/>
  <c r="L99" i="35"/>
  <c r="L96"/>
  <c r="R48"/>
  <c r="R27"/>
  <c r="R55" i="36" s="1"/>
  <c r="R32" i="35"/>
  <c r="R60" i="36" s="1"/>
  <c r="R26" i="35"/>
  <c r="R54" i="36" s="1"/>
  <c r="R74" i="38"/>
  <c r="R91" s="1"/>
  <c r="R45" i="35"/>
  <c r="R69" i="38"/>
  <c r="R86" s="1"/>
  <c r="R70"/>
  <c r="R87" s="1"/>
  <c r="R46" i="35"/>
  <c r="R41"/>
  <c r="R43"/>
  <c r="R31"/>
  <c r="R59" i="36" s="1"/>
  <c r="R25" i="35"/>
  <c r="R53" i="36" s="1"/>
  <c r="R24" i="35"/>
  <c r="R52" i="36" s="1"/>
  <c r="R12"/>
  <c r="R76" i="38"/>
  <c r="R93" s="1"/>
  <c r="R29" i="35"/>
  <c r="R57" i="36" s="1"/>
  <c r="R75" i="38"/>
  <c r="R92" s="1"/>
  <c r="R33" i="35"/>
  <c r="R61" i="36" s="1"/>
  <c r="R10" i="38" s="1"/>
  <c r="R23" s="1"/>
  <c r="R72"/>
  <c r="R89" s="1"/>
  <c r="R64" i="35"/>
  <c r="R79" i="36" s="1"/>
  <c r="R65" i="35"/>
  <c r="R80" i="36" s="1"/>
  <c r="R78" i="35"/>
  <c r="R127"/>
  <c r="R106"/>
  <c r="R76"/>
  <c r="R129"/>
  <c r="R40"/>
  <c r="R34"/>
  <c r="R62" i="36" s="1"/>
  <c r="R11" i="38" s="1"/>
  <c r="R24" s="1"/>
  <c r="R36" i="35"/>
  <c r="R64" i="36" s="1"/>
  <c r="R13" i="38" s="1"/>
  <c r="R26" s="1"/>
  <c r="R44" i="35"/>
  <c r="R38"/>
  <c r="R66" i="36" s="1"/>
  <c r="R30" i="35"/>
  <c r="R58" i="36" s="1"/>
  <c r="R28" i="35"/>
  <c r="R56" i="36" s="1"/>
  <c r="R47" i="35"/>
  <c r="R73" i="38"/>
  <c r="R90" s="1"/>
  <c r="R35" i="35"/>
  <c r="R63" i="36" s="1"/>
  <c r="R12" i="38" s="1"/>
  <c r="R25" s="1"/>
  <c r="R37" i="35"/>
  <c r="R71" i="38"/>
  <c r="R88" s="1"/>
  <c r="R39" i="35"/>
  <c r="R42"/>
  <c r="R121"/>
  <c r="R122" i="36" s="1"/>
  <c r="R104" i="35"/>
  <c r="R98"/>
  <c r="R106" i="36" s="1"/>
  <c r="R94" i="35"/>
  <c r="R102" i="36" s="1"/>
  <c r="R66" i="35"/>
  <c r="R81" i="36" s="1"/>
  <c r="R70" i="35"/>
  <c r="R85" i="36" s="1"/>
  <c r="R93" i="35"/>
  <c r="R101" i="36" s="1"/>
  <c r="R123" i="35"/>
  <c r="R124" i="36" s="1"/>
  <c r="R74" i="35"/>
  <c r="R105"/>
  <c r="R126"/>
  <c r="R103"/>
  <c r="R71"/>
  <c r="R86" i="36" s="1"/>
  <c r="R96" i="35"/>
  <c r="R104" i="36" s="1"/>
  <c r="R67" i="35"/>
  <c r="R82" i="36" s="1"/>
  <c r="R125" i="35"/>
  <c r="R77"/>
  <c r="R97"/>
  <c r="R105" i="36" s="1"/>
  <c r="R122" i="35"/>
  <c r="R123" i="36" s="1"/>
  <c r="R99" i="35"/>
  <c r="R107" i="36" s="1"/>
  <c r="R73" i="35"/>
  <c r="R88" i="36" s="1"/>
  <c r="R72" i="35"/>
  <c r="R87" i="36" s="1"/>
  <c r="R68" i="35"/>
  <c r="R83" i="36" s="1"/>
  <c r="R95" i="35"/>
  <c r="R103" i="36" s="1"/>
  <c r="R102" i="35"/>
  <c r="R69"/>
  <c r="R84" i="36" s="1"/>
  <c r="R63" i="35"/>
  <c r="R78" i="36" s="1"/>
  <c r="R124" i="35"/>
  <c r="R125" i="36" s="1"/>
  <c r="R101" i="35"/>
  <c r="R109" i="36" s="1"/>
  <c r="R100" i="35"/>
  <c r="R108" i="36" s="1"/>
  <c r="R128" i="35"/>
  <c r="R75"/>
  <c r="B15" i="25"/>
  <c r="H221" i="24"/>
  <c r="G221"/>
  <c r="E37"/>
  <c r="F37"/>
  <c r="B9" i="25"/>
  <c r="B12"/>
  <c r="F129" i="24"/>
  <c r="E129"/>
  <c r="J317"/>
  <c r="B18" i="25"/>
  <c r="L317" i="24"/>
  <c r="K317"/>
  <c r="F136"/>
  <c r="E136"/>
  <c r="I12" i="25"/>
  <c r="G168" i="24"/>
  <c r="H168"/>
  <c r="I13" i="25"/>
  <c r="L381" i="24"/>
  <c r="J381"/>
  <c r="B20" i="25"/>
  <c r="K381" i="24"/>
  <c r="C525"/>
  <c r="D525" s="1"/>
  <c r="W143" i="39"/>
  <c r="W135"/>
  <c r="D273" i="24"/>
  <c r="F273" s="1"/>
  <c r="V16" i="25" s="1"/>
  <c r="E621" i="24"/>
  <c r="H621" s="1"/>
  <c r="W146" i="39"/>
  <c r="C149" i="24"/>
  <c r="D149" s="1"/>
  <c r="W131" i="39"/>
  <c r="C557" i="24"/>
  <c r="D557" s="1"/>
  <c r="V25" i="25" s="1"/>
  <c r="W144" i="39"/>
  <c r="E337" i="24"/>
  <c r="I337" s="1"/>
  <c r="W137" i="39"/>
  <c r="D89" i="24"/>
  <c r="F89" s="1"/>
  <c r="W129" i="39"/>
  <c r="W148"/>
  <c r="E685" i="24"/>
  <c r="H685" s="1"/>
  <c r="V29" i="25" s="1"/>
  <c r="D305" i="24"/>
  <c r="F305" s="1"/>
  <c r="V17" i="25" s="1"/>
  <c r="W136" i="39"/>
  <c r="C589" i="24"/>
  <c r="E589" s="1"/>
  <c r="W145" i="39"/>
  <c r="W140"/>
  <c r="E433" i="24"/>
  <c r="I433" s="1"/>
  <c r="V21" i="25" s="1"/>
  <c r="V136" i="39"/>
  <c r="D119" i="33"/>
  <c r="D304" i="24"/>
  <c r="F304" s="1"/>
  <c r="U17" i="25" s="1"/>
  <c r="E748" i="24"/>
  <c r="V150" i="39"/>
  <c r="D133" i="33"/>
  <c r="D129"/>
  <c r="V146" i="39"/>
  <c r="E620" i="24"/>
  <c r="E368"/>
  <c r="D121" i="33"/>
  <c r="V138" i="39"/>
  <c r="D88" i="24"/>
  <c r="F88" s="1"/>
  <c r="V129" i="39"/>
  <c r="D112" i="33"/>
  <c r="D132"/>
  <c r="V149" i="39"/>
  <c r="C716" i="24"/>
  <c r="C556"/>
  <c r="V144" i="39"/>
  <c r="D127" i="33"/>
  <c r="D115"/>
  <c r="D180" i="24"/>
  <c r="F180" s="1"/>
  <c r="V132" i="39"/>
  <c r="D134" i="33"/>
  <c r="E780" i="24"/>
  <c r="V151" i="39"/>
  <c r="V34"/>
  <c r="V106"/>
  <c r="B493" i="24"/>
  <c r="C493"/>
  <c r="V70" i="39"/>
  <c r="D493" i="24"/>
  <c r="C56"/>
  <c r="D56" s="1"/>
  <c r="V128" i="39"/>
  <c r="D111" i="33"/>
  <c r="V145" i="39"/>
  <c r="D128" i="33"/>
  <c r="C588" i="24"/>
  <c r="P76" i="38"/>
  <c r="P93" s="1"/>
  <c r="P38" i="35"/>
  <c r="P66" i="36" s="1"/>
  <c r="P32" i="35"/>
  <c r="P60" i="36" s="1"/>
  <c r="P31" i="35"/>
  <c r="P59" i="36" s="1"/>
  <c r="P30" i="35"/>
  <c r="P58" i="36" s="1"/>
  <c r="P29" i="35"/>
  <c r="P57" i="36" s="1"/>
  <c r="P28" i="35"/>
  <c r="P56" i="36" s="1"/>
  <c r="P26" i="35"/>
  <c r="P54" i="36" s="1"/>
  <c r="P25" i="35"/>
  <c r="P53" i="36" s="1"/>
  <c r="P47" i="35"/>
  <c r="P71" i="38"/>
  <c r="P88" s="1"/>
  <c r="P40" i="35"/>
  <c r="P44"/>
  <c r="P46"/>
  <c r="P72" i="38"/>
  <c r="P89" s="1"/>
  <c r="P48" i="35"/>
  <c r="P27"/>
  <c r="P55" i="36" s="1"/>
  <c r="P45" i="35"/>
  <c r="P69" i="38"/>
  <c r="P86" s="1"/>
  <c r="P34" i="35"/>
  <c r="P62" i="36" s="1"/>
  <c r="P11" i="38" s="1"/>
  <c r="P24" s="1"/>
  <c r="P36" i="35"/>
  <c r="P64" i="36" s="1"/>
  <c r="P13" i="38" s="1"/>
  <c r="P26" s="1"/>
  <c r="P66" i="35"/>
  <c r="P81" i="36" s="1"/>
  <c r="P70" i="35"/>
  <c r="P85" i="36" s="1"/>
  <c r="P65" i="35"/>
  <c r="P80" i="36" s="1"/>
  <c r="P105" i="35"/>
  <c r="P78"/>
  <c r="P77"/>
  <c r="P129"/>
  <c r="P74" i="38"/>
  <c r="P91" s="1"/>
  <c r="P43" i="35"/>
  <c r="P42"/>
  <c r="P75" i="38"/>
  <c r="P92" s="1"/>
  <c r="P39" i="35"/>
  <c r="P70" i="38"/>
  <c r="P87" s="1"/>
  <c r="P73"/>
  <c r="P90" s="1"/>
  <c r="P24" i="35"/>
  <c r="P52" i="36" s="1"/>
  <c r="P12"/>
  <c r="P41" i="35"/>
  <c r="P33"/>
  <c r="P61" i="36" s="1"/>
  <c r="P10" i="38" s="1"/>
  <c r="P23" s="1"/>
  <c r="P35" i="35"/>
  <c r="P63" i="36" s="1"/>
  <c r="P12" i="38" s="1"/>
  <c r="P25" s="1"/>
  <c r="P37" i="35"/>
  <c r="P106"/>
  <c r="P98"/>
  <c r="P106" i="36" s="1"/>
  <c r="P128" i="35"/>
  <c r="P94"/>
  <c r="P102" i="36" s="1"/>
  <c r="P64" i="35"/>
  <c r="P79" i="36" s="1"/>
  <c r="P93" i="35"/>
  <c r="P101" i="36" s="1"/>
  <c r="P63" i="35"/>
  <c r="P78" i="36" s="1"/>
  <c r="P121" i="35"/>
  <c r="P122" i="36" s="1"/>
  <c r="P103" i="35"/>
  <c r="P126"/>
  <c r="P69"/>
  <c r="P84" i="36" s="1"/>
  <c r="P122" i="35"/>
  <c r="P123" i="36" s="1"/>
  <c r="P127" i="35"/>
  <c r="P100"/>
  <c r="P108" i="36" s="1"/>
  <c r="P68" i="35"/>
  <c r="P83" i="36" s="1"/>
  <c r="P102" i="35"/>
  <c r="P125"/>
  <c r="P97"/>
  <c r="P105" i="36" s="1"/>
  <c r="P76" i="35"/>
  <c r="P124"/>
  <c r="P125" i="36" s="1"/>
  <c r="P96" i="35"/>
  <c r="P104" i="36" s="1"/>
  <c r="P74" i="35"/>
  <c r="P67"/>
  <c r="P82" i="36" s="1"/>
  <c r="P71" i="35"/>
  <c r="P86" i="36" s="1"/>
  <c r="P72" i="35"/>
  <c r="P87" i="36" s="1"/>
  <c r="P73" i="35"/>
  <c r="P88" i="36" s="1"/>
  <c r="P101" i="35"/>
  <c r="P109" i="36" s="1"/>
  <c r="P75" i="35"/>
  <c r="P95"/>
  <c r="P103" i="36" s="1"/>
  <c r="P99" i="35"/>
  <c r="P107" i="36" s="1"/>
  <c r="P104" i="35"/>
  <c r="P123"/>
  <c r="P124" i="36" s="1"/>
  <c r="T59"/>
  <c r="T53"/>
  <c r="T58"/>
  <c r="T57"/>
  <c r="T54"/>
  <c r="T60"/>
  <c r="F39" i="25"/>
  <c r="E39"/>
  <c r="D124" i="33"/>
  <c r="D113"/>
  <c r="C680" i="24" l="1"/>
  <c r="R76" i="39"/>
  <c r="R62"/>
  <c r="C236" i="24"/>
  <c r="C428"/>
  <c r="R68" i="39"/>
  <c r="B396" i="24"/>
  <c r="R31" i="39"/>
  <c r="R26"/>
  <c r="B236" i="24"/>
  <c r="E236" s="1"/>
  <c r="C268"/>
  <c r="R63" i="39"/>
  <c r="B680" i="24"/>
  <c r="R40" i="39"/>
  <c r="D489" i="24"/>
  <c r="R106" i="39"/>
  <c r="P126" i="36"/>
  <c r="R27" i="39"/>
  <c r="B268" i="24"/>
  <c r="R112" i="39"/>
  <c r="D680" i="24"/>
  <c r="R28" i="39"/>
  <c r="B300" i="24"/>
  <c r="R74" i="39"/>
  <c r="C616" i="24"/>
  <c r="R21" i="39"/>
  <c r="B84" i="24"/>
  <c r="B114"/>
  <c r="C114" s="1"/>
  <c r="R22" i="39"/>
  <c r="D744" i="24"/>
  <c r="R114" i="39"/>
  <c r="C776" i="24"/>
  <c r="R79" i="39"/>
  <c r="G396" i="24"/>
  <c r="R204" i="39"/>
  <c r="R37"/>
  <c r="B584" i="24"/>
  <c r="B52"/>
  <c r="R20" i="39"/>
  <c r="R211"/>
  <c r="F616" i="24"/>
  <c r="R216" i="39"/>
  <c r="F776" i="24"/>
  <c r="B648"/>
  <c r="R39" i="39"/>
  <c r="R115"/>
  <c r="D776" i="24"/>
  <c r="B776"/>
  <c r="R43" i="39"/>
  <c r="B176" i="24"/>
  <c r="R24" i="39"/>
  <c r="B206" i="24"/>
  <c r="C206" s="1"/>
  <c r="R25" i="39"/>
  <c r="R203"/>
  <c r="G364" i="24"/>
  <c r="B712"/>
  <c r="R41" i="39"/>
  <c r="R44"/>
  <c r="B808" i="24"/>
  <c r="B552"/>
  <c r="D552" s="1"/>
  <c r="Q25" i="25" s="1"/>
  <c r="R36" i="39"/>
  <c r="E588" i="24"/>
  <c r="E52" i="41"/>
  <c r="E248" i="39"/>
  <c r="E58" i="41"/>
  <c r="E254" i="39"/>
  <c r="G180" i="24"/>
  <c r="U13" i="25"/>
  <c r="H180" i="24"/>
  <c r="D556"/>
  <c r="U25" i="25" s="1"/>
  <c r="E56" i="41"/>
  <c r="E252" i="39"/>
  <c r="U10" i="25"/>
  <c r="G88" i="24"/>
  <c r="H88"/>
  <c r="H620"/>
  <c r="E57" i="41"/>
  <c r="E253" i="39"/>
  <c r="V26" i="25"/>
  <c r="G589" i="24"/>
  <c r="F589"/>
  <c r="V10" i="25"/>
  <c r="G89" i="24"/>
  <c r="H89"/>
  <c r="J337"/>
  <c r="V18" i="25"/>
  <c r="L337" i="24"/>
  <c r="K337"/>
  <c r="F149"/>
  <c r="V12" i="25"/>
  <c r="E149" i="24"/>
  <c r="I621"/>
  <c r="V27" i="25"/>
  <c r="J621" i="24"/>
  <c r="V24" i="25"/>
  <c r="E525" i="24"/>
  <c r="F525"/>
  <c r="B39" i="25"/>
  <c r="T114" i="39"/>
  <c r="D746" i="24"/>
  <c r="C430"/>
  <c r="T68" i="39"/>
  <c r="T21"/>
  <c r="B86" i="24"/>
  <c r="T70" i="39"/>
  <c r="R110" i="36"/>
  <c r="C491" i="24"/>
  <c r="B270"/>
  <c r="T27" i="39"/>
  <c r="B430" i="24"/>
  <c r="T32" i="39"/>
  <c r="T102"/>
  <c r="D366" i="24"/>
  <c r="T42" i="39"/>
  <c r="B746" i="24"/>
  <c r="T26" i="39"/>
  <c r="B238" i="24"/>
  <c r="B366"/>
  <c r="T30" i="39"/>
  <c r="T110"/>
  <c r="D618" i="24"/>
  <c r="B491"/>
  <c r="R89" i="36"/>
  <c r="T34" i="39"/>
  <c r="C86" i="24"/>
  <c r="T57" i="39"/>
  <c r="B208" i="24"/>
  <c r="C208" s="1"/>
  <c r="T25" i="39"/>
  <c r="T65"/>
  <c r="C334" i="24"/>
  <c r="D334"/>
  <c r="T101" i="39"/>
  <c r="B522" i="24"/>
  <c r="D522" s="1"/>
  <c r="T35" i="39"/>
  <c r="T33"/>
  <c r="B461" i="24"/>
  <c r="C461" s="1"/>
  <c r="R65" i="36"/>
  <c r="D714" i="24"/>
  <c r="T214" i="39"/>
  <c r="G430" i="24"/>
  <c r="T205" i="39"/>
  <c r="T36"/>
  <c r="B554" i="24"/>
  <c r="D554" s="1"/>
  <c r="S25" i="25" s="1"/>
  <c r="T40" i="39"/>
  <c r="B682" i="24"/>
  <c r="D682"/>
  <c r="T112" i="39"/>
  <c r="B178" i="24"/>
  <c r="T24" i="39"/>
  <c r="T213"/>
  <c r="F682" i="24"/>
  <c r="T216" i="39"/>
  <c r="F778" i="24"/>
  <c r="T217" i="39"/>
  <c r="D810" i="24"/>
  <c r="B54"/>
  <c r="T20" i="39"/>
  <c r="B586" i="24"/>
  <c r="T37" i="39"/>
  <c r="F618" i="24"/>
  <c r="T211" i="39"/>
  <c r="B714" i="24"/>
  <c r="E714" s="1"/>
  <c r="T41" i="39"/>
  <c r="T23"/>
  <c r="B146" i="24"/>
  <c r="L104" i="36"/>
  <c r="T96" i="35"/>
  <c r="T102"/>
  <c r="T104"/>
  <c r="T56" i="36"/>
  <c r="T75" i="35"/>
  <c r="T77"/>
  <c r="T55" i="36"/>
  <c r="T66"/>
  <c r="D396" i="24"/>
  <c r="R103" i="39"/>
  <c r="R66"/>
  <c r="C364" i="24"/>
  <c r="R38" i="39"/>
  <c r="B616" i="24"/>
  <c r="B428"/>
  <c r="R32" i="39"/>
  <c r="B364" i="24"/>
  <c r="R30" i="39"/>
  <c r="R34"/>
  <c r="P89" i="36"/>
  <c r="B489" i="24"/>
  <c r="R104" i="39"/>
  <c r="D428" i="24"/>
  <c r="C300"/>
  <c r="R64" i="39"/>
  <c r="C489" i="24"/>
  <c r="R70" i="39"/>
  <c r="P110" i="36"/>
  <c r="R67" i="39"/>
  <c r="C396" i="24"/>
  <c r="D364"/>
  <c r="R102" i="39"/>
  <c r="D616" i="24"/>
  <c r="R110" i="39"/>
  <c r="D332" i="24"/>
  <c r="R101" i="39"/>
  <c r="C84" i="24"/>
  <c r="R57" i="39"/>
  <c r="C176" i="24"/>
  <c r="R60" i="39"/>
  <c r="R65"/>
  <c r="C332" i="24"/>
  <c r="R33" i="39"/>
  <c r="P65" i="36"/>
  <c r="B459" i="24"/>
  <c r="C459" s="1"/>
  <c r="R202" i="39"/>
  <c r="G332" i="24"/>
  <c r="P28" i="36"/>
  <c r="P39"/>
  <c r="P29"/>
  <c r="P32" i="37" s="1"/>
  <c r="P91" s="1"/>
  <c r="P35" i="36"/>
  <c r="P26"/>
  <c r="P30" i="37" s="1"/>
  <c r="P89" s="1"/>
  <c r="P33" i="36"/>
  <c r="P35" i="37" s="1"/>
  <c r="P94" s="1"/>
  <c r="P36" i="36"/>
  <c r="P34"/>
  <c r="P36" i="37" s="1"/>
  <c r="P95" s="1"/>
  <c r="P38" i="36"/>
  <c r="P40"/>
  <c r="P37"/>
  <c r="P27"/>
  <c r="P31" i="37" s="1"/>
  <c r="P90" s="1"/>
  <c r="P31" i="36"/>
  <c r="P32"/>
  <c r="P34" i="37" s="1"/>
  <c r="P93" s="1"/>
  <c r="P30" i="36"/>
  <c r="P33" i="37" s="1"/>
  <c r="P92" s="1"/>
  <c r="R214" i="39"/>
  <c r="D712" i="24"/>
  <c r="B520"/>
  <c r="D520" s="1"/>
  <c r="R35" i="39"/>
  <c r="F744" i="24"/>
  <c r="R215" i="39"/>
  <c r="R42"/>
  <c r="B744" i="24"/>
  <c r="C744"/>
  <c r="R78" i="39"/>
  <c r="B332" i="24"/>
  <c r="H332" s="1"/>
  <c r="R29" i="39"/>
  <c r="R205"/>
  <c r="G428" i="24"/>
  <c r="D584"/>
  <c r="R210" i="39"/>
  <c r="R23"/>
  <c r="B144" i="24"/>
  <c r="F680"/>
  <c r="R213" i="39"/>
  <c r="D648" i="24"/>
  <c r="R212" i="39"/>
  <c r="R217"/>
  <c r="D808" i="24"/>
  <c r="U9" i="25"/>
  <c r="E56" i="24"/>
  <c r="F56"/>
  <c r="E493"/>
  <c r="F493"/>
  <c r="H780"/>
  <c r="U32" i="25" s="1"/>
  <c r="E247" i="39"/>
  <c r="E51" i="41"/>
  <c r="E716" i="24"/>
  <c r="E241" i="39"/>
  <c r="E45" i="41"/>
  <c r="I368" i="24"/>
  <c r="E249" i="39"/>
  <c r="E53" i="41"/>
  <c r="H748" i="24"/>
  <c r="B618"/>
  <c r="T38" i="39"/>
  <c r="T67"/>
  <c r="C398" i="24"/>
  <c r="D430"/>
  <c r="T104" i="39"/>
  <c r="T28"/>
  <c r="B302" i="24"/>
  <c r="C238"/>
  <c r="T62" i="39"/>
  <c r="B398" i="24"/>
  <c r="T31" i="39"/>
  <c r="C366" i="24"/>
  <c r="T66" i="39"/>
  <c r="C302" i="24"/>
  <c r="T64" i="39"/>
  <c r="D491" i="24"/>
  <c r="R126" i="36"/>
  <c r="T106" i="39"/>
  <c r="C270" i="24"/>
  <c r="T63" i="39"/>
  <c r="C618" i="24"/>
  <c r="T74" i="39"/>
  <c r="C746" i="24"/>
  <c r="T78" i="39"/>
  <c r="D398" i="24"/>
  <c r="T103" i="39"/>
  <c r="T29"/>
  <c r="B334" i="24"/>
  <c r="T60" i="39"/>
  <c r="C178" i="24"/>
  <c r="C682"/>
  <c r="T76" i="39"/>
  <c r="T212"/>
  <c r="D650" i="24"/>
  <c r="T204" i="39"/>
  <c r="G398" i="24"/>
  <c r="T203" i="39"/>
  <c r="G366" i="24"/>
  <c r="D778"/>
  <c r="T115" i="39"/>
  <c r="C778" i="24"/>
  <c r="T79" i="39"/>
  <c r="T43"/>
  <c r="B778" i="24"/>
  <c r="T22" i="39"/>
  <c r="B116" i="24"/>
  <c r="C116" s="1"/>
  <c r="G334"/>
  <c r="T202" i="39"/>
  <c r="R34" i="36"/>
  <c r="R36" i="37" s="1"/>
  <c r="R95" s="1"/>
  <c r="R39" i="36"/>
  <c r="R27"/>
  <c r="R31" i="37" s="1"/>
  <c r="R90" s="1"/>
  <c r="R36" i="36"/>
  <c r="R28"/>
  <c r="R38"/>
  <c r="R31"/>
  <c r="R32"/>
  <c r="R34" i="37" s="1"/>
  <c r="R93" s="1"/>
  <c r="R37" i="36"/>
  <c r="R33"/>
  <c r="R35" i="37" s="1"/>
  <c r="R94" s="1"/>
  <c r="R30" i="36"/>
  <c r="R33" i="37" s="1"/>
  <c r="R92" s="1"/>
  <c r="R40" i="36"/>
  <c r="R29"/>
  <c r="R32" i="37" s="1"/>
  <c r="R91" s="1"/>
  <c r="R26" i="36"/>
  <c r="R30" i="37" s="1"/>
  <c r="R89" s="1"/>
  <c r="R35" i="36"/>
  <c r="T39" i="39"/>
  <c r="B650" i="24"/>
  <c r="E650" s="1"/>
  <c r="S28" i="25" s="1"/>
  <c r="D586" i="24"/>
  <c r="T210" i="39"/>
  <c r="F746" i="24"/>
  <c r="T215" i="39"/>
  <c r="T44"/>
  <c r="B810" i="24"/>
  <c r="E810" s="1"/>
  <c r="S33" i="25" s="1"/>
  <c r="L107" i="36"/>
  <c r="T99" i="35"/>
  <c r="D392" i="24"/>
  <c r="N103" i="39"/>
  <c r="B424" i="24"/>
  <c r="N32" i="39"/>
  <c r="B296" i="24"/>
  <c r="N28" i="39"/>
  <c r="B392" i="24"/>
  <c r="N31" i="39"/>
  <c r="D424" i="24"/>
  <c r="N104" i="39"/>
  <c r="L126" i="36"/>
  <c r="D485" i="24"/>
  <c r="N106" i="39"/>
  <c r="N64"/>
  <c r="C296" i="24"/>
  <c r="C232"/>
  <c r="N62" i="39"/>
  <c r="N26"/>
  <c r="B232" i="24"/>
  <c r="N65" i="39"/>
  <c r="C328" i="24"/>
  <c r="N101" i="39"/>
  <c r="D328" i="24"/>
  <c r="B110"/>
  <c r="C110" s="1"/>
  <c r="N22" i="39"/>
  <c r="N39"/>
  <c r="B644" i="24"/>
  <c r="N43" i="39"/>
  <c r="B772" i="24"/>
  <c r="F772"/>
  <c r="N216" i="39"/>
  <c r="B548" i="24"/>
  <c r="D548" s="1"/>
  <c r="M25" i="25" s="1"/>
  <c r="N36" i="39"/>
  <c r="G424" i="24"/>
  <c r="N205" i="39"/>
  <c r="G328" i="24"/>
  <c r="N202" i="39"/>
  <c r="D580" i="24"/>
  <c r="N210" i="39"/>
  <c r="B580" i="24"/>
  <c r="E580" s="1"/>
  <c r="N37" i="39"/>
  <c r="L29" i="36"/>
  <c r="L32" i="37" s="1"/>
  <c r="L91" s="1"/>
  <c r="L39" i="36"/>
  <c r="L31"/>
  <c r="L36"/>
  <c r="L30"/>
  <c r="L33" i="37" s="1"/>
  <c r="L92" s="1"/>
  <c r="L38" i="36"/>
  <c r="L28"/>
  <c r="L37"/>
  <c r="L35"/>
  <c r="L32"/>
  <c r="L34" i="37" s="1"/>
  <c r="L93" s="1"/>
  <c r="L26" i="36"/>
  <c r="L30" i="37" s="1"/>
  <c r="L89" s="1"/>
  <c r="L34" i="36"/>
  <c r="L36" i="37" s="1"/>
  <c r="L95" s="1"/>
  <c r="L40" i="36"/>
  <c r="L27"/>
  <c r="L31" i="37" s="1"/>
  <c r="L90" s="1"/>
  <c r="L33" i="36"/>
  <c r="L35" i="37" s="1"/>
  <c r="L94" s="1"/>
  <c r="D612" i="24"/>
  <c r="N110" i="39"/>
  <c r="N74"/>
  <c r="C612" i="24"/>
  <c r="N114" i="39"/>
  <c r="D740" i="24"/>
  <c r="F676"/>
  <c r="N213" i="39"/>
  <c r="N40"/>
  <c r="B676" i="24"/>
  <c r="N203" i="39"/>
  <c r="G360" i="24"/>
  <c r="N211" i="39"/>
  <c r="F612" i="24"/>
  <c r="N44" i="39"/>
  <c r="B804" i="24"/>
  <c r="D676"/>
  <c r="N112" i="39"/>
  <c r="B516" i="24"/>
  <c r="D516" s="1"/>
  <c r="N35" i="39"/>
  <c r="C454" i="24"/>
  <c r="G82" i="41"/>
  <c r="C315" s="1"/>
  <c r="G86"/>
  <c r="C319" s="1"/>
  <c r="F81"/>
  <c r="C289" s="1"/>
  <c r="C86"/>
  <c r="C219" s="1"/>
  <c r="G88"/>
  <c r="C321" s="1"/>
  <c r="F88"/>
  <c r="C296" s="1"/>
  <c r="D85"/>
  <c r="C243" s="1"/>
  <c r="F82"/>
  <c r="C290" s="1"/>
  <c r="F87"/>
  <c r="C295" s="1"/>
  <c r="D84"/>
  <c r="C242" s="1"/>
  <c r="G84"/>
  <c r="C317" s="1"/>
  <c r="G95"/>
  <c r="C328" s="1"/>
  <c r="G89"/>
  <c r="C322" s="1"/>
  <c r="E95"/>
  <c r="C278" s="1"/>
  <c r="D87"/>
  <c r="C245" s="1"/>
  <c r="F84"/>
  <c r="C292" s="1"/>
  <c r="G83"/>
  <c r="C316" s="1"/>
  <c r="F95"/>
  <c r="C303" s="1"/>
  <c r="M24" i="39"/>
  <c r="B171" i="24"/>
  <c r="T80" i="36"/>
  <c r="D515" i="24"/>
  <c r="G327"/>
  <c r="M202" i="39"/>
  <c r="D423" i="24"/>
  <c r="M104" i="39"/>
  <c r="T125" i="36"/>
  <c r="C359" i="24"/>
  <c r="M66" i="39"/>
  <c r="T107" i="36"/>
  <c r="M27" i="39"/>
  <c r="B263" i="24"/>
  <c r="T83" i="36"/>
  <c r="S68" i="39"/>
  <c r="C429" i="24"/>
  <c r="Q110" i="36"/>
  <c r="C490" i="24"/>
  <c r="S70" i="39"/>
  <c r="B365" i="24"/>
  <c r="S30" i="39"/>
  <c r="C365" i="24"/>
  <c r="S66" i="39"/>
  <c r="B397" i="24"/>
  <c r="S31" i="39"/>
  <c r="S43"/>
  <c r="B777" i="24"/>
  <c r="S62" i="39"/>
  <c r="C237" i="24"/>
  <c r="S32" i="39"/>
  <c r="B429" i="24"/>
  <c r="D490"/>
  <c r="S106" i="39"/>
  <c r="Q126" i="36"/>
  <c r="S64" i="39"/>
  <c r="C301" i="24"/>
  <c r="S26" i="39"/>
  <c r="B237" i="24"/>
  <c r="S57" i="39"/>
  <c r="C85" i="24"/>
  <c r="S112" i="39"/>
  <c r="D681" i="24"/>
  <c r="D333"/>
  <c r="S101" i="39"/>
  <c r="C745" i="24"/>
  <c r="S78" i="39"/>
  <c r="F745" i="24"/>
  <c r="S215" i="39"/>
  <c r="D649" i="24"/>
  <c r="S212" i="39"/>
  <c r="B521" i="24"/>
  <c r="D521" s="1"/>
  <c r="S35" i="39"/>
  <c r="S217"/>
  <c r="D809" i="24"/>
  <c r="S33" i="39"/>
  <c r="B460" i="24"/>
  <c r="C460" s="1"/>
  <c r="Q65" i="36"/>
  <c r="G397" i="24"/>
  <c r="S204" i="39"/>
  <c r="G333" i="24"/>
  <c r="S202" i="39"/>
  <c r="B53" i="24"/>
  <c r="S20" i="39"/>
  <c r="S38"/>
  <c r="B617" i="24"/>
  <c r="B681"/>
  <c r="S40" i="39"/>
  <c r="B333" i="24"/>
  <c r="S29" i="39"/>
  <c r="S110"/>
  <c r="D617" i="24"/>
  <c r="B713"/>
  <c r="S41" i="39"/>
  <c r="B649" i="24"/>
  <c r="S39" i="39"/>
  <c r="O67"/>
  <c r="C393" i="24"/>
  <c r="C486"/>
  <c r="O70" i="39"/>
  <c r="M110" i="36"/>
  <c r="D425" i="24"/>
  <c r="O104" i="39"/>
  <c r="O28"/>
  <c r="B297" i="24"/>
  <c r="D486"/>
  <c r="M126" i="36"/>
  <c r="O106" i="39"/>
  <c r="O63"/>
  <c r="C265" i="24"/>
  <c r="C297"/>
  <c r="O64" i="39"/>
  <c r="O102"/>
  <c r="D361" i="24"/>
  <c r="B265"/>
  <c r="O27" i="39"/>
  <c r="O26"/>
  <c r="B233" i="24"/>
  <c r="C81"/>
  <c r="O57" i="39"/>
  <c r="B741" i="24"/>
  <c r="O42" i="39"/>
  <c r="O78"/>
  <c r="C741" i="24"/>
  <c r="B141"/>
  <c r="O23" i="39"/>
  <c r="O114"/>
  <c r="D741" i="24"/>
  <c r="O74" i="39"/>
  <c r="C613" i="24"/>
  <c r="O212" i="39"/>
  <c r="D645" i="24"/>
  <c r="D581"/>
  <c r="O210" i="39"/>
  <c r="D773" i="24"/>
  <c r="O115" i="39"/>
  <c r="O38"/>
  <c r="B613" i="24"/>
  <c r="O60" i="39"/>
  <c r="C173" i="24"/>
  <c r="O24" i="39"/>
  <c r="B173" i="24"/>
  <c r="E173" s="1"/>
  <c r="O39" i="39"/>
  <c r="B645" i="24"/>
  <c r="E645" s="1"/>
  <c r="N28" i="25" s="1"/>
  <c r="O40" i="39"/>
  <c r="B677" i="24"/>
  <c r="O33" i="39"/>
  <c r="B456" i="24"/>
  <c r="C456" s="1"/>
  <c r="M65" i="36"/>
  <c r="G393" i="24"/>
  <c r="O204" i="39"/>
  <c r="O202"/>
  <c r="G329" i="24"/>
  <c r="D805"/>
  <c r="O217" i="39"/>
  <c r="B581" i="24"/>
  <c r="O37" i="39"/>
  <c r="B517" i="24"/>
  <c r="D517" s="1"/>
  <c r="O35" i="39"/>
  <c r="B549" i="24"/>
  <c r="D549" s="1"/>
  <c r="N25" i="25" s="1"/>
  <c r="O36" i="39"/>
  <c r="F613" i="24"/>
  <c r="O211" i="39"/>
  <c r="O215"/>
  <c r="F741" i="24"/>
  <c r="H684"/>
  <c r="U29" i="25" s="1"/>
  <c r="E251" i="39"/>
  <c r="E55" i="41"/>
  <c r="U15" i="25"/>
  <c r="H240" i="24"/>
  <c r="G240"/>
  <c r="E46" i="41"/>
  <c r="E242" i="39"/>
  <c r="E54" i="41"/>
  <c r="E250" i="39"/>
  <c r="E246"/>
  <c r="E50" i="41"/>
  <c r="E812" i="24"/>
  <c r="U33" i="25" s="1"/>
  <c r="P21" i="39"/>
  <c r="B82" i="24"/>
  <c r="E82" s="1"/>
  <c r="D394"/>
  <c r="P103" i="39"/>
  <c r="C298" i="24"/>
  <c r="P64" i="39"/>
  <c r="B362" i="24"/>
  <c r="P30" i="39"/>
  <c r="B487" i="24"/>
  <c r="P34" i="39"/>
  <c r="N89" i="36"/>
  <c r="P102" i="39"/>
  <c r="D362" i="24"/>
  <c r="P57" i="39"/>
  <c r="C82" i="24"/>
  <c r="C487"/>
  <c r="P70" i="39"/>
  <c r="N110" i="36"/>
  <c r="P67" i="39"/>
  <c r="C394" i="24"/>
  <c r="D330"/>
  <c r="P101" i="39"/>
  <c r="C234" i="24"/>
  <c r="P62" i="39"/>
  <c r="P110"/>
  <c r="D614" i="24"/>
  <c r="B774"/>
  <c r="P43" i="39"/>
  <c r="P24"/>
  <c r="B174" i="24"/>
  <c r="C742"/>
  <c r="P78" i="39"/>
  <c r="P44"/>
  <c r="B806" i="24"/>
  <c r="P210" i="39"/>
  <c r="D582" i="24"/>
  <c r="P37" i="39"/>
  <c r="B582" i="24"/>
  <c r="E582" s="1"/>
  <c r="P211" i="39"/>
  <c r="F614" i="24"/>
  <c r="B457"/>
  <c r="C457" s="1"/>
  <c r="N65" i="36"/>
  <c r="P33" i="39"/>
  <c r="G394" i="24"/>
  <c r="P204" i="39"/>
  <c r="G330" i="24"/>
  <c r="P202" i="39"/>
  <c r="N26" i="36"/>
  <c r="N30" i="37" s="1"/>
  <c r="N89" s="1"/>
  <c r="N37" i="36"/>
  <c r="N32"/>
  <c r="N34" i="37" s="1"/>
  <c r="N93" s="1"/>
  <c r="N34" i="36"/>
  <c r="N36" i="37" s="1"/>
  <c r="N95" s="1"/>
  <c r="N36" i="36"/>
  <c r="N33"/>
  <c r="N35" i="37" s="1"/>
  <c r="N94" s="1"/>
  <c r="N29" i="36"/>
  <c r="N32" i="37" s="1"/>
  <c r="N91" s="1"/>
  <c r="N38" i="36"/>
  <c r="N27"/>
  <c r="N31" i="37" s="1"/>
  <c r="N90" s="1"/>
  <c r="N40" i="36"/>
  <c r="N39"/>
  <c r="N35"/>
  <c r="N31"/>
  <c r="N28"/>
  <c r="N30"/>
  <c r="N33" i="37" s="1"/>
  <c r="N92" s="1"/>
  <c r="P112" i="39"/>
  <c r="D678" i="24"/>
  <c r="C774"/>
  <c r="P79" i="39"/>
  <c r="D742" i="24"/>
  <c r="P114" i="39"/>
  <c r="B112" i="24"/>
  <c r="C112" s="1"/>
  <c r="P22" i="39"/>
  <c r="P214"/>
  <c r="D710" i="24"/>
  <c r="B710"/>
  <c r="P41" i="39"/>
  <c r="F774" i="24"/>
  <c r="P216" i="39"/>
  <c r="B267" i="24"/>
  <c r="Q27" i="39"/>
  <c r="D395" i="24"/>
  <c r="Q103" i="39"/>
  <c r="Q68"/>
  <c r="C427" i="24"/>
  <c r="B488"/>
  <c r="Q34" i="39"/>
  <c r="O89" i="36"/>
  <c r="Q63" i="39"/>
  <c r="C267" i="24"/>
  <c r="D363"/>
  <c r="Q102" i="39"/>
  <c r="Q31"/>
  <c r="B395" i="24"/>
  <c r="D427"/>
  <c r="Q104" i="39"/>
  <c r="Q26"/>
  <c r="B235" i="24"/>
  <c r="Q65" i="39"/>
  <c r="C331" i="24"/>
  <c r="Q21" i="39"/>
  <c r="B83" i="24"/>
  <c r="F679"/>
  <c r="Q213" i="39"/>
  <c r="Q74"/>
  <c r="C615" i="24"/>
  <c r="Q216" i="39"/>
  <c r="F775" i="24"/>
  <c r="Q25" i="39"/>
  <c r="B205" i="24"/>
  <c r="C205" s="1"/>
  <c r="Q212" i="39"/>
  <c r="D647" i="24"/>
  <c r="B519"/>
  <c r="D519" s="1"/>
  <c r="Q35" i="39"/>
  <c r="Q38"/>
  <c r="B615" i="24"/>
  <c r="C175"/>
  <c r="Q60" i="39"/>
  <c r="B175" i="24"/>
  <c r="E175" s="1"/>
  <c r="Q24" i="39"/>
  <c r="F615" i="24"/>
  <c r="Q211" i="39"/>
  <c r="Q37"/>
  <c r="B583" i="24"/>
  <c r="B647"/>
  <c r="E647" s="1"/>
  <c r="P28" i="25" s="1"/>
  <c r="Q39" i="39"/>
  <c r="B775" i="24"/>
  <c r="Q43" i="39"/>
  <c r="Q41"/>
  <c r="B711" i="24"/>
  <c r="D679"/>
  <c r="Q112" i="39"/>
  <c r="Q20"/>
  <c r="B51" i="24"/>
  <c r="G427"/>
  <c r="Q205" i="39"/>
  <c r="G363" i="24"/>
  <c r="Q203" i="39"/>
  <c r="B143" i="24"/>
  <c r="Q23" i="39"/>
  <c r="B367" i="24"/>
  <c r="U30" i="39"/>
  <c r="B399" i="24"/>
  <c r="U31" i="39"/>
  <c r="B431" i="24"/>
  <c r="U32" i="39"/>
  <c r="U63"/>
  <c r="C271" i="24"/>
  <c r="B271"/>
  <c r="U27" i="39"/>
  <c r="U64"/>
  <c r="C303" i="24"/>
  <c r="U66" i="39"/>
  <c r="C367" i="24"/>
  <c r="U103" i="39"/>
  <c r="D399" i="24"/>
  <c r="U26" i="39"/>
  <c r="B239" i="24"/>
  <c r="U57" i="39"/>
  <c r="C87" i="24"/>
  <c r="U79" i="39"/>
  <c r="C779" i="24"/>
  <c r="U40" i="39"/>
  <c r="B683" i="24"/>
  <c r="D335"/>
  <c r="U101" i="39"/>
  <c r="D747" i="24"/>
  <c r="U114" i="39"/>
  <c r="B209" i="24"/>
  <c r="C209" s="1"/>
  <c r="U25" i="39"/>
  <c r="C747" i="24"/>
  <c r="U78" i="39"/>
  <c r="D811" i="24"/>
  <c r="U217" i="39"/>
  <c r="U41"/>
  <c r="B715" i="24"/>
  <c r="U115" i="39"/>
  <c r="D779" i="24"/>
  <c r="B779"/>
  <c r="U43" i="39"/>
  <c r="U112"/>
  <c r="D683" i="24"/>
  <c r="U38" i="39"/>
  <c r="B619" i="24"/>
  <c r="U211" i="39"/>
  <c r="F619" i="24"/>
  <c r="F683"/>
  <c r="U213" i="39"/>
  <c r="U44"/>
  <c r="B811" i="24"/>
  <c r="U212" i="39"/>
  <c r="D651" i="24"/>
  <c r="B462"/>
  <c r="C462" s="1"/>
  <c r="S65" i="36"/>
  <c r="U33" i="39"/>
  <c r="U204"/>
  <c r="G399" i="24"/>
  <c r="G335"/>
  <c r="U202" i="39"/>
  <c r="B201" i="24"/>
  <c r="M25" i="39"/>
  <c r="T81" i="36"/>
  <c r="M60" i="39"/>
  <c r="C171" i="24"/>
  <c r="T102" i="36"/>
  <c r="M204" i="39"/>
  <c r="G391" i="24"/>
  <c r="E579"/>
  <c r="D295"/>
  <c r="M136" i="39"/>
  <c r="F359" i="24"/>
  <c r="M170" i="39"/>
  <c r="M172"/>
  <c r="F423" i="24"/>
  <c r="M128" i="39"/>
  <c r="C47" i="24"/>
  <c r="F327"/>
  <c r="M169" i="39"/>
  <c r="D79" i="24"/>
  <c r="M129" i="39"/>
  <c r="M205"/>
  <c r="G423" i="24"/>
  <c r="M203" i="39"/>
  <c r="G359" i="24"/>
  <c r="M21" i="39"/>
  <c r="B79" i="24"/>
  <c r="T78" i="36"/>
  <c r="M101" i="39"/>
  <c r="D327" i="24"/>
  <c r="T122" i="36"/>
  <c r="C327" i="24"/>
  <c r="M65" i="39"/>
  <c r="T106" i="36"/>
  <c r="M64" i="39"/>
  <c r="C295" i="24"/>
  <c r="T105" i="36"/>
  <c r="M28" i="39"/>
  <c r="B295" i="24"/>
  <c r="T84" i="36"/>
  <c r="D391" i="24"/>
  <c r="M103" i="39"/>
  <c r="T124" i="36"/>
  <c r="T93" i="35"/>
  <c r="T95"/>
  <c r="T64"/>
  <c r="T67"/>
  <c r="T72"/>
  <c r="T128"/>
  <c r="T122"/>
  <c r="T100"/>
  <c r="I39" i="25"/>
  <c r="T70" i="35"/>
  <c r="T101"/>
  <c r="T103"/>
  <c r="T71"/>
  <c r="T73"/>
  <c r="T126"/>
  <c r="N102" i="39"/>
  <c r="D360" i="24"/>
  <c r="C392"/>
  <c r="N67" i="39"/>
  <c r="B485" i="24"/>
  <c r="N34" i="39"/>
  <c r="L89" i="36"/>
  <c r="N27" i="39"/>
  <c r="B264" i="24"/>
  <c r="C424"/>
  <c r="N68" i="39"/>
  <c r="N30"/>
  <c r="B360" i="24"/>
  <c r="N70" i="39"/>
  <c r="C485" i="24"/>
  <c r="L110" i="36"/>
  <c r="C172" i="24"/>
  <c r="N60" i="39"/>
  <c r="C80" i="24"/>
  <c r="N57" i="39"/>
  <c r="N21"/>
  <c r="B80" i="24"/>
  <c r="E80" s="1"/>
  <c r="N78" i="39"/>
  <c r="C740" i="24"/>
  <c r="B328"/>
  <c r="H328" s="1"/>
  <c r="N29" i="39"/>
  <c r="N25"/>
  <c r="B202" i="24"/>
  <c r="C202" s="1"/>
  <c r="N76" i="39"/>
  <c r="C676" i="24"/>
  <c r="N41" i="39"/>
  <c r="B708" i="24"/>
  <c r="E708" s="1"/>
  <c r="D772"/>
  <c r="N115" i="39"/>
  <c r="L65" i="36"/>
  <c r="B455" i="24"/>
  <c r="C455" s="1"/>
  <c r="N33" i="39"/>
  <c r="N204"/>
  <c r="G392" i="24"/>
  <c r="N20" i="39"/>
  <c r="B48" i="24"/>
  <c r="N214" i="39"/>
  <c r="D708" i="24"/>
  <c r="B612"/>
  <c r="N38" i="39"/>
  <c r="B172" i="24"/>
  <c r="E172" s="1"/>
  <c r="N24" i="39"/>
  <c r="B740" i="24"/>
  <c r="N42" i="39"/>
  <c r="N79"/>
  <c r="C772" i="24"/>
  <c r="N217" i="39"/>
  <c r="D804" i="24"/>
  <c r="N215" i="39"/>
  <c r="F740" i="24"/>
  <c r="D644"/>
  <c r="N212" i="39"/>
  <c r="B140" i="24"/>
  <c r="N23" i="39"/>
  <c r="F94" i="41"/>
  <c r="C302" s="1"/>
  <c r="E86"/>
  <c r="C269" s="1"/>
  <c r="F86"/>
  <c r="C294" s="1"/>
  <c r="C94"/>
  <c r="C227" s="1"/>
  <c r="F83"/>
  <c r="C291" s="1"/>
  <c r="D94"/>
  <c r="C252" s="1"/>
  <c r="E83"/>
  <c r="C266" s="1"/>
  <c r="C83"/>
  <c r="C216" s="1"/>
  <c r="D82"/>
  <c r="C240" s="1"/>
  <c r="C84"/>
  <c r="C217" s="1"/>
  <c r="D86"/>
  <c r="C244" s="1"/>
  <c r="G81"/>
  <c r="C314" s="1"/>
  <c r="F85"/>
  <c r="C293" s="1"/>
  <c r="E94"/>
  <c r="C277" s="1"/>
  <c r="D88"/>
  <c r="C246" s="1"/>
  <c r="G87"/>
  <c r="C320" s="1"/>
  <c r="D81"/>
  <c r="C239" s="1"/>
  <c r="G94"/>
  <c r="C327" s="1"/>
  <c r="C81"/>
  <c r="C214" s="1"/>
  <c r="D83"/>
  <c r="C241" s="1"/>
  <c r="G85"/>
  <c r="C318" s="1"/>
  <c r="D89"/>
  <c r="C247" s="1"/>
  <c r="F89"/>
  <c r="C297" s="1"/>
  <c r="E803" i="24"/>
  <c r="D547"/>
  <c r="C79"/>
  <c r="M57" i="39"/>
  <c r="T101" i="36"/>
  <c r="C231" i="24"/>
  <c r="M62" i="39"/>
  <c r="T103" i="36"/>
  <c r="B109" i="24"/>
  <c r="M22" i="39"/>
  <c r="T79" i="36"/>
  <c r="M26" i="39"/>
  <c r="B231" i="24"/>
  <c r="T82" i="36"/>
  <c r="B391" i="24"/>
  <c r="M31" i="39"/>
  <c r="T87" i="36"/>
  <c r="H771" i="24"/>
  <c r="G611"/>
  <c r="H611"/>
  <c r="D359"/>
  <c r="M102" i="39"/>
  <c r="T123" i="36"/>
  <c r="C391" i="24"/>
  <c r="M67" i="39"/>
  <c r="T108" i="36"/>
  <c r="H739" i="24"/>
  <c r="G739"/>
  <c r="S104" i="39"/>
  <c r="D429" i="24"/>
  <c r="S115" i="39"/>
  <c r="D777" i="24"/>
  <c r="S34" i="39"/>
  <c r="Q89" i="36"/>
  <c r="B490" i="24"/>
  <c r="C397"/>
  <c r="S67" i="39"/>
  <c r="D365" i="24"/>
  <c r="S102" i="39"/>
  <c r="B269" i="24"/>
  <c r="S27" i="39"/>
  <c r="S28"/>
  <c r="B301" i="24"/>
  <c r="C269"/>
  <c r="S63" i="39"/>
  <c r="S79"/>
  <c r="C777" i="24"/>
  <c r="S103" i="39"/>
  <c r="D397" i="24"/>
  <c r="S25" i="39"/>
  <c r="B207" i="24"/>
  <c r="C207" s="1"/>
  <c r="B85"/>
  <c r="E85" s="1"/>
  <c r="S21" i="39"/>
  <c r="S24"/>
  <c r="B177" i="24"/>
  <c r="B745"/>
  <c r="S42" i="39"/>
  <c r="C617" i="24"/>
  <c r="S74" i="39"/>
  <c r="B115" i="24"/>
  <c r="C115" s="1"/>
  <c r="S22" i="39"/>
  <c r="F617" i="24"/>
  <c r="S211" i="39"/>
  <c r="G53" i="41" s="1"/>
  <c r="B809" i="24"/>
  <c r="E809" s="1"/>
  <c r="R33" i="25" s="1"/>
  <c r="S44" i="39"/>
  <c r="S214"/>
  <c r="D713" i="24"/>
  <c r="D585"/>
  <c r="S210" i="39"/>
  <c r="S213"/>
  <c r="F681" i="24"/>
  <c r="G429"/>
  <c r="S205" i="39"/>
  <c r="G365" i="24"/>
  <c r="S203" i="39"/>
  <c r="B145" i="24"/>
  <c r="S23" i="39"/>
  <c r="C681" i="24"/>
  <c r="S76" i="39"/>
  <c r="C177" i="24"/>
  <c r="S60" i="39"/>
  <c r="S65"/>
  <c r="C333" i="24"/>
  <c r="D745"/>
  <c r="S114" i="39"/>
  <c r="S37"/>
  <c r="B585" i="24"/>
  <c r="B553"/>
  <c r="D553" s="1"/>
  <c r="R25" i="25" s="1"/>
  <c r="S36" i="39"/>
  <c r="F777" i="24"/>
  <c r="S216" i="39"/>
  <c r="Q36" i="36"/>
  <c r="Q27"/>
  <c r="Q31" i="37" s="1"/>
  <c r="Q90" s="1"/>
  <c r="Q39" i="36"/>
  <c r="Q30"/>
  <c r="Q33" i="37" s="1"/>
  <c r="Q92" s="1"/>
  <c r="Q37" i="36"/>
  <c r="Q33"/>
  <c r="Q35" i="37" s="1"/>
  <c r="Q94" s="1"/>
  <c r="Q40" i="36"/>
  <c r="Q28"/>
  <c r="Q26"/>
  <c r="Q30" i="37" s="1"/>
  <c r="Q89" s="1"/>
  <c r="Q35" i="36"/>
  <c r="Q29"/>
  <c r="Q32" i="37" s="1"/>
  <c r="Q91" s="1"/>
  <c r="Q32" i="36"/>
  <c r="Q34" i="37" s="1"/>
  <c r="Q93" s="1"/>
  <c r="Q31" i="36"/>
  <c r="Q34"/>
  <c r="Q36" i="37" s="1"/>
  <c r="Q95" s="1"/>
  <c r="Q38" i="36"/>
  <c r="D393" i="24"/>
  <c r="O103" i="39"/>
  <c r="C425" i="24"/>
  <c r="O68" i="39"/>
  <c r="B81" i="24"/>
  <c r="E81" s="1"/>
  <c r="O21" i="39"/>
  <c r="C233" i="24"/>
  <c r="O62" i="39"/>
  <c r="O66"/>
  <c r="C361" i="24"/>
  <c r="B425"/>
  <c r="O32" i="39"/>
  <c r="O34"/>
  <c r="M89" i="36"/>
  <c r="B486" i="24"/>
  <c r="O30" i="39"/>
  <c r="B361" i="24"/>
  <c r="B393"/>
  <c r="H393" s="1"/>
  <c r="O31" i="39"/>
  <c r="O65"/>
  <c r="C329" i="24"/>
  <c r="B329"/>
  <c r="O29" i="39"/>
  <c r="O79"/>
  <c r="C773" i="24"/>
  <c r="D613"/>
  <c r="O110" i="39"/>
  <c r="F773" i="24"/>
  <c r="O216" i="39"/>
  <c r="B111" i="24"/>
  <c r="C111" s="1"/>
  <c r="O22" i="39"/>
  <c r="B805" i="24"/>
  <c r="E805" s="1"/>
  <c r="N33" i="25" s="1"/>
  <c r="O44" i="39"/>
  <c r="D329" i="24"/>
  <c r="O101" i="39"/>
  <c r="O20"/>
  <c r="B49" i="24"/>
  <c r="M31" i="36"/>
  <c r="M32"/>
  <c r="M34" i="37" s="1"/>
  <c r="M93" s="1"/>
  <c r="M33" i="36"/>
  <c r="M35" i="37" s="1"/>
  <c r="M94" s="1"/>
  <c r="M30" i="36"/>
  <c r="M33" i="37" s="1"/>
  <c r="M92" s="1"/>
  <c r="M39" i="36"/>
  <c r="M28"/>
  <c r="M37"/>
  <c r="M38"/>
  <c r="M27"/>
  <c r="M31" i="37" s="1"/>
  <c r="M90" s="1"/>
  <c r="M29" i="36"/>
  <c r="M32" i="37" s="1"/>
  <c r="M91" s="1"/>
  <c r="M35" i="36"/>
  <c r="M34"/>
  <c r="M36" i="37" s="1"/>
  <c r="M95" s="1"/>
  <c r="M36" i="36"/>
  <c r="M40"/>
  <c r="M26"/>
  <c r="M30" i="37" s="1"/>
  <c r="M89" s="1"/>
  <c r="O112" i="39"/>
  <c r="D251" s="1"/>
  <c r="D42" i="42" s="1"/>
  <c r="D677" i="24"/>
  <c r="B203"/>
  <c r="C203" s="1"/>
  <c r="O25" i="39"/>
  <c r="G425" i="24"/>
  <c r="O205" i="39"/>
  <c r="G361" i="24"/>
  <c r="O203" i="39"/>
  <c r="F677" i="24"/>
  <c r="O213" i="39"/>
  <c r="O76"/>
  <c r="C677" i="24"/>
  <c r="D709"/>
  <c r="O214" i="39"/>
  <c r="B773" i="24"/>
  <c r="O43" i="39"/>
  <c r="B58" i="41" s="1"/>
  <c r="O41" i="39"/>
  <c r="B709" i="24"/>
  <c r="E709" s="1"/>
  <c r="E240" i="39"/>
  <c r="E44" i="41"/>
  <c r="I336" i="24"/>
  <c r="I432"/>
  <c r="U21" i="25" s="1"/>
  <c r="E47" i="41"/>
  <c r="E243" i="39"/>
  <c r="I400" i="24"/>
  <c r="E652"/>
  <c r="U28" i="25" s="1"/>
  <c r="D524" i="24"/>
  <c r="E59" i="41"/>
  <c r="E255" i="39"/>
  <c r="D463" i="24"/>
  <c r="U22" i="25"/>
  <c r="F148" i="24"/>
  <c r="U12" i="25"/>
  <c r="E148" i="24"/>
  <c r="P104" i="39"/>
  <c r="D426" i="24"/>
  <c r="B266"/>
  <c r="P27" i="39"/>
  <c r="P31"/>
  <c r="B394" i="24"/>
  <c r="H394" s="1"/>
  <c r="B426"/>
  <c r="P32" i="39"/>
  <c r="B298" i="24"/>
  <c r="P28" i="39"/>
  <c r="P66"/>
  <c r="C362" i="24"/>
  <c r="C426"/>
  <c r="P68" i="39"/>
  <c r="N126" i="36"/>
  <c r="D487" i="24"/>
  <c r="P106" i="39"/>
  <c r="P63"/>
  <c r="C266" i="24"/>
  <c r="P29" i="39"/>
  <c r="B330" i="24"/>
  <c r="B234"/>
  <c r="E234" s="1"/>
  <c r="P26" i="39"/>
  <c r="B742" i="24"/>
  <c r="P42" i="39"/>
  <c r="P60"/>
  <c r="C174" i="24"/>
  <c r="B204"/>
  <c r="C204" s="1"/>
  <c r="P25" i="39"/>
  <c r="P115"/>
  <c r="D774" i="24"/>
  <c r="B614"/>
  <c r="P38" i="39"/>
  <c r="P23"/>
  <c r="B142" i="24"/>
  <c r="B518"/>
  <c r="D518" s="1"/>
  <c r="P35" i="39"/>
  <c r="B646" i="24"/>
  <c r="P39" i="39"/>
  <c r="F678" i="24"/>
  <c r="P213" i="39"/>
  <c r="F742" i="24"/>
  <c r="P215" i="39"/>
  <c r="P217"/>
  <c r="D806" i="24"/>
  <c r="P205" i="39"/>
  <c r="G426" i="24"/>
  <c r="P203" i="39"/>
  <c r="G362" i="24"/>
  <c r="P20" i="39"/>
  <c r="B50" i="24"/>
  <c r="B678"/>
  <c r="P40" i="39"/>
  <c r="P76"/>
  <c r="C678" i="24"/>
  <c r="C330"/>
  <c r="P65" i="39"/>
  <c r="C614" i="24"/>
  <c r="P74" i="39"/>
  <c r="B550" i="24"/>
  <c r="D550" s="1"/>
  <c r="O25" i="25" s="1"/>
  <c r="P36" i="39"/>
  <c r="D646" i="24"/>
  <c r="P212" i="39"/>
  <c r="G250" s="1"/>
  <c r="G41" i="42" s="1"/>
  <c r="Q67" i="39"/>
  <c r="C395" i="24"/>
  <c r="Q28" i="39"/>
  <c r="B299" i="24"/>
  <c r="C488"/>
  <c r="O110" i="36"/>
  <c r="Q70" i="39"/>
  <c r="B363" i="24"/>
  <c r="Q30" i="39"/>
  <c r="O126" i="36"/>
  <c r="Q106" i="39"/>
  <c r="D488" i="24"/>
  <c r="C363"/>
  <c r="Q66" i="39"/>
  <c r="C299" i="24"/>
  <c r="Q64" i="39"/>
  <c r="Q32"/>
  <c r="B427" i="24"/>
  <c r="C83"/>
  <c r="Q57" i="39"/>
  <c r="Q101"/>
  <c r="D331" i="24"/>
  <c r="Q62" i="39"/>
  <c r="C235" i="24"/>
  <c r="Q76" i="39"/>
  <c r="C679" i="24"/>
  <c r="B807"/>
  <c r="Q44" i="39"/>
  <c r="Q110"/>
  <c r="D615" i="24"/>
  <c r="Q217" i="39"/>
  <c r="D807" i="24"/>
  <c r="Q40" i="39"/>
  <c r="B679" i="24"/>
  <c r="H679" s="1"/>
  <c r="P29" i="25" s="1"/>
  <c r="B113" i="24"/>
  <c r="C113" s="1"/>
  <c r="Q22" i="39"/>
  <c r="D711" i="24"/>
  <c r="Q214" i="39"/>
  <c r="D775" i="24"/>
  <c r="Q115" i="39"/>
  <c r="B331" i="24"/>
  <c r="Q29" i="39"/>
  <c r="C775" i="24"/>
  <c r="Q79" i="39"/>
  <c r="D743" i="24"/>
  <c r="Q114" i="39"/>
  <c r="Q78"/>
  <c r="C743" i="24"/>
  <c r="O27" i="36"/>
  <c r="O31" i="37" s="1"/>
  <c r="O90" s="1"/>
  <c r="O34" i="36"/>
  <c r="O36" i="37" s="1"/>
  <c r="O95" s="1"/>
  <c r="O33" i="36"/>
  <c r="O35" i="37" s="1"/>
  <c r="O94" s="1"/>
  <c r="O26" i="36"/>
  <c r="O30" i="37" s="1"/>
  <c r="O89" s="1"/>
  <c r="O29" i="36"/>
  <c r="O32" i="37" s="1"/>
  <c r="O91" s="1"/>
  <c r="O40" i="36"/>
  <c r="O30"/>
  <c r="O33" i="37" s="1"/>
  <c r="O92" s="1"/>
  <c r="O28" i="36"/>
  <c r="O31"/>
  <c r="O39"/>
  <c r="O37"/>
  <c r="O35"/>
  <c r="O36"/>
  <c r="O38"/>
  <c r="O32"/>
  <c r="O34" i="37" s="1"/>
  <c r="O93" s="1"/>
  <c r="Q42" i="39"/>
  <c r="B743" i="24"/>
  <c r="Q210" i="39"/>
  <c r="D583" i="24"/>
  <c r="Q215" i="39"/>
  <c r="F743" i="24"/>
  <c r="B551"/>
  <c r="D551" s="1"/>
  <c r="P25" i="25" s="1"/>
  <c r="Q36" i="39"/>
  <c r="Q33"/>
  <c r="B458" i="24"/>
  <c r="C458" s="1"/>
  <c r="O65" i="36"/>
  <c r="G395" i="24"/>
  <c r="Q204" i="39"/>
  <c r="Q202"/>
  <c r="G331" i="24"/>
  <c r="U106" i="39"/>
  <c r="D492" i="24"/>
  <c r="S126" i="36"/>
  <c r="U67" i="39"/>
  <c r="C399" i="24"/>
  <c r="C431"/>
  <c r="U68" i="39"/>
  <c r="C239" i="24"/>
  <c r="U62" i="39"/>
  <c r="U28"/>
  <c r="B303" i="24"/>
  <c r="S89" i="36"/>
  <c r="T89" s="1"/>
  <c r="B492" i="24"/>
  <c r="U34" i="39"/>
  <c r="U70"/>
  <c r="C492" i="24"/>
  <c r="S110" i="36"/>
  <c r="D367" i="24"/>
  <c r="U102" i="39"/>
  <c r="U104"/>
  <c r="D431" i="24"/>
  <c r="B87"/>
  <c r="E87" s="1"/>
  <c r="U21" i="39"/>
  <c r="C335" i="24"/>
  <c r="U65" i="39"/>
  <c r="C179" i="24"/>
  <c r="U60" i="39"/>
  <c r="B179" i="24"/>
  <c r="E179" s="1"/>
  <c r="U24" i="39"/>
  <c r="U76"/>
  <c r="C683" i="24"/>
  <c r="U110" i="39"/>
  <c r="D619" i="24"/>
  <c r="B117"/>
  <c r="C117" s="1"/>
  <c r="U22" i="39"/>
  <c r="B587" i="24"/>
  <c r="U37" i="39"/>
  <c r="D715" i="24"/>
  <c r="U214" i="39"/>
  <c r="F747" i="24"/>
  <c r="U215" i="39"/>
  <c r="S36" i="36"/>
  <c r="S40"/>
  <c r="S30"/>
  <c r="S31"/>
  <c r="S32"/>
  <c r="S34" i="37" s="1"/>
  <c r="S93" s="1"/>
  <c r="S33" i="36"/>
  <c r="S35" i="37" s="1"/>
  <c r="S94" s="1"/>
  <c r="S34" i="36"/>
  <c r="S36" i="37" s="1"/>
  <c r="S95" s="1"/>
  <c r="S37" i="36"/>
  <c r="S26"/>
  <c r="S28"/>
  <c r="S39"/>
  <c r="S29"/>
  <c r="S27"/>
  <c r="S38"/>
  <c r="S35"/>
  <c r="U29" i="39"/>
  <c r="B335" i="24"/>
  <c r="H335" s="1"/>
  <c r="U42" i="39"/>
  <c r="B747" i="24"/>
  <c r="C619"/>
  <c r="U74" i="39"/>
  <c r="U39"/>
  <c r="B651" i="24"/>
  <c r="E651" s="1"/>
  <c r="T28" i="25" s="1"/>
  <c r="B147" i="24"/>
  <c r="U23" i="39"/>
  <c r="B38" i="41" s="1"/>
  <c r="U210" i="39"/>
  <c r="D587" i="24"/>
  <c r="F779"/>
  <c r="U216" i="39"/>
  <c r="U36"/>
  <c r="B555" i="24"/>
  <c r="D555" s="1"/>
  <c r="T25" i="25" s="1"/>
  <c r="B523" i="24"/>
  <c r="D523" s="1"/>
  <c r="U35" i="39"/>
  <c r="G431" i="24"/>
  <c r="U205" i="39"/>
  <c r="G367" i="24"/>
  <c r="U203" i="39"/>
  <c r="U20"/>
  <c r="B55" i="24"/>
  <c r="H241"/>
  <c r="V15" i="25"/>
  <c r="G241" i="24"/>
  <c r="L401"/>
  <c r="V20" i="25"/>
  <c r="K401" i="24"/>
  <c r="J401"/>
  <c r="V13" i="25"/>
  <c r="G181" i="24"/>
  <c r="H181"/>
  <c r="J749"/>
  <c r="V31" i="25"/>
  <c r="I749" i="24"/>
  <c r="V9" i="25"/>
  <c r="F57" i="24"/>
  <c r="E57"/>
  <c r="V19" i="25"/>
  <c r="K369" i="24"/>
  <c r="L369"/>
  <c r="J369"/>
  <c r="F717"/>
  <c r="G717"/>
  <c r="V30" i="25"/>
  <c r="E707" i="24"/>
  <c r="E643"/>
  <c r="B52" i="41"/>
  <c r="B248" i="39"/>
  <c r="B39" i="42" s="1"/>
  <c r="B327" i="24"/>
  <c r="M29" i="39"/>
  <c r="T85" i="36"/>
  <c r="G59" i="41"/>
  <c r="G255" i="39"/>
  <c r="G46" i="42" s="1"/>
  <c r="H675" i="24"/>
  <c r="D171"/>
  <c r="M132" i="39"/>
  <c r="D263" i="24"/>
  <c r="M135" i="39"/>
  <c r="M171"/>
  <c r="F391" i="24"/>
  <c r="M131" i="39"/>
  <c r="C139" i="24"/>
  <c r="M134" i="39"/>
  <c r="D231" i="24"/>
  <c r="C423"/>
  <c r="M68" i="39"/>
  <c r="T109" i="36"/>
  <c r="C263" i="24"/>
  <c r="M63" i="39"/>
  <c r="T104" i="36"/>
  <c r="M30" i="39"/>
  <c r="B359" i="24"/>
  <c r="T86" i="36"/>
  <c r="M32" i="39"/>
  <c r="B423" i="24"/>
  <c r="T88" i="36"/>
  <c r="C245" i="39"/>
  <c r="C49" i="41"/>
  <c r="D53"/>
  <c r="F484" i="24"/>
  <c r="E484"/>
  <c r="T65" i="36"/>
  <c r="T65" i="35"/>
  <c r="T61" i="36"/>
  <c r="T127" i="35"/>
  <c r="T124"/>
  <c r="T125"/>
  <c r="T126" i="36"/>
  <c r="T78" i="35"/>
  <c r="T68"/>
  <c r="T106"/>
  <c r="T66"/>
  <c r="T94"/>
  <c r="T63" i="36"/>
  <c r="T52"/>
  <c r="T76" i="35"/>
  <c r="T64" i="36"/>
  <c r="T62"/>
  <c r="T63" i="35"/>
  <c r="T121"/>
  <c r="T98"/>
  <c r="T97"/>
  <c r="T105"/>
  <c r="T129"/>
  <c r="T110" i="36"/>
  <c r="T69" i="35"/>
  <c r="T123"/>
  <c r="T74"/>
  <c r="B142" i="41" l="1"/>
  <c r="B206" s="1"/>
  <c r="V39" i="25"/>
  <c r="D249" i="39"/>
  <c r="D40" i="42" s="1"/>
  <c r="H363" i="24"/>
  <c r="C53" i="41"/>
  <c r="B55"/>
  <c r="B54"/>
  <c r="B246" i="39"/>
  <c r="B37" i="42" s="1"/>
  <c r="H330" i="24"/>
  <c r="B59" i="41"/>
  <c r="G58"/>
  <c r="B57"/>
  <c r="B53"/>
  <c r="B244" i="39"/>
  <c r="B56" i="41"/>
  <c r="C55"/>
  <c r="C253" i="39"/>
  <c r="C44" i="42" s="1"/>
  <c r="B247" i="39"/>
  <c r="B38" i="42" s="1"/>
  <c r="D253" i="39"/>
  <c r="D44" i="42" s="1"/>
  <c r="B234" i="39"/>
  <c r="G56" i="41"/>
  <c r="G251" i="39"/>
  <c r="G42" i="42" s="1"/>
  <c r="G253" i="39"/>
  <c r="G44" i="42" s="1"/>
  <c r="C254" i="39"/>
  <c r="C45" i="42" s="1"/>
  <c r="G252" i="39"/>
  <c r="G43" i="42" s="1"/>
  <c r="B231" i="39"/>
  <c r="D254"/>
  <c r="D45" i="42" s="1"/>
  <c r="B49" i="41"/>
  <c r="D57"/>
  <c r="E581" i="24"/>
  <c r="G248" i="39"/>
  <c r="G39" i="42" s="1"/>
  <c r="D245" i="39"/>
  <c r="E232" i="24"/>
  <c r="B84" i="41"/>
  <c r="C192" s="1"/>
  <c r="B128"/>
  <c r="B192" s="1"/>
  <c r="D89" i="42"/>
  <c r="D623" i="24" s="1"/>
  <c r="D133" i="42"/>
  <c r="G90"/>
  <c r="D655" i="24" s="1"/>
  <c r="G134" i="42"/>
  <c r="B86"/>
  <c r="B527" i="24" s="1"/>
  <c r="B130" i="42"/>
  <c r="D91"/>
  <c r="D687" i="24" s="1"/>
  <c r="D689" s="1"/>
  <c r="B35" i="40"/>
  <c r="C93" i="42"/>
  <c r="C751" i="24" s="1"/>
  <c r="C753" s="1"/>
  <c r="C137" i="42"/>
  <c r="B87"/>
  <c r="B559" i="24" s="1"/>
  <c r="D93" i="42"/>
  <c r="D751" i="24" s="1"/>
  <c r="D753" s="1"/>
  <c r="D137" i="42"/>
  <c r="G91"/>
  <c r="F687" i="24" s="1"/>
  <c r="F689" s="1"/>
  <c r="G93" i="42"/>
  <c r="F751" i="24" s="1"/>
  <c r="F753" s="1"/>
  <c r="C94" i="42"/>
  <c r="C783" i="24" s="1"/>
  <c r="C785" s="1"/>
  <c r="G92" i="42"/>
  <c r="D719" i="24" s="1"/>
  <c r="D94" i="42"/>
  <c r="D783" i="24" s="1"/>
  <c r="D785" s="1"/>
  <c r="B95" i="41"/>
  <c r="C203" s="1"/>
  <c r="G88" i="42"/>
  <c r="D591" i="24" s="1"/>
  <c r="D593" s="1"/>
  <c r="D721"/>
  <c r="D625"/>
  <c r="D657"/>
  <c r="D147" i="41"/>
  <c r="B261" s="1"/>
  <c r="C95"/>
  <c r="C228" s="1"/>
  <c r="C139"/>
  <c r="B228" s="1"/>
  <c r="H359" i="24"/>
  <c r="D206" i="41"/>
  <c r="L28" i="25"/>
  <c r="H747" i="24"/>
  <c r="G747"/>
  <c r="F335"/>
  <c r="I335" s="1"/>
  <c r="U169" i="39"/>
  <c r="C77" i="37"/>
  <c r="S90" s="1"/>
  <c r="S31"/>
  <c r="C76"/>
  <c r="S89" s="1"/>
  <c r="S30"/>
  <c r="D303" i="24"/>
  <c r="F303" s="1"/>
  <c r="T17" i="25" s="1"/>
  <c r="U136" i="39"/>
  <c r="D239" i="24"/>
  <c r="F239" s="1"/>
  <c r="U134" i="39"/>
  <c r="C79" i="37"/>
  <c r="S92" s="1"/>
  <c r="S33"/>
  <c r="F367" i="24"/>
  <c r="I367" s="1"/>
  <c r="U170" i="39"/>
  <c r="D117" i="24"/>
  <c r="T11" i="25"/>
  <c r="F427" i="24"/>
  <c r="I427" s="1"/>
  <c r="P21" i="25" s="1"/>
  <c r="Q172" i="39"/>
  <c r="F331" i="24"/>
  <c r="I331" s="1"/>
  <c r="Q169" i="39"/>
  <c r="C51" i="24"/>
  <c r="D51" s="1"/>
  <c r="Q128" i="39"/>
  <c r="Q136"/>
  <c r="D299" i="24"/>
  <c r="F299" s="1"/>
  <c r="P17" i="25" s="1"/>
  <c r="E46" i="42"/>
  <c r="E90" i="41"/>
  <c r="C273" s="1"/>
  <c r="E134"/>
  <c r="B273" s="1"/>
  <c r="F709" i="24"/>
  <c r="G709"/>
  <c r="N30" i="25"/>
  <c r="C49" i="24"/>
  <c r="D49" s="1"/>
  <c r="O128" i="39"/>
  <c r="F361" i="24"/>
  <c r="I361" s="1"/>
  <c r="O170" i="39"/>
  <c r="F329" i="24"/>
  <c r="I329" s="1"/>
  <c r="O169" i="39"/>
  <c r="O129"/>
  <c r="D81" i="24"/>
  <c r="F81" s="1"/>
  <c r="F393"/>
  <c r="I393" s="1"/>
  <c r="O171" i="39"/>
  <c r="O135"/>
  <c r="D265" i="24"/>
  <c r="F265" s="1"/>
  <c r="N16" i="25" s="1"/>
  <c r="D111" i="24"/>
  <c r="N11" i="25"/>
  <c r="F429" i="24"/>
  <c r="I429" s="1"/>
  <c r="R21" i="25" s="1"/>
  <c r="S172" i="39"/>
  <c r="C145" i="24"/>
  <c r="D145" s="1"/>
  <c r="S131" i="39"/>
  <c r="C53" i="24"/>
  <c r="D53" s="1"/>
  <c r="S128" i="39"/>
  <c r="F397" i="24"/>
  <c r="I397" s="1"/>
  <c r="S171" i="39"/>
  <c r="S170"/>
  <c r="F365" i="24"/>
  <c r="I365" s="1"/>
  <c r="D115"/>
  <c r="R11" i="25"/>
  <c r="H745" i="24"/>
  <c r="G745"/>
  <c r="L31" i="25"/>
  <c r="J739" i="24"/>
  <c r="I739"/>
  <c r="C242" i="39"/>
  <c r="C46" i="41"/>
  <c r="I611" i="24"/>
  <c r="L27" i="25"/>
  <c r="J611" i="24"/>
  <c r="H391"/>
  <c r="E231"/>
  <c r="C109"/>
  <c r="C237" i="39"/>
  <c r="C41" i="41"/>
  <c r="L25" i="25"/>
  <c r="L33"/>
  <c r="H740" i="24"/>
  <c r="G740"/>
  <c r="G612"/>
  <c r="H612"/>
  <c r="M22" i="25"/>
  <c r="D455" i="24"/>
  <c r="M30" i="25"/>
  <c r="G708" i="24"/>
  <c r="F708"/>
  <c r="M14" i="25"/>
  <c r="D202" i="24"/>
  <c r="C239" i="39"/>
  <c r="C43" i="41"/>
  <c r="C44"/>
  <c r="C240" i="39"/>
  <c r="D44" i="41"/>
  <c r="D240" i="39"/>
  <c r="E79" i="24"/>
  <c r="D47"/>
  <c r="I423"/>
  <c r="C235" i="39"/>
  <c r="C39" i="41"/>
  <c r="B40"/>
  <c r="B236" i="39"/>
  <c r="T22" i="25"/>
  <c r="D462" i="24"/>
  <c r="T14" i="25"/>
  <c r="D209" i="24"/>
  <c r="P24" i="25"/>
  <c r="F519" i="24"/>
  <c r="E519"/>
  <c r="D174"/>
  <c r="F174" s="1"/>
  <c r="P132" i="39"/>
  <c r="P129"/>
  <c r="D82" i="24"/>
  <c r="F82" s="1"/>
  <c r="C142"/>
  <c r="D142" s="1"/>
  <c r="P131" i="39"/>
  <c r="F362" i="24"/>
  <c r="I362" s="1"/>
  <c r="P170" i="39"/>
  <c r="P134"/>
  <c r="D234" i="24"/>
  <c r="F234" s="1"/>
  <c r="C50"/>
  <c r="D50" s="1"/>
  <c r="P128" i="39"/>
  <c r="O26" i="25"/>
  <c r="G582" i="24"/>
  <c r="F582"/>
  <c r="E140" i="41"/>
  <c r="B279" s="1"/>
  <c r="E96"/>
  <c r="C279" s="1"/>
  <c r="E41" i="42"/>
  <c r="E42"/>
  <c r="E517" i="24"/>
  <c r="N24" i="25"/>
  <c r="F517" i="24"/>
  <c r="N26" i="25"/>
  <c r="G581" i="24"/>
  <c r="F581"/>
  <c r="N22" i="25"/>
  <c r="D456" i="24"/>
  <c r="H613"/>
  <c r="G613"/>
  <c r="H617"/>
  <c r="G617"/>
  <c r="E521"/>
  <c r="F521"/>
  <c r="R24" i="25"/>
  <c r="D243" i="39"/>
  <c r="D47" i="41"/>
  <c r="G44"/>
  <c r="G240" i="39"/>
  <c r="B39" i="41"/>
  <c r="B235" i="39"/>
  <c r="L22" i="25"/>
  <c r="D454" i="24"/>
  <c r="M24" i="25"/>
  <c r="F516" i="24"/>
  <c r="E516"/>
  <c r="N129" i="39"/>
  <c r="D80" i="24"/>
  <c r="F80" s="1"/>
  <c r="D296"/>
  <c r="F296" s="1"/>
  <c r="M17" i="25" s="1"/>
  <c r="N136" i="39"/>
  <c r="D232" i="24"/>
  <c r="F232" s="1"/>
  <c r="N134" i="39"/>
  <c r="F392" i="24"/>
  <c r="I392" s="1"/>
  <c r="N171" i="39"/>
  <c r="F424" i="24"/>
  <c r="I424" s="1"/>
  <c r="M21" i="25" s="1"/>
  <c r="N172" i="39"/>
  <c r="F360" i="24"/>
  <c r="N170" i="39"/>
  <c r="T169"/>
  <c r="F334" i="24"/>
  <c r="I334" s="1"/>
  <c r="T131" i="39"/>
  <c r="C146" i="24"/>
  <c r="D146" s="1"/>
  <c r="D178"/>
  <c r="F178" s="1"/>
  <c r="T132" i="39"/>
  <c r="F398" i="24"/>
  <c r="I398" s="1"/>
  <c r="T171" i="39"/>
  <c r="D86" i="24"/>
  <c r="F86" s="1"/>
  <c r="T129" i="39"/>
  <c r="D302" i="24"/>
  <c r="F302" s="1"/>
  <c r="S17" i="25" s="1"/>
  <c r="T136" i="39"/>
  <c r="E143" i="41"/>
  <c r="B282" s="1"/>
  <c r="E99"/>
  <c r="C282" s="1"/>
  <c r="E91"/>
  <c r="C274" s="1"/>
  <c r="E135"/>
  <c r="B274" s="1"/>
  <c r="E141"/>
  <c r="B280" s="1"/>
  <c r="E97"/>
  <c r="C280" s="1"/>
  <c r="G493" i="24"/>
  <c r="U23" i="25"/>
  <c r="E520" i="24"/>
  <c r="Q24" i="25"/>
  <c r="F520" i="24"/>
  <c r="D236"/>
  <c r="F236" s="1"/>
  <c r="R134" i="39"/>
  <c r="D84" i="24"/>
  <c r="F84" s="1"/>
  <c r="R129" i="39"/>
  <c r="R136"/>
  <c r="D300" i="24"/>
  <c r="F300" s="1"/>
  <c r="Q17" i="25" s="1"/>
  <c r="D268" i="24"/>
  <c r="F268" s="1"/>
  <c r="Q16" i="25" s="1"/>
  <c r="R135" i="39"/>
  <c r="F332" i="24"/>
  <c r="I332" s="1"/>
  <c r="R169" i="39"/>
  <c r="D459" i="24"/>
  <c r="Q22" i="25"/>
  <c r="E489" i="24"/>
  <c r="F489"/>
  <c r="C264"/>
  <c r="N63" i="39"/>
  <c r="F714" i="24"/>
  <c r="S30" i="25"/>
  <c r="G714" i="24"/>
  <c r="S22" i="25"/>
  <c r="D461" i="24"/>
  <c r="F491"/>
  <c r="E491"/>
  <c r="E44" i="42"/>
  <c r="E102" i="41"/>
  <c r="C285" s="1"/>
  <c r="E146"/>
  <c r="B285" s="1"/>
  <c r="E45" i="42"/>
  <c r="E39"/>
  <c r="B39" i="40"/>
  <c r="E587" i="24"/>
  <c r="H329"/>
  <c r="G54" i="41"/>
  <c r="G144" s="1"/>
  <c r="B333" s="1"/>
  <c r="B50"/>
  <c r="B140" s="1"/>
  <c r="B204" s="1"/>
  <c r="B245" i="39"/>
  <c r="B139" i="41" s="1"/>
  <c r="B203" s="1"/>
  <c r="D58"/>
  <c r="D148" s="1"/>
  <c r="B262" s="1"/>
  <c r="C249" i="39"/>
  <c r="C40" i="42" s="1"/>
  <c r="C57" i="41"/>
  <c r="C147" s="1"/>
  <c r="B236" s="1"/>
  <c r="B251" i="39"/>
  <c r="B42" i="42" s="1"/>
  <c r="G254" i="39"/>
  <c r="G45" i="42" s="1"/>
  <c r="G249" i="39"/>
  <c r="G40" i="42" s="1"/>
  <c r="G57" i="41"/>
  <c r="G147" s="1"/>
  <c r="B336" s="1"/>
  <c r="B35"/>
  <c r="B250" i="39"/>
  <c r="B41" i="42" s="1"/>
  <c r="B252" i="39"/>
  <c r="B43" i="42" s="1"/>
  <c r="H779" i="24"/>
  <c r="T32" i="25" s="1"/>
  <c r="H399" i="24"/>
  <c r="H367"/>
  <c r="H775"/>
  <c r="P32" i="25" s="1"/>
  <c r="E806" i="24"/>
  <c r="O33" i="25" s="1"/>
  <c r="E174" i="24"/>
  <c r="H677"/>
  <c r="N29" i="25" s="1"/>
  <c r="E233" i="24"/>
  <c r="H777"/>
  <c r="R32" i="25" s="1"/>
  <c r="B253" i="39"/>
  <c r="B44" i="42" s="1"/>
  <c r="C58" i="41"/>
  <c r="C148" s="1"/>
  <c r="B237" s="1"/>
  <c r="B249" i="39"/>
  <c r="B40" i="42" s="1"/>
  <c r="B254" i="39"/>
  <c r="B45" i="42" s="1"/>
  <c r="D49" i="41"/>
  <c r="G52"/>
  <c r="G142" s="1"/>
  <c r="B331" s="1"/>
  <c r="B51"/>
  <c r="B141" s="1"/>
  <c r="B205" s="1"/>
  <c r="D55"/>
  <c r="D145" s="1"/>
  <c r="B259" s="1"/>
  <c r="G55"/>
  <c r="G145" s="1"/>
  <c r="B334" s="1"/>
  <c r="B529" i="24"/>
  <c r="B255" i="39"/>
  <c r="B46" i="42" s="1"/>
  <c r="C251" i="39"/>
  <c r="C42" i="42" s="1"/>
  <c r="B48" i="41"/>
  <c r="H772" i="24"/>
  <c r="M32" i="25" s="1"/>
  <c r="E644" i="24"/>
  <c r="M28" i="25" s="1"/>
  <c r="H392" i="24"/>
  <c r="H364"/>
  <c r="E586"/>
  <c r="E178"/>
  <c r="H366"/>
  <c r="E86"/>
  <c r="E808"/>
  <c r="Q33" i="25" s="1"/>
  <c r="E584" i="24"/>
  <c r="E84"/>
  <c r="H680"/>
  <c r="Q29" i="25" s="1"/>
  <c r="H396" i="24"/>
  <c r="B47" i="41"/>
  <c r="B243" i="39"/>
  <c r="C243"/>
  <c r="C47" i="41"/>
  <c r="F231" i="24"/>
  <c r="D139"/>
  <c r="I391"/>
  <c r="G95" i="42"/>
  <c r="D815" i="24" s="1"/>
  <c r="D817" s="1"/>
  <c r="H327"/>
  <c r="F707"/>
  <c r="G707"/>
  <c r="L30" i="25"/>
  <c r="G484" i="24"/>
  <c r="L23" i="25"/>
  <c r="B241" i="39"/>
  <c r="B45" i="41"/>
  <c r="C42"/>
  <c r="C238" i="39"/>
  <c r="F263" i="24"/>
  <c r="F171"/>
  <c r="L29" i="25"/>
  <c r="B44" i="41"/>
  <c r="B240" i="39"/>
  <c r="B88" i="42"/>
  <c r="B591" i="24" s="1"/>
  <c r="B593" s="1"/>
  <c r="T24" i="25"/>
  <c r="F523" i="24"/>
  <c r="E523"/>
  <c r="F431"/>
  <c r="I431" s="1"/>
  <c r="T21" i="25" s="1"/>
  <c r="U172" i="39"/>
  <c r="C78" i="37"/>
  <c r="S91" s="1"/>
  <c r="S32"/>
  <c r="F399" i="24"/>
  <c r="I399" s="1"/>
  <c r="U171" i="39"/>
  <c r="D271" i="24"/>
  <c r="F271" s="1"/>
  <c r="T16" i="25" s="1"/>
  <c r="U135" i="39"/>
  <c r="E492" i="24"/>
  <c r="F492"/>
  <c r="D458"/>
  <c r="P22" i="25"/>
  <c r="H743" i="24"/>
  <c r="G743"/>
  <c r="D235"/>
  <c r="F235" s="1"/>
  <c r="Q134" i="39"/>
  <c r="F363" i="24"/>
  <c r="I363" s="1"/>
  <c r="Q170" i="39"/>
  <c r="F395" i="24"/>
  <c r="I395" s="1"/>
  <c r="Q171" i="39"/>
  <c r="D175" i="24"/>
  <c r="F175" s="1"/>
  <c r="Q132" i="39"/>
  <c r="C143" i="24"/>
  <c r="D143" s="1"/>
  <c r="Q131" i="39"/>
  <c r="D267" i="24"/>
  <c r="F267" s="1"/>
  <c r="P16" i="25" s="1"/>
  <c r="Q135" i="39"/>
  <c r="Q129"/>
  <c r="D83" i="24"/>
  <c r="F83" s="1"/>
  <c r="P11" i="25"/>
  <c r="D113" i="24"/>
  <c r="O24" i="25"/>
  <c r="F518" i="24"/>
  <c r="E518"/>
  <c r="H614"/>
  <c r="G614"/>
  <c r="O14" i="25"/>
  <c r="D204" i="24"/>
  <c r="H742"/>
  <c r="G742"/>
  <c r="E105" i="41"/>
  <c r="C288" s="1"/>
  <c r="E149"/>
  <c r="B288" s="1"/>
  <c r="E524" i="24"/>
  <c r="U24" i="25"/>
  <c r="F524" i="24"/>
  <c r="L400"/>
  <c r="K400"/>
  <c r="U20" i="25"/>
  <c r="J400" i="24"/>
  <c r="E93" i="41"/>
  <c r="C276" s="1"/>
  <c r="E137"/>
  <c r="B276" s="1"/>
  <c r="L336" i="24"/>
  <c r="K336"/>
  <c r="J336"/>
  <c r="U18" i="25"/>
  <c r="N14"/>
  <c r="D203" i="24"/>
  <c r="D297"/>
  <c r="F297" s="1"/>
  <c r="N17" i="25" s="1"/>
  <c r="O136" i="39"/>
  <c r="C141" i="24"/>
  <c r="D141" s="1"/>
  <c r="O131" i="39"/>
  <c r="O172"/>
  <c r="F425" i="24"/>
  <c r="I425" s="1"/>
  <c r="N21" i="25" s="1"/>
  <c r="D173" i="24"/>
  <c r="F173" s="1"/>
  <c r="O132" i="39"/>
  <c r="D233" i="24"/>
  <c r="F233" s="1"/>
  <c r="O134" i="39"/>
  <c r="F486" i="24"/>
  <c r="E486"/>
  <c r="S136" i="39"/>
  <c r="D301" i="24"/>
  <c r="F301" s="1"/>
  <c r="R17" i="25" s="1"/>
  <c r="D237" i="24"/>
  <c r="F237" s="1"/>
  <c r="S134" i="39"/>
  <c r="F333" i="24"/>
  <c r="I333" s="1"/>
  <c r="S169" i="39"/>
  <c r="D269" i="24"/>
  <c r="F269" s="1"/>
  <c r="R16" i="25" s="1"/>
  <c r="S135" i="39"/>
  <c r="S132"/>
  <c r="D177" i="24"/>
  <c r="F177" s="1"/>
  <c r="D85"/>
  <c r="F85" s="1"/>
  <c r="S129" i="39"/>
  <c r="R14" i="25"/>
  <c r="D207" i="24"/>
  <c r="E490"/>
  <c r="F490"/>
  <c r="D45" i="41"/>
  <c r="D241" i="39"/>
  <c r="L32" i="25"/>
  <c r="B46" i="41"/>
  <c r="B242" i="39"/>
  <c r="B237"/>
  <c r="B41" i="41"/>
  <c r="B233" i="39"/>
  <c r="B37" i="41"/>
  <c r="C36"/>
  <c r="C232" i="39"/>
  <c r="E485" i="24"/>
  <c r="F485"/>
  <c r="D242" i="39"/>
  <c r="D46" i="41"/>
  <c r="B43"/>
  <c r="B239" i="39"/>
  <c r="B36" i="41"/>
  <c r="B232" i="39"/>
  <c r="G241"/>
  <c r="G45" i="41"/>
  <c r="G243" i="39"/>
  <c r="G47" i="41"/>
  <c r="F79" i="24"/>
  <c r="I327"/>
  <c r="I359"/>
  <c r="F295"/>
  <c r="G579"/>
  <c r="L26" i="25"/>
  <c r="F579" i="24"/>
  <c r="G46" i="41"/>
  <c r="G242" i="39"/>
  <c r="C201" i="24"/>
  <c r="H619"/>
  <c r="G619"/>
  <c r="H615"/>
  <c r="G615"/>
  <c r="P14" i="25"/>
  <c r="D205" i="24"/>
  <c r="F488"/>
  <c r="E488"/>
  <c r="D112"/>
  <c r="O11" i="25"/>
  <c r="F330" i="24"/>
  <c r="I330" s="1"/>
  <c r="P169" i="39"/>
  <c r="P172"/>
  <c r="F426" i="24"/>
  <c r="I426" s="1"/>
  <c r="O21" i="25" s="1"/>
  <c r="P135" i="39"/>
  <c r="D266" i="24"/>
  <c r="F266" s="1"/>
  <c r="O16" i="25" s="1"/>
  <c r="D298" i="24"/>
  <c r="F298" s="1"/>
  <c r="O17" i="25" s="1"/>
  <c r="P136" i="39"/>
  <c r="F394" i="24"/>
  <c r="I394" s="1"/>
  <c r="P171" i="39"/>
  <c r="D457" i="24"/>
  <c r="O22" i="25"/>
  <c r="E487" i="24"/>
  <c r="F487"/>
  <c r="B37" i="40"/>
  <c r="E37" i="42"/>
  <c r="E100" i="41"/>
  <c r="C283" s="1"/>
  <c r="E144"/>
  <c r="B283" s="1"/>
  <c r="E136"/>
  <c r="B275" s="1"/>
  <c r="E92"/>
  <c r="C275" s="1"/>
  <c r="E101"/>
  <c r="C284" s="1"/>
  <c r="E145"/>
  <c r="B284" s="1"/>
  <c r="H741" i="24"/>
  <c r="G741"/>
  <c r="R22" i="25"/>
  <c r="D460" i="24"/>
  <c r="B238" i="39"/>
  <c r="B42" i="41"/>
  <c r="L24" i="25"/>
  <c r="F515" i="24"/>
  <c r="E515"/>
  <c r="E171"/>
  <c r="N135" i="39"/>
  <c r="D264" i="24"/>
  <c r="F264" s="1"/>
  <c r="M16" i="25" s="1"/>
  <c r="C48" i="24"/>
  <c r="D48" s="1"/>
  <c r="N128" i="39"/>
  <c r="N169"/>
  <c r="F240" s="1"/>
  <c r="F328" i="24"/>
  <c r="I328" s="1"/>
  <c r="N132" i="39"/>
  <c r="D172" i="24"/>
  <c r="F172" s="1"/>
  <c r="C140"/>
  <c r="D140" s="1"/>
  <c r="N131" i="39"/>
  <c r="G580" i="24"/>
  <c r="M26" i="25"/>
  <c r="F580" i="24"/>
  <c r="M11" i="25"/>
  <c r="D110" i="24"/>
  <c r="C360"/>
  <c r="N66" i="39"/>
  <c r="C241" s="1"/>
  <c r="C54" i="24"/>
  <c r="D54" s="1"/>
  <c r="T128" i="39"/>
  <c r="D270" i="24"/>
  <c r="F270" s="1"/>
  <c r="S16" i="25" s="1"/>
  <c r="T135" i="39"/>
  <c r="D238" i="24"/>
  <c r="F238" s="1"/>
  <c r="T134" i="39"/>
  <c r="F430" i="24"/>
  <c r="I430" s="1"/>
  <c r="S21" i="25" s="1"/>
  <c r="T172" i="39"/>
  <c r="F366" i="24"/>
  <c r="I366" s="1"/>
  <c r="T170" i="39"/>
  <c r="S11" i="25"/>
  <c r="D116" i="24"/>
  <c r="H618"/>
  <c r="G618"/>
  <c r="U31" i="25"/>
  <c r="J748" i="24"/>
  <c r="I748"/>
  <c r="E40" i="42"/>
  <c r="K368" i="24"/>
  <c r="J368"/>
  <c r="U19" i="25"/>
  <c r="L368" i="24"/>
  <c r="U30" i="25"/>
  <c r="F716" i="24"/>
  <c r="G716"/>
  <c r="E38" i="42"/>
  <c r="B38" i="40"/>
  <c r="H744" i="24"/>
  <c r="G744"/>
  <c r="R132" i="39"/>
  <c r="D176" i="24"/>
  <c r="F176" s="1"/>
  <c r="F396"/>
  <c r="I396" s="1"/>
  <c r="R171" i="39"/>
  <c r="R172"/>
  <c r="F428" i="24"/>
  <c r="I428" s="1"/>
  <c r="Q21" i="25" s="1"/>
  <c r="R170" i="39"/>
  <c r="F364" i="24"/>
  <c r="I364" s="1"/>
  <c r="C52"/>
  <c r="D52" s="1"/>
  <c r="R128" i="39"/>
  <c r="C144" i="24"/>
  <c r="D144" s="1"/>
  <c r="R131" i="39"/>
  <c r="H616" i="24"/>
  <c r="G616"/>
  <c r="S24" i="25"/>
  <c r="E522" i="24"/>
  <c r="F522"/>
  <c r="S14" i="25"/>
  <c r="D208" i="24"/>
  <c r="H746"/>
  <c r="G746"/>
  <c r="E147" i="41"/>
  <c r="B286" s="1"/>
  <c r="E103"/>
  <c r="C286" s="1"/>
  <c r="U27" i="25"/>
  <c r="I620" i="24"/>
  <c r="J620"/>
  <c r="E43" i="42"/>
  <c r="E148" i="41"/>
  <c r="B287" s="1"/>
  <c r="E104"/>
  <c r="C287" s="1"/>
  <c r="E98"/>
  <c r="C281" s="1"/>
  <c r="E142"/>
  <c r="B281" s="1"/>
  <c r="U26" i="25"/>
  <c r="U39" s="1"/>
  <c r="G588" i="24"/>
  <c r="F588"/>
  <c r="Q14" i="25"/>
  <c r="D206" i="24"/>
  <c r="Q11" i="25"/>
  <c r="D114" i="24"/>
  <c r="D143" i="41"/>
  <c r="B257" s="1"/>
  <c r="G149"/>
  <c r="B338" s="1"/>
  <c r="H331" i="24"/>
  <c r="E807"/>
  <c r="P33" i="25" s="1"/>
  <c r="H678" i="24"/>
  <c r="O29" i="25" s="1"/>
  <c r="E646" i="24"/>
  <c r="O28" i="25" s="1"/>
  <c r="H773" i="24"/>
  <c r="N32" i="25" s="1"/>
  <c r="H361" i="24"/>
  <c r="E585"/>
  <c r="E177"/>
  <c r="B561"/>
  <c r="H360"/>
  <c r="E811"/>
  <c r="T33" i="25" s="1"/>
  <c r="E715" i="24"/>
  <c r="H683"/>
  <c r="T29" i="25" s="1"/>
  <c r="E239" i="24"/>
  <c r="E711"/>
  <c r="E583"/>
  <c r="E83"/>
  <c r="E235"/>
  <c r="H395"/>
  <c r="E710"/>
  <c r="H774"/>
  <c r="O32" i="25" s="1"/>
  <c r="H362" i="24"/>
  <c r="E649"/>
  <c r="R28" i="25" s="1"/>
  <c r="E713" i="24"/>
  <c r="H333"/>
  <c r="H681"/>
  <c r="R29" i="25" s="1"/>
  <c r="E237" i="24"/>
  <c r="H397"/>
  <c r="H365"/>
  <c r="E804"/>
  <c r="M33" i="25" s="1"/>
  <c r="H676" i="24"/>
  <c r="M29" i="25" s="1"/>
  <c r="H778" i="24"/>
  <c r="S32" i="25" s="1"/>
  <c r="H334" i="24"/>
  <c r="H398"/>
  <c r="H682"/>
  <c r="S29" i="25" s="1"/>
  <c r="E238" i="24"/>
  <c r="E712"/>
  <c r="E176"/>
  <c r="H776"/>
  <c r="Q32" i="25" s="1"/>
  <c r="E648" i="24"/>
  <c r="Q28" i="25" s="1"/>
  <c r="G139" i="42" l="1"/>
  <c r="G237" s="1"/>
  <c r="G135"/>
  <c r="C45" i="41"/>
  <c r="E42"/>
  <c r="F47"/>
  <c r="E41"/>
  <c r="F242" i="39"/>
  <c r="F45" i="41"/>
  <c r="E237" i="39"/>
  <c r="E43" i="41"/>
  <c r="F241" i="39"/>
  <c r="E239"/>
  <c r="B42" i="40"/>
  <c r="B148" i="41"/>
  <c r="B212" s="1"/>
  <c r="G143"/>
  <c r="B332" s="1"/>
  <c r="D135" i="42"/>
  <c r="G146" i="41"/>
  <c r="B335" s="1"/>
  <c r="D335" s="1"/>
  <c r="E238" i="39"/>
  <c r="F46" i="41"/>
  <c r="F243" i="39"/>
  <c r="F44" i="41"/>
  <c r="C145"/>
  <c r="B234" s="1"/>
  <c r="C143"/>
  <c r="B232" s="1"/>
  <c r="C138" i="42"/>
  <c r="C235" s="1"/>
  <c r="G137"/>
  <c r="B31" i="40"/>
  <c r="B29"/>
  <c r="F136" i="41"/>
  <c r="B300" s="1"/>
  <c r="F92"/>
  <c r="C300" s="1"/>
  <c r="B34" i="40"/>
  <c r="F134" i="41"/>
  <c r="B298" s="1"/>
  <c r="F90"/>
  <c r="C298" s="1"/>
  <c r="E88"/>
  <c r="C271" s="1"/>
  <c r="E132"/>
  <c r="B271" s="1"/>
  <c r="F137"/>
  <c r="B301" s="1"/>
  <c r="F93"/>
  <c r="C301" s="1"/>
  <c r="E131"/>
  <c r="B270" s="1"/>
  <c r="E87"/>
  <c r="C270" s="1"/>
  <c r="B33" i="40"/>
  <c r="F135" i="41"/>
  <c r="B299" s="1"/>
  <c r="F91"/>
  <c r="C299" s="1"/>
  <c r="B28" i="40"/>
  <c r="E133" i="41"/>
  <c r="B272" s="1"/>
  <c r="E89"/>
  <c r="C272" s="1"/>
  <c r="B32" i="40"/>
  <c r="B30"/>
  <c r="Q30" i="25"/>
  <c r="G712" i="24"/>
  <c r="F712"/>
  <c r="F713"/>
  <c r="G713"/>
  <c r="R30" i="25"/>
  <c r="O30"/>
  <c r="G710" i="24"/>
  <c r="F710"/>
  <c r="P26" i="25"/>
  <c r="G583" i="24"/>
  <c r="F583"/>
  <c r="T30" i="25"/>
  <c r="G715" i="24"/>
  <c r="F715"/>
  <c r="D287" i="41"/>
  <c r="E92" i="42"/>
  <c r="Q27" i="25"/>
  <c r="J616" i="24"/>
  <c r="I616"/>
  <c r="F144"/>
  <c r="Q12" i="25"/>
  <c r="E144" i="24"/>
  <c r="F52"/>
  <c r="E52"/>
  <c r="Q9" i="25"/>
  <c r="L396" i="24"/>
  <c r="J396"/>
  <c r="K396"/>
  <c r="Q20" i="25"/>
  <c r="J744" i="24"/>
  <c r="Q31" i="25"/>
  <c r="I744" i="24"/>
  <c r="E87" i="42"/>
  <c r="E131" s="1"/>
  <c r="E89"/>
  <c r="E133" s="1"/>
  <c r="I618" i="24"/>
  <c r="J618"/>
  <c r="S27" i="25"/>
  <c r="L366" i="24"/>
  <c r="S19" i="25"/>
  <c r="J366" i="24"/>
  <c r="K366"/>
  <c r="H238"/>
  <c r="G238"/>
  <c r="S15" i="25"/>
  <c r="F54" i="24"/>
  <c r="E54"/>
  <c r="S9" i="25"/>
  <c r="H172" i="24"/>
  <c r="G172"/>
  <c r="M13" i="25"/>
  <c r="J328" i="24"/>
  <c r="K328"/>
  <c r="M18" i="25"/>
  <c r="L328" i="24"/>
  <c r="C91" i="41"/>
  <c r="C224" s="1"/>
  <c r="C135"/>
  <c r="B224" s="1"/>
  <c r="B132"/>
  <c r="B196" s="1"/>
  <c r="B88"/>
  <c r="C196" s="1"/>
  <c r="D284"/>
  <c r="D275"/>
  <c r="K394" i="24"/>
  <c r="L394"/>
  <c r="J394"/>
  <c r="O20" i="25"/>
  <c r="J330" i="24"/>
  <c r="O18" i="25"/>
  <c r="L330" i="24"/>
  <c r="K330"/>
  <c r="G488"/>
  <c r="P23" i="25"/>
  <c r="I615" i="24"/>
  <c r="J615"/>
  <c r="P27" i="25"/>
  <c r="I619" i="24"/>
  <c r="T27" i="25"/>
  <c r="J619" i="24"/>
  <c r="L14" i="25"/>
  <c r="D201" i="24"/>
  <c r="G92" i="41"/>
  <c r="C325" s="1"/>
  <c r="G136"/>
  <c r="B325" s="1"/>
  <c r="L17" i="25"/>
  <c r="L359" i="24"/>
  <c r="L19" i="25"/>
  <c r="K359" i="24"/>
  <c r="J359"/>
  <c r="K327"/>
  <c r="L18" i="25"/>
  <c r="J327" i="24"/>
  <c r="L327"/>
  <c r="G79"/>
  <c r="L10" i="25"/>
  <c r="H79" i="24"/>
  <c r="B82" i="41"/>
  <c r="C190" s="1"/>
  <c r="B126"/>
  <c r="B190" s="1"/>
  <c r="B89"/>
  <c r="C197" s="1"/>
  <c r="B133"/>
  <c r="B197" s="1"/>
  <c r="C126"/>
  <c r="B215" s="1"/>
  <c r="C82"/>
  <c r="C215" s="1"/>
  <c r="B24" i="40"/>
  <c r="B136" i="41"/>
  <c r="B200" s="1"/>
  <c r="B92"/>
  <c r="C200" s="1"/>
  <c r="D91"/>
  <c r="C249" s="1"/>
  <c r="D135"/>
  <c r="B249" s="1"/>
  <c r="G85" i="24"/>
  <c r="R10" i="25"/>
  <c r="H85" i="24"/>
  <c r="K333"/>
  <c r="R18" i="25"/>
  <c r="J333" i="24"/>
  <c r="L333"/>
  <c r="R15" i="25"/>
  <c r="G237" i="24"/>
  <c r="H237"/>
  <c r="N23" i="25"/>
  <c r="G486" i="24"/>
  <c r="N15" i="25"/>
  <c r="G233" i="24"/>
  <c r="H233"/>
  <c r="H173"/>
  <c r="N13" i="25"/>
  <c r="G173" i="24"/>
  <c r="N12" i="25"/>
  <c r="E141" i="24"/>
  <c r="F141"/>
  <c r="D276" i="41"/>
  <c r="O31" i="25"/>
  <c r="J742" i="24"/>
  <c r="I742"/>
  <c r="O27" i="25"/>
  <c r="J614" i="24"/>
  <c r="I614"/>
  <c r="G83"/>
  <c r="P10" i="25"/>
  <c r="H83" i="24"/>
  <c r="T23" i="25"/>
  <c r="G492" i="24"/>
  <c r="B134" i="41"/>
  <c r="B198" s="1"/>
  <c r="B90"/>
  <c r="C198" s="1"/>
  <c r="L13" i="25"/>
  <c r="H171" i="24"/>
  <c r="G171"/>
  <c r="L16" i="25"/>
  <c r="C88" i="41"/>
  <c r="C221" s="1"/>
  <c r="C132"/>
  <c r="B221" s="1"/>
  <c r="H137" i="23"/>
  <c r="I40" i="22"/>
  <c r="C137" i="41"/>
  <c r="B226" s="1"/>
  <c r="C93"/>
  <c r="C226" s="1"/>
  <c r="S26" i="25"/>
  <c r="G586" i="24"/>
  <c r="F586"/>
  <c r="B94" i="41"/>
  <c r="C202" s="1"/>
  <c r="B138"/>
  <c r="B202" s="1"/>
  <c r="B95" i="42"/>
  <c r="B815" i="24" s="1"/>
  <c r="B817" s="1"/>
  <c r="D334" i="41"/>
  <c r="D205"/>
  <c r="D139"/>
  <c r="B253" s="1"/>
  <c r="D95"/>
  <c r="C253" s="1"/>
  <c r="B89" i="42"/>
  <c r="B623" i="24" s="1"/>
  <c r="B93" i="42"/>
  <c r="B751" i="24" s="1"/>
  <c r="B92" i="42"/>
  <c r="B719" i="24" s="1"/>
  <c r="B721" s="1"/>
  <c r="D336" i="41"/>
  <c r="G94" i="42"/>
  <c r="F783" i="24" s="1"/>
  <c r="F785" s="1"/>
  <c r="D236" i="41"/>
  <c r="D262"/>
  <c r="D333"/>
  <c r="G587" i="24"/>
  <c r="T26" i="25"/>
  <c r="F587" i="24"/>
  <c r="E94" i="42"/>
  <c r="D285" i="41"/>
  <c r="K332" i="24"/>
  <c r="J332"/>
  <c r="Q18" i="25"/>
  <c r="L332" i="24"/>
  <c r="G84"/>
  <c r="Q10" i="25"/>
  <c r="H84" i="24"/>
  <c r="Q15" i="25"/>
  <c r="G236" i="24"/>
  <c r="H236"/>
  <c r="D282" i="41"/>
  <c r="G86" i="24"/>
  <c r="S10" i="25"/>
  <c r="H86" i="24"/>
  <c r="K398"/>
  <c r="J398"/>
  <c r="S20" i="25"/>
  <c r="L398" i="24"/>
  <c r="H178"/>
  <c r="S13" i="25"/>
  <c r="G178" i="24"/>
  <c r="M20" i="25"/>
  <c r="K392" i="24"/>
  <c r="J392"/>
  <c r="L392"/>
  <c r="H232"/>
  <c r="G232"/>
  <c r="M15" i="25"/>
  <c r="B85" i="41"/>
  <c r="C193" s="1"/>
  <c r="B129"/>
  <c r="B193" s="1"/>
  <c r="G134"/>
  <c r="B323" s="1"/>
  <c r="G90"/>
  <c r="C323" s="1"/>
  <c r="E90" i="42"/>
  <c r="O9" i="25"/>
  <c r="E50" i="24"/>
  <c r="F50"/>
  <c r="O19" i="25"/>
  <c r="K362" i="24"/>
  <c r="J362"/>
  <c r="L362"/>
  <c r="O12" i="25"/>
  <c r="E142" i="24"/>
  <c r="F142"/>
  <c r="O13" i="25"/>
  <c r="G174" i="24"/>
  <c r="H174"/>
  <c r="B27" i="40"/>
  <c r="C85" i="41"/>
  <c r="C218" s="1"/>
  <c r="C129"/>
  <c r="B218" s="1"/>
  <c r="C133"/>
  <c r="B222" s="1"/>
  <c r="C89"/>
  <c r="C222" s="1"/>
  <c r="J740" i="24"/>
  <c r="M31" i="25"/>
  <c r="I740" i="24"/>
  <c r="D109"/>
  <c r="L11" i="25"/>
  <c r="R31"/>
  <c r="J745" i="24"/>
  <c r="I745"/>
  <c r="K397"/>
  <c r="R20" i="25"/>
  <c r="J397" i="24"/>
  <c r="L397"/>
  <c r="F53"/>
  <c r="R9" i="25"/>
  <c r="E53" i="24"/>
  <c r="R12" i="25"/>
  <c r="F145" i="24"/>
  <c r="E145"/>
  <c r="K393"/>
  <c r="N20" i="25"/>
  <c r="L393" i="24"/>
  <c r="J393"/>
  <c r="L329"/>
  <c r="J329"/>
  <c r="K329"/>
  <c r="N18" i="25"/>
  <c r="N19"/>
  <c r="J361" i="24"/>
  <c r="K361"/>
  <c r="L361"/>
  <c r="N9" i="25"/>
  <c r="F49" i="24"/>
  <c r="E49"/>
  <c r="E95" i="42"/>
  <c r="F51" i="24"/>
  <c r="E51"/>
  <c r="P9" i="25"/>
  <c r="L331" i="24"/>
  <c r="K331"/>
  <c r="J331"/>
  <c r="P18" i="25"/>
  <c r="K367" i="24"/>
  <c r="L367"/>
  <c r="T19" i="25"/>
  <c r="J367" i="24"/>
  <c r="U132" i="39"/>
  <c r="E235" s="1"/>
  <c r="D179" i="24"/>
  <c r="F179" s="1"/>
  <c r="T15" i="25"/>
  <c r="G239" i="24"/>
  <c r="H239"/>
  <c r="C55"/>
  <c r="D55" s="1"/>
  <c r="U128" i="39"/>
  <c r="E231" s="1"/>
  <c r="D87" i="24"/>
  <c r="F87" s="1"/>
  <c r="U129" i="39"/>
  <c r="E36" i="41" s="1"/>
  <c r="T18" i="25"/>
  <c r="L335" i="24"/>
  <c r="K335"/>
  <c r="J335"/>
  <c r="T31" i="25"/>
  <c r="J747" i="24"/>
  <c r="I747"/>
  <c r="D228" i="41"/>
  <c r="D212"/>
  <c r="D234"/>
  <c r="D332"/>
  <c r="D232"/>
  <c r="D203"/>
  <c r="E39" i="22"/>
  <c r="M135" i="23"/>
  <c r="G233" i="42"/>
  <c r="G232"/>
  <c r="G226"/>
  <c r="G227"/>
  <c r="D232"/>
  <c r="D233"/>
  <c r="C233"/>
  <c r="C232"/>
  <c r="D226"/>
  <c r="D227"/>
  <c r="B208"/>
  <c r="B209"/>
  <c r="B210"/>
  <c r="G224"/>
  <c r="G223"/>
  <c r="D219"/>
  <c r="D221"/>
  <c r="D220"/>
  <c r="F711" i="24"/>
  <c r="G711"/>
  <c r="P30" i="25"/>
  <c r="R26"/>
  <c r="G585" i="24"/>
  <c r="F585"/>
  <c r="D338" i="41"/>
  <c r="D257"/>
  <c r="D281"/>
  <c r="D286"/>
  <c r="S31" i="25"/>
  <c r="J746" i="24"/>
  <c r="I746"/>
  <c r="Q19" i="25"/>
  <c r="J364" i="24"/>
  <c r="K364"/>
  <c r="L364"/>
  <c r="H176"/>
  <c r="Q13" i="25"/>
  <c r="G176" i="24"/>
  <c r="F140"/>
  <c r="M12" i="25"/>
  <c r="E140" i="24"/>
  <c r="M9" i="25"/>
  <c r="E48" i="24"/>
  <c r="F48"/>
  <c r="N31" i="25"/>
  <c r="J741" i="24"/>
  <c r="I741"/>
  <c r="D283" i="41"/>
  <c r="E86" i="42"/>
  <c r="G487" i="24"/>
  <c r="O23" i="25"/>
  <c r="G93" i="41"/>
  <c r="C326" s="1"/>
  <c r="G137"/>
  <c r="B326" s="1"/>
  <c r="G135"/>
  <c r="B324" s="1"/>
  <c r="G91"/>
  <c r="C324" s="1"/>
  <c r="D92"/>
  <c r="C250" s="1"/>
  <c r="D136"/>
  <c r="B250" s="1"/>
  <c r="M23" i="25"/>
  <c r="G485" i="24"/>
  <c r="B83" i="41"/>
  <c r="C191" s="1"/>
  <c r="B127"/>
  <c r="B191" s="1"/>
  <c r="B87"/>
  <c r="C195" s="1"/>
  <c r="B131"/>
  <c r="B195" s="1"/>
  <c r="G490" i="24"/>
  <c r="R23" i="25"/>
  <c r="G177" i="24"/>
  <c r="H177"/>
  <c r="R13" i="25"/>
  <c r="D288" i="41"/>
  <c r="P12" i="25"/>
  <c r="E143" i="24"/>
  <c r="F143"/>
  <c r="H175"/>
  <c r="G175"/>
  <c r="P13" i="25"/>
  <c r="P20"/>
  <c r="K395" i="24"/>
  <c r="L395"/>
  <c r="J395"/>
  <c r="L363"/>
  <c r="P19" i="25"/>
  <c r="K363" i="24"/>
  <c r="J363"/>
  <c r="P15" i="25"/>
  <c r="G235" i="24"/>
  <c r="H235"/>
  <c r="P31" i="25"/>
  <c r="J743" i="24"/>
  <c r="I743"/>
  <c r="K399"/>
  <c r="J399"/>
  <c r="L399"/>
  <c r="T20" i="25"/>
  <c r="C147" i="24"/>
  <c r="D147" s="1"/>
  <c r="U131" i="39"/>
  <c r="E234" s="1"/>
  <c r="B135" i="41"/>
  <c r="B199" s="1"/>
  <c r="B91"/>
  <c r="C199" s="1"/>
  <c r="K391" i="24"/>
  <c r="L391"/>
  <c r="J391"/>
  <c r="L20" i="25"/>
  <c r="E139" i="24"/>
  <c r="L12" i="25"/>
  <c r="F139" i="24"/>
  <c r="L15" i="25"/>
  <c r="G231" i="24"/>
  <c r="H231"/>
  <c r="B93" i="41"/>
  <c r="C201" s="1"/>
  <c r="B137"/>
  <c r="B201" s="1"/>
  <c r="G584" i="24"/>
  <c r="Q26" i="25"/>
  <c r="F584" i="24"/>
  <c r="C91" i="42"/>
  <c r="C687" i="24" s="1"/>
  <c r="C689" s="1"/>
  <c r="D259" i="41"/>
  <c r="D331"/>
  <c r="B94" i="42"/>
  <c r="B783" i="24" s="1"/>
  <c r="B785" s="1"/>
  <c r="D237" i="41"/>
  <c r="B90" i="42"/>
  <c r="B655" i="24" s="1"/>
  <c r="B657" s="1"/>
  <c r="B81" i="41"/>
  <c r="C189" s="1"/>
  <c r="B125"/>
  <c r="B189" s="1"/>
  <c r="G89" i="42"/>
  <c r="F623" i="24" s="1"/>
  <c r="F625" s="1"/>
  <c r="B91" i="42"/>
  <c r="B687" i="24" s="1"/>
  <c r="B689" s="1"/>
  <c r="C89" i="42"/>
  <c r="C623" i="24" s="1"/>
  <c r="C625" s="1"/>
  <c r="B36" i="40"/>
  <c r="D204" i="41"/>
  <c r="E88" i="42"/>
  <c r="E132" s="1"/>
  <c r="E93"/>
  <c r="G491" i="24"/>
  <c r="S23" i="25"/>
  <c r="G489" i="24"/>
  <c r="Q23" i="25"/>
  <c r="D280" i="41"/>
  <c r="D274"/>
  <c r="S12" i="25"/>
  <c r="F146" i="24"/>
  <c r="E146"/>
  <c r="K334"/>
  <c r="L334"/>
  <c r="J334"/>
  <c r="S18" i="25"/>
  <c r="M10"/>
  <c r="G80" i="24"/>
  <c r="H80"/>
  <c r="D137" i="41"/>
  <c r="B251" s="1"/>
  <c r="D93"/>
  <c r="C251" s="1"/>
  <c r="I617" i="24"/>
  <c r="R27" i="25"/>
  <c r="J617" i="24"/>
  <c r="N27" i="25"/>
  <c r="J613" i="24"/>
  <c r="I613"/>
  <c r="E91" i="42"/>
  <c r="D279" i="41"/>
  <c r="O15" i="25"/>
  <c r="H234" i="24"/>
  <c r="G234"/>
  <c r="O10" i="25"/>
  <c r="G82" i="24"/>
  <c r="H82"/>
  <c r="B86" i="41"/>
  <c r="C194" s="1"/>
  <c r="B130"/>
  <c r="B194" s="1"/>
  <c r="L21" i="25"/>
  <c r="F47" i="24"/>
  <c r="L9" i="25"/>
  <c r="E47" i="24"/>
  <c r="D90" i="41"/>
  <c r="C248" s="1"/>
  <c r="D134"/>
  <c r="B248" s="1"/>
  <c r="C90"/>
  <c r="C223" s="1"/>
  <c r="C134"/>
  <c r="B223" s="1"/>
  <c r="M27" i="25"/>
  <c r="I612" i="24"/>
  <c r="J612"/>
  <c r="C131" i="41"/>
  <c r="B220" s="1"/>
  <c r="C87"/>
  <c r="C220" s="1"/>
  <c r="C136"/>
  <c r="B225" s="1"/>
  <c r="C92"/>
  <c r="C225" s="1"/>
  <c r="K365" i="24"/>
  <c r="L365"/>
  <c r="R19" i="25"/>
  <c r="J365" i="24"/>
  <c r="G81"/>
  <c r="N10" i="25"/>
  <c r="H81" i="24"/>
  <c r="D273" i="41"/>
  <c r="D261"/>
  <c r="D192"/>
  <c r="B44" i="40"/>
  <c r="I360" i="24"/>
  <c r="B143" i="41"/>
  <c r="B207" s="1"/>
  <c r="G148"/>
  <c r="B337" s="1"/>
  <c r="B43" i="40"/>
  <c r="B40"/>
  <c r="B132" i="42"/>
  <c r="B45" i="40"/>
  <c r="B41"/>
  <c r="B46"/>
  <c r="B146" i="41"/>
  <c r="B210" s="1"/>
  <c r="B147"/>
  <c r="B211" s="1"/>
  <c r="B149"/>
  <c r="B213" s="1"/>
  <c r="B144"/>
  <c r="B208" s="1"/>
  <c r="B145"/>
  <c r="B209" s="1"/>
  <c r="G132" i="42"/>
  <c r="D138"/>
  <c r="D235" s="1"/>
  <c r="G136"/>
  <c r="B131"/>
  <c r="C133" l="1"/>
  <c r="B135"/>
  <c r="G133"/>
  <c r="G138"/>
  <c r="G235" s="1"/>
  <c r="B136"/>
  <c r="B137"/>
  <c r="B133"/>
  <c r="E35" i="41"/>
  <c r="B138" i="42"/>
  <c r="B235" s="1"/>
  <c r="E39" i="41"/>
  <c r="G229" i="42"/>
  <c r="G230"/>
  <c r="D209" i="41"/>
  <c r="D213"/>
  <c r="D210"/>
  <c r="B216" i="42"/>
  <c r="B217"/>
  <c r="B215"/>
  <c r="D207" i="41"/>
  <c r="D220"/>
  <c r="D223"/>
  <c r="D248"/>
  <c r="L39" i="25"/>
  <c r="D194" i="41"/>
  <c r="E687" i="24"/>
  <c r="B277" i="42"/>
  <c r="B279"/>
  <c r="E751" i="24"/>
  <c r="E215" i="42"/>
  <c r="E217"/>
  <c r="E216"/>
  <c r="C219"/>
  <c r="C221"/>
  <c r="C220"/>
  <c r="B226"/>
  <c r="B227"/>
  <c r="G219"/>
  <c r="G220"/>
  <c r="G221"/>
  <c r="L135" i="23"/>
  <c r="E135"/>
  <c r="D39" i="22"/>
  <c r="D199" i="41"/>
  <c r="T12" i="25"/>
  <c r="E147" i="24"/>
  <c r="F147"/>
  <c r="D195" i="41"/>
  <c r="C527" i="24"/>
  <c r="B272" i="42"/>
  <c r="N120" i="23"/>
  <c r="F53" i="22"/>
  <c r="F34"/>
  <c r="N119" i="23"/>
  <c r="H124"/>
  <c r="I70" i="22"/>
  <c r="L109" i="23"/>
  <c r="D51" i="22"/>
  <c r="E109" i="23"/>
  <c r="N127"/>
  <c r="F71" i="22"/>
  <c r="M132" i="23"/>
  <c r="E38" i="22"/>
  <c r="F73"/>
  <c r="N133" i="23"/>
  <c r="H127"/>
  <c r="I71" i="22"/>
  <c r="I38"/>
  <c r="H132" i="23"/>
  <c r="T10" i="25"/>
  <c r="G87" i="24"/>
  <c r="H87"/>
  <c r="F55"/>
  <c r="E55"/>
  <c r="T9" i="25"/>
  <c r="H179" i="24"/>
  <c r="T13" i="25"/>
  <c r="G179" i="24"/>
  <c r="B281" i="42"/>
  <c r="C815" i="24"/>
  <c r="D218" i="41"/>
  <c r="C655" i="24"/>
  <c r="B276" i="42"/>
  <c r="D323" i="41"/>
  <c r="E783" i="24"/>
  <c r="B280" i="42"/>
  <c r="H135" i="23"/>
  <c r="I39" i="22"/>
  <c r="B229" i="42"/>
  <c r="B230"/>
  <c r="B233"/>
  <c r="B232"/>
  <c r="B219"/>
  <c r="B221"/>
  <c r="B220"/>
  <c r="D253" i="41"/>
  <c r="D202"/>
  <c r="D215"/>
  <c r="D197"/>
  <c r="D325"/>
  <c r="D224"/>
  <c r="E219" i="42"/>
  <c r="E221"/>
  <c r="E220"/>
  <c r="E213"/>
  <c r="E212"/>
  <c r="B278"/>
  <c r="C719" i="24"/>
  <c r="E129" i="41"/>
  <c r="B268" s="1"/>
  <c r="E85"/>
  <c r="C268" s="1"/>
  <c r="E125"/>
  <c r="B264" s="1"/>
  <c r="E81"/>
  <c r="C264" s="1"/>
  <c r="D272"/>
  <c r="D300"/>
  <c r="B212" i="42"/>
  <c r="B213"/>
  <c r="N135" i="23"/>
  <c r="F39" i="22"/>
  <c r="G217" i="42"/>
  <c r="G216"/>
  <c r="G215"/>
  <c r="D208" i="41"/>
  <c r="D211"/>
  <c r="D337"/>
  <c r="L360" i="24"/>
  <c r="M19" i="25"/>
  <c r="J360" i="24"/>
  <c r="K360"/>
  <c r="D225" i="41"/>
  <c r="D251"/>
  <c r="B274" i="42"/>
  <c r="C591" i="24"/>
  <c r="D189" i="41"/>
  <c r="D201"/>
  <c r="B25" i="40"/>
  <c r="D191" i="41"/>
  <c r="D250"/>
  <c r="D324"/>
  <c r="D326"/>
  <c r="N121" i="23"/>
  <c r="F69" i="22"/>
  <c r="I35"/>
  <c r="H123" i="23"/>
  <c r="D66" i="22"/>
  <c r="L110" i="23"/>
  <c r="E110"/>
  <c r="E108"/>
  <c r="L108"/>
  <c r="D31" i="22"/>
  <c r="N126" i="23"/>
  <c r="F36" i="22"/>
  <c r="M133" i="23"/>
  <c r="E73" i="22"/>
  <c r="N132" i="23"/>
  <c r="F38" i="22"/>
  <c r="I36"/>
  <c r="H126" i="23"/>
  <c r="I73" i="22"/>
  <c r="H133" i="23"/>
  <c r="E126" i="41"/>
  <c r="B265" s="1"/>
  <c r="E82"/>
  <c r="C265" s="1"/>
  <c r="B22" i="40"/>
  <c r="B26"/>
  <c r="D222" i="41"/>
  <c r="D193"/>
  <c r="G751" i="24"/>
  <c r="G753" s="1"/>
  <c r="B753"/>
  <c r="G623"/>
  <c r="G625" s="1"/>
  <c r="B625"/>
  <c r="D226" i="41"/>
  <c r="D221"/>
  <c r="D198"/>
  <c r="D249"/>
  <c r="D200"/>
  <c r="D190"/>
  <c r="D196"/>
  <c r="E623" i="24"/>
  <c r="B275" i="42"/>
  <c r="C559" i="24"/>
  <c r="B273" i="42"/>
  <c r="D299" i="41"/>
  <c r="D270"/>
  <c r="D301"/>
  <c r="D271"/>
  <c r="D298"/>
  <c r="M39" i="25"/>
  <c r="P39"/>
  <c r="R39"/>
  <c r="S39"/>
  <c r="Q39"/>
  <c r="E135" i="42"/>
  <c r="E137"/>
  <c r="B134"/>
  <c r="C135"/>
  <c r="E130"/>
  <c r="E139"/>
  <c r="E237" s="1"/>
  <c r="N39" i="25"/>
  <c r="O39"/>
  <c r="E134" i="42"/>
  <c r="E138"/>
  <c r="E235" s="1"/>
  <c r="B139"/>
  <c r="B237" s="1"/>
  <c r="E136"/>
  <c r="E38" i="41"/>
  <c r="E232" i="39"/>
  <c r="B23" i="40" l="1"/>
  <c r="H214" i="43"/>
  <c r="D135" i="23"/>
  <c r="G39" i="22"/>
  <c r="F135" i="23"/>
  <c r="H216" i="43"/>
  <c r="D137" i="23"/>
  <c r="F137"/>
  <c r="G40" i="22"/>
  <c r="E209" i="42"/>
  <c r="E210"/>
  <c r="E208"/>
  <c r="B223"/>
  <c r="B224"/>
  <c r="E232"/>
  <c r="E233"/>
  <c r="Q110" i="23"/>
  <c r="O110"/>
  <c r="P110"/>
  <c r="E591" i="24"/>
  <c r="C593"/>
  <c r="I33" i="22"/>
  <c r="H115" i="23"/>
  <c r="H117"/>
  <c r="I68" i="22"/>
  <c r="D32"/>
  <c r="E112" i="23"/>
  <c r="L112"/>
  <c r="D268" i="41"/>
  <c r="F113" i="23"/>
  <c r="H192" i="43"/>
  <c r="B264" s="1"/>
  <c r="E54" i="44" s="1"/>
  <c r="D113" i="23"/>
  <c r="G67" i="22"/>
  <c r="G69"/>
  <c r="H200" i="43"/>
  <c r="B266" s="1"/>
  <c r="D121" i="23"/>
  <c r="F121"/>
  <c r="E120"/>
  <c r="L120"/>
  <c r="D53" i="22"/>
  <c r="L119" i="23"/>
  <c r="D34" i="22"/>
  <c r="E119" i="23"/>
  <c r="L133"/>
  <c r="D73" i="22"/>
  <c r="E133" i="23"/>
  <c r="E129"/>
  <c r="L129"/>
  <c r="D37" i="22"/>
  <c r="H783" i="24"/>
  <c r="E785"/>
  <c r="E655"/>
  <c r="C657"/>
  <c r="P109" i="23"/>
  <c r="Q109"/>
  <c r="O109"/>
  <c r="D527" i="24"/>
  <c r="C529"/>
  <c r="H120" i="23"/>
  <c r="I53" i="22"/>
  <c r="D71"/>
  <c r="L127" i="23"/>
  <c r="M120"/>
  <c r="E53" i="22"/>
  <c r="E34"/>
  <c r="M119" i="23"/>
  <c r="H196" i="43"/>
  <c r="B265" s="1"/>
  <c r="G68" i="22"/>
  <c r="D117" i="23"/>
  <c r="F117"/>
  <c r="H751" i="24"/>
  <c r="E753"/>
  <c r="L117" i="23"/>
  <c r="E117"/>
  <c r="D68" i="22"/>
  <c r="I72"/>
  <c r="H130" i="23"/>
  <c r="T39" i="25"/>
  <c r="F213" i="41"/>
  <c r="H213" s="1"/>
  <c r="E137" i="23"/>
  <c r="L137"/>
  <c r="D40" i="22"/>
  <c r="E84" i="41"/>
  <c r="C267" s="1"/>
  <c r="E128"/>
  <c r="B267" s="1"/>
  <c r="F215" s="1"/>
  <c r="H215" s="1"/>
  <c r="E230" i="42"/>
  <c r="E229"/>
  <c r="E224"/>
  <c r="E223"/>
  <c r="C227"/>
  <c r="E127" i="23" s="1"/>
  <c r="C226" i="42"/>
  <c r="E226"/>
  <c r="E227"/>
  <c r="D559" i="24"/>
  <c r="C561"/>
  <c r="H623"/>
  <c r="E625"/>
  <c r="D265" i="41"/>
  <c r="F265"/>
  <c r="H265" s="1"/>
  <c r="O108" i="23"/>
  <c r="K108"/>
  <c r="P108"/>
  <c r="Q108"/>
  <c r="I52" i="22"/>
  <c r="H116" i="23"/>
  <c r="D67" i="22"/>
  <c r="E113" i="23"/>
  <c r="L113"/>
  <c r="D264" i="41"/>
  <c r="F264"/>
  <c r="H264" s="1"/>
  <c r="E719" i="24"/>
  <c r="C721"/>
  <c r="D112" i="23"/>
  <c r="G32" i="22"/>
  <c r="H191" i="43"/>
  <c r="C54" i="44" s="1"/>
  <c r="F112" i="23"/>
  <c r="H199" i="43"/>
  <c r="B239" s="1"/>
  <c r="G53" i="22"/>
  <c r="D120" i="23"/>
  <c r="F120"/>
  <c r="G34" i="22"/>
  <c r="D119" i="23"/>
  <c r="H198" i="43"/>
  <c r="C56" i="44" s="1"/>
  <c r="F119" i="23"/>
  <c r="L121"/>
  <c r="D69" i="22"/>
  <c r="E121" i="23"/>
  <c r="L132"/>
  <c r="E132"/>
  <c r="D38" i="22"/>
  <c r="L130" i="23"/>
  <c r="E130"/>
  <c r="D72" i="22"/>
  <c r="E815" i="24"/>
  <c r="C817"/>
  <c r="O135" i="23"/>
  <c r="P135"/>
  <c r="Q135"/>
  <c r="I69" i="22"/>
  <c r="H121" i="23"/>
  <c r="I34" i="22"/>
  <c r="H119" i="23"/>
  <c r="L126"/>
  <c r="D36" i="22"/>
  <c r="M121" i="23"/>
  <c r="E69" i="22"/>
  <c r="D116" i="23"/>
  <c r="H195" i="43"/>
  <c r="B238" s="1"/>
  <c r="F116" i="23"/>
  <c r="G52" i="22"/>
  <c r="H194" i="43"/>
  <c r="C55" i="44" s="1"/>
  <c r="D115" i="23"/>
  <c r="F115"/>
  <c r="G33" i="22"/>
  <c r="H687" i="24"/>
  <c r="E689"/>
  <c r="D33" i="22"/>
  <c r="E115" i="23"/>
  <c r="L115"/>
  <c r="D52" i="22"/>
  <c r="L116" i="23"/>
  <c r="E116"/>
  <c r="I37" i="22"/>
  <c r="H129" i="23"/>
  <c r="B68" i="40"/>
  <c r="F326" i="41"/>
  <c r="H326" s="1"/>
  <c r="F324"/>
  <c r="H324" s="1"/>
  <c r="F250"/>
  <c r="H250" s="1"/>
  <c r="F191"/>
  <c r="H191" s="1"/>
  <c r="F201"/>
  <c r="H201" s="1"/>
  <c r="F335"/>
  <c r="H335" s="1"/>
  <c r="F230"/>
  <c r="H230" s="1"/>
  <c r="F245"/>
  <c r="H245" s="1"/>
  <c r="F255"/>
  <c r="H255" s="1"/>
  <c r="F305"/>
  <c r="H305" s="1"/>
  <c r="F189"/>
  <c r="H189" s="1"/>
  <c r="F291"/>
  <c r="H291" s="1"/>
  <c r="F304"/>
  <c r="H304" s="1"/>
  <c r="F240"/>
  <c r="H240" s="1"/>
  <c r="F244"/>
  <c r="H244" s="1"/>
  <c r="F266"/>
  <c r="H266" s="1"/>
  <c r="F256"/>
  <c r="H256" s="1"/>
  <c r="F246"/>
  <c r="H246" s="1"/>
  <c r="F289"/>
  <c r="H289" s="1"/>
  <c r="F321"/>
  <c r="H321" s="1"/>
  <c r="F317"/>
  <c r="H317" s="1"/>
  <c r="F247"/>
  <c r="H247" s="1"/>
  <c r="F293"/>
  <c r="H293" s="1"/>
  <c r="F229"/>
  <c r="H229" s="1"/>
  <c r="F269"/>
  <c r="H269" s="1"/>
  <c r="F233"/>
  <c r="H233" s="1"/>
  <c r="F310"/>
  <c r="H310" s="1"/>
  <c r="F309"/>
  <c r="H309" s="1"/>
  <c r="F330"/>
  <c r="H330" s="1"/>
  <c r="F302"/>
  <c r="H302" s="1"/>
  <c r="F214"/>
  <c r="H214" s="1"/>
  <c r="F308"/>
  <c r="H308" s="1"/>
  <c r="F260"/>
  <c r="H260" s="1"/>
  <c r="F277"/>
  <c r="H277" s="1"/>
  <c r="F295"/>
  <c r="H295" s="1"/>
  <c r="F254"/>
  <c r="H254" s="1"/>
  <c r="F319"/>
  <c r="H319" s="1"/>
  <c r="F327"/>
  <c r="H327" s="1"/>
  <c r="F243"/>
  <c r="H243" s="1"/>
  <c r="F329"/>
  <c r="H329" s="1"/>
  <c r="F300"/>
  <c r="H300" s="1"/>
  <c r="F323"/>
  <c r="H323" s="1"/>
  <c r="F218"/>
  <c r="H218" s="1"/>
  <c r="F195"/>
  <c r="H195" s="1"/>
  <c r="F194"/>
  <c r="H194" s="1"/>
  <c r="F223"/>
  <c r="H223" s="1"/>
  <c r="F220"/>
  <c r="H220" s="1"/>
  <c r="F207"/>
  <c r="H207" s="1"/>
  <c r="D55" i="44" l="1"/>
  <c r="F199" i="41"/>
  <c r="H199" s="1"/>
  <c r="F248"/>
  <c r="H248" s="1"/>
  <c r="O127" i="23"/>
  <c r="P127"/>
  <c r="Q127"/>
  <c r="Q116"/>
  <c r="O116"/>
  <c r="P116"/>
  <c r="P115"/>
  <c r="K115"/>
  <c r="O115"/>
  <c r="Q115"/>
  <c r="J115"/>
  <c r="R115"/>
  <c r="T115"/>
  <c r="S115"/>
  <c r="I115"/>
  <c r="K132"/>
  <c r="O132"/>
  <c r="Q132"/>
  <c r="P132"/>
  <c r="P121"/>
  <c r="Q121"/>
  <c r="O121"/>
  <c r="S120"/>
  <c r="T120"/>
  <c r="R120"/>
  <c r="T112"/>
  <c r="S112"/>
  <c r="R112"/>
  <c r="X30" i="25"/>
  <c r="Y30" s="1"/>
  <c r="G719" i="24"/>
  <c r="G721" s="1"/>
  <c r="F719"/>
  <c r="F721" s="1"/>
  <c r="E721"/>
  <c r="P113" i="23"/>
  <c r="O113"/>
  <c r="Q113"/>
  <c r="F127"/>
  <c r="H206" i="43"/>
  <c r="B268" s="1"/>
  <c r="E58" i="44" s="1"/>
  <c r="G71" i="22"/>
  <c r="D127" i="23"/>
  <c r="M126"/>
  <c r="E36" i="22"/>
  <c r="H202" i="43"/>
  <c r="C57" i="44" s="1"/>
  <c r="G35" i="22"/>
  <c r="D123" i="23"/>
  <c r="F123"/>
  <c r="F129"/>
  <c r="H208" i="43"/>
  <c r="C59" i="44" s="1"/>
  <c r="D129" i="23"/>
  <c r="G37" i="22"/>
  <c r="Q117" i="23"/>
  <c r="P117"/>
  <c r="O117"/>
  <c r="X24" i="25"/>
  <c r="Y24" s="1"/>
  <c r="E527" i="24"/>
  <c r="E529" s="1"/>
  <c r="F527"/>
  <c r="F529" s="1"/>
  <c r="D529"/>
  <c r="K129" i="23"/>
  <c r="P129"/>
  <c r="O129"/>
  <c r="Q129"/>
  <c r="K119"/>
  <c r="Q119"/>
  <c r="P119"/>
  <c r="O119"/>
  <c r="X26" i="25"/>
  <c r="Y26" s="1"/>
  <c r="G591" i="24"/>
  <c r="G593" s="1"/>
  <c r="F591"/>
  <c r="F593" s="1"/>
  <c r="E593"/>
  <c r="D133" i="23"/>
  <c r="F133"/>
  <c r="G73" i="22"/>
  <c r="H212" i="43"/>
  <c r="B270" s="1"/>
  <c r="D70" i="22"/>
  <c r="L124" i="23"/>
  <c r="E124"/>
  <c r="G31" i="22"/>
  <c r="F108" i="23"/>
  <c r="H187" i="43"/>
  <c r="C53" i="44" s="1"/>
  <c r="D108" i="23"/>
  <c r="D109"/>
  <c r="F109"/>
  <c r="G51" i="22"/>
  <c r="H188" i="43"/>
  <c r="B236" s="1"/>
  <c r="D53" i="44" s="1"/>
  <c r="D56"/>
  <c r="F253" i="41"/>
  <c r="H253" s="1"/>
  <c r="F197"/>
  <c r="H197" s="1"/>
  <c r="F224"/>
  <c r="H224" s="1"/>
  <c r="F208"/>
  <c r="H208" s="1"/>
  <c r="F337"/>
  <c r="H337" s="1"/>
  <c r="F251"/>
  <c r="H251" s="1"/>
  <c r="F318"/>
  <c r="H318" s="1"/>
  <c r="F306"/>
  <c r="H306" s="1"/>
  <c r="F258"/>
  <c r="H258" s="1"/>
  <c r="F278"/>
  <c r="H278" s="1"/>
  <c r="F311"/>
  <c r="H311" s="1"/>
  <c r="F292"/>
  <c r="H292" s="1"/>
  <c r="F307"/>
  <c r="H307" s="1"/>
  <c r="F235"/>
  <c r="H235" s="1"/>
  <c r="F219"/>
  <c r="H219" s="1"/>
  <c r="F322"/>
  <c r="H322" s="1"/>
  <c r="F217"/>
  <c r="H217" s="1"/>
  <c r="F294"/>
  <c r="H294" s="1"/>
  <c r="F252"/>
  <c r="H252" s="1"/>
  <c r="F216"/>
  <c r="H216" s="1"/>
  <c r="F263"/>
  <c r="H263" s="1"/>
  <c r="F231"/>
  <c r="H231" s="1"/>
  <c r="E56" i="44"/>
  <c r="F268" i="41"/>
  <c r="H268" s="1"/>
  <c r="B299" i="42"/>
  <c r="C68" i="40"/>
  <c r="X29" i="25"/>
  <c r="Y29" s="1"/>
  <c r="H689" i="24"/>
  <c r="T116" i="23"/>
  <c r="S116"/>
  <c r="R116"/>
  <c r="X33" i="25"/>
  <c r="Y33" s="1"/>
  <c r="E817" i="24"/>
  <c r="O130" i="23"/>
  <c r="P130"/>
  <c r="Q130"/>
  <c r="S119"/>
  <c r="J119"/>
  <c r="I119"/>
  <c r="R119"/>
  <c r="T119"/>
  <c r="I623" i="24"/>
  <c r="I625" s="1"/>
  <c r="X27" i="25"/>
  <c r="Y27" s="1"/>
  <c r="J623" i="24"/>
  <c r="J625" s="1"/>
  <c r="H625"/>
  <c r="X25" i="25"/>
  <c r="Y25" s="1"/>
  <c r="D561" i="24"/>
  <c r="F126" i="23"/>
  <c r="H205" i="43"/>
  <c r="C58" i="44" s="1"/>
  <c r="G36" i="22"/>
  <c r="D126" i="23"/>
  <c r="M127"/>
  <c r="E71" i="22"/>
  <c r="D124" i="23"/>
  <c r="H203" i="43"/>
  <c r="B267" s="1"/>
  <c r="E57" i="44" s="1"/>
  <c r="F124" i="23"/>
  <c r="G70" i="22"/>
  <c r="H209" i="43"/>
  <c r="B269" s="1"/>
  <c r="E59" i="44" s="1"/>
  <c r="G72" i="22"/>
  <c r="D130" i="23"/>
  <c r="F130"/>
  <c r="D267" i="41"/>
  <c r="L188" s="1"/>
  <c r="F267"/>
  <c r="H267" s="1"/>
  <c r="F226"/>
  <c r="H226" s="1"/>
  <c r="F221"/>
  <c r="H221" s="1"/>
  <c r="F249"/>
  <c r="H249" s="1"/>
  <c r="F271"/>
  <c r="H271" s="1"/>
  <c r="F192"/>
  <c r="H192" s="1"/>
  <c r="F273"/>
  <c r="H273" s="1"/>
  <c r="F274"/>
  <c r="H274" s="1"/>
  <c r="F331"/>
  <c r="H331" s="1"/>
  <c r="F281"/>
  <c r="H281" s="1"/>
  <c r="F338"/>
  <c r="H338" s="1"/>
  <c r="F232"/>
  <c r="H232" s="1"/>
  <c r="F234"/>
  <c r="H234" s="1"/>
  <c r="F228"/>
  <c r="H228" s="1"/>
  <c r="F262"/>
  <c r="H262" s="1"/>
  <c r="F336"/>
  <c r="H336" s="1"/>
  <c r="F280"/>
  <c r="H280" s="1"/>
  <c r="F204"/>
  <c r="H204" s="1"/>
  <c r="F237"/>
  <c r="H237" s="1"/>
  <c r="F283"/>
  <c r="H283" s="1"/>
  <c r="F285"/>
  <c r="H285" s="1"/>
  <c r="F334"/>
  <c r="H334" s="1"/>
  <c r="F284"/>
  <c r="H284" s="1"/>
  <c r="F276"/>
  <c r="H276" s="1"/>
  <c r="F287"/>
  <c r="H287" s="1"/>
  <c r="F206"/>
  <c r="H206" s="1"/>
  <c r="F222"/>
  <c r="H222" s="1"/>
  <c r="F193"/>
  <c r="H193" s="1"/>
  <c r="F198"/>
  <c r="H198" s="1"/>
  <c r="F200"/>
  <c r="H200" s="1"/>
  <c r="F190"/>
  <c r="H190" s="1"/>
  <c r="F196"/>
  <c r="H196" s="1"/>
  <c r="F299"/>
  <c r="H299" s="1"/>
  <c r="F270"/>
  <c r="H270" s="1"/>
  <c r="F301"/>
  <c r="H301" s="1"/>
  <c r="F298"/>
  <c r="H298" s="1"/>
  <c r="F261"/>
  <c r="H261" s="1"/>
  <c r="F288"/>
  <c r="H288" s="1"/>
  <c r="F286"/>
  <c r="H286" s="1"/>
  <c r="F257"/>
  <c r="H257" s="1"/>
  <c r="F203"/>
  <c r="H203" s="1"/>
  <c r="F332"/>
  <c r="H332" s="1"/>
  <c r="F212"/>
  <c r="H212" s="1"/>
  <c r="F333"/>
  <c r="H333" s="1"/>
  <c r="F236"/>
  <c r="H236" s="1"/>
  <c r="F279"/>
  <c r="H279" s="1"/>
  <c r="F259"/>
  <c r="H259" s="1"/>
  <c r="F282"/>
  <c r="H282" s="1"/>
  <c r="F205"/>
  <c r="H205" s="1"/>
  <c r="F275"/>
  <c r="H275" s="1"/>
  <c r="P137" i="23"/>
  <c r="Q137"/>
  <c r="O137"/>
  <c r="X31" i="25"/>
  <c r="Y31" s="1"/>
  <c r="J751" i="24"/>
  <c r="J753" s="1"/>
  <c r="I751"/>
  <c r="I753" s="1"/>
  <c r="H753"/>
  <c r="S117" i="23"/>
  <c r="R117"/>
  <c r="T117"/>
  <c r="X28" i="25"/>
  <c r="Y28" s="1"/>
  <c r="E657" i="24"/>
  <c r="X32" i="25"/>
  <c r="Y32" s="1"/>
  <c r="H785" i="24"/>
  <c r="Q133" i="23"/>
  <c r="P133"/>
  <c r="O133"/>
  <c r="Q120"/>
  <c r="P120"/>
  <c r="O120"/>
  <c r="S121"/>
  <c r="T121"/>
  <c r="R121"/>
  <c r="R113"/>
  <c r="S113"/>
  <c r="T113"/>
  <c r="O112"/>
  <c r="P112"/>
  <c r="Q112"/>
  <c r="F132"/>
  <c r="H211" i="43"/>
  <c r="C60" i="44" s="1"/>
  <c r="D132" i="23"/>
  <c r="G38" i="22"/>
  <c r="E123" i="23"/>
  <c r="D35" i="22"/>
  <c r="L123" i="23"/>
  <c r="F110"/>
  <c r="G66" i="22"/>
  <c r="D110" i="23"/>
  <c r="H189" i="43"/>
  <c r="B263" s="1"/>
  <c r="E53" i="44" s="1"/>
  <c r="T137" i="23"/>
  <c r="R137"/>
  <c r="S137"/>
  <c r="S135"/>
  <c r="R135"/>
  <c r="T135"/>
  <c r="E126"/>
  <c r="F210" i="41"/>
  <c r="H210" s="1"/>
  <c r="F202"/>
  <c r="H202" s="1"/>
  <c r="F325"/>
  <c r="H325" s="1"/>
  <c r="F272"/>
  <c r="H272" s="1"/>
  <c r="F211"/>
  <c r="H211" s="1"/>
  <c r="F225"/>
  <c r="H225" s="1"/>
  <c r="F227"/>
  <c r="H227" s="1"/>
  <c r="F315"/>
  <c r="H315" s="1"/>
  <c r="F314"/>
  <c r="H314" s="1"/>
  <c r="F238"/>
  <c r="H238" s="1"/>
  <c r="F290"/>
  <c r="H290" s="1"/>
  <c r="F296"/>
  <c r="H296" s="1"/>
  <c r="F303"/>
  <c r="H303" s="1"/>
  <c r="F241"/>
  <c r="H241" s="1"/>
  <c r="F312"/>
  <c r="H312" s="1"/>
  <c r="F320"/>
  <c r="H320" s="1"/>
  <c r="F316"/>
  <c r="H316" s="1"/>
  <c r="F313"/>
  <c r="H313" s="1"/>
  <c r="F297"/>
  <c r="H297" s="1"/>
  <c r="F328"/>
  <c r="H328" s="1"/>
  <c r="F242"/>
  <c r="H242" s="1"/>
  <c r="F239"/>
  <c r="H239" s="1"/>
  <c r="E55" i="44"/>
  <c r="F209" i="41"/>
  <c r="H209" s="1"/>
  <c r="I209" s="1"/>
  <c r="I215" l="1"/>
  <c r="Q123" i="23"/>
  <c r="O123"/>
  <c r="P123"/>
  <c r="T132"/>
  <c r="R132"/>
  <c r="S132"/>
  <c r="J132"/>
  <c r="I132"/>
  <c r="S130"/>
  <c r="T130"/>
  <c r="R130"/>
  <c r="S124"/>
  <c r="R124"/>
  <c r="T124"/>
  <c r="B156" i="41"/>
  <c r="B163" s="1"/>
  <c r="S108" i="23"/>
  <c r="J108"/>
  <c r="T108"/>
  <c r="I108"/>
  <c r="R108"/>
  <c r="P124"/>
  <c r="O124"/>
  <c r="Q124"/>
  <c r="S133"/>
  <c r="R133"/>
  <c r="T133"/>
  <c r="R127"/>
  <c r="T127"/>
  <c r="S127"/>
  <c r="I328" i="41"/>
  <c r="I313"/>
  <c r="I320"/>
  <c r="I241"/>
  <c r="I296"/>
  <c r="I238"/>
  <c r="I315"/>
  <c r="I225"/>
  <c r="I272"/>
  <c r="I202"/>
  <c r="I264"/>
  <c r="I324"/>
  <c r="I335"/>
  <c r="I305"/>
  <c r="I240"/>
  <c r="I246"/>
  <c r="I247"/>
  <c r="I233"/>
  <c r="I302"/>
  <c r="I277"/>
  <c r="I327"/>
  <c r="I323"/>
  <c r="I220"/>
  <c r="I194"/>
  <c r="I275"/>
  <c r="I282"/>
  <c r="I279"/>
  <c r="I333"/>
  <c r="I332"/>
  <c r="I257"/>
  <c r="I288"/>
  <c r="I298"/>
  <c r="I270"/>
  <c r="I196"/>
  <c r="I200"/>
  <c r="I193"/>
  <c r="I206"/>
  <c r="I276"/>
  <c r="I334"/>
  <c r="I283"/>
  <c r="I204"/>
  <c r="I336"/>
  <c r="I228"/>
  <c r="I232"/>
  <c r="I281"/>
  <c r="I274"/>
  <c r="I192"/>
  <c r="I249"/>
  <c r="I226"/>
  <c r="I268"/>
  <c r="I231"/>
  <c r="I216"/>
  <c r="I294"/>
  <c r="I322"/>
  <c r="I235"/>
  <c r="I292"/>
  <c r="I278"/>
  <c r="I306"/>
  <c r="I251"/>
  <c r="I208"/>
  <c r="I197"/>
  <c r="I199"/>
  <c r="I213"/>
  <c r="I265"/>
  <c r="I326"/>
  <c r="I201"/>
  <c r="I255"/>
  <c r="I304"/>
  <c r="I256"/>
  <c r="I317"/>
  <c r="I269"/>
  <c r="I330"/>
  <c r="I260"/>
  <c r="I319"/>
  <c r="I218"/>
  <c r="Q126" i="23"/>
  <c r="P126"/>
  <c r="O126"/>
  <c r="S110"/>
  <c r="R110"/>
  <c r="T110"/>
  <c r="R126"/>
  <c r="S126"/>
  <c r="T126"/>
  <c r="R109"/>
  <c r="T109"/>
  <c r="S109"/>
  <c r="J129"/>
  <c r="T129"/>
  <c r="R129"/>
  <c r="S129"/>
  <c r="I129"/>
  <c r="T123"/>
  <c r="S123"/>
  <c r="R123"/>
  <c r="I239" i="41"/>
  <c r="I242"/>
  <c r="I297"/>
  <c r="I316"/>
  <c r="I312"/>
  <c r="I303"/>
  <c r="I290"/>
  <c r="I314"/>
  <c r="I227"/>
  <c r="I211"/>
  <c r="I325"/>
  <c r="I210"/>
  <c r="I191"/>
  <c r="I245"/>
  <c r="I291"/>
  <c r="I266"/>
  <c r="I321"/>
  <c r="I229"/>
  <c r="I309"/>
  <c r="I308"/>
  <c r="I254"/>
  <c r="I329"/>
  <c r="I195"/>
  <c r="I300"/>
  <c r="I207"/>
  <c r="I205"/>
  <c r="I259"/>
  <c r="I236"/>
  <c r="I212"/>
  <c r="I203"/>
  <c r="I286"/>
  <c r="I261"/>
  <c r="I301"/>
  <c r="I299"/>
  <c r="I190"/>
  <c r="I198"/>
  <c r="I222"/>
  <c r="I287"/>
  <c r="I284"/>
  <c r="I285"/>
  <c r="I237"/>
  <c r="I280"/>
  <c r="I262"/>
  <c r="I234"/>
  <c r="I338"/>
  <c r="I331"/>
  <c r="I273"/>
  <c r="I271"/>
  <c r="I221"/>
  <c r="I267"/>
  <c r="I263"/>
  <c r="I252"/>
  <c r="I217"/>
  <c r="I219"/>
  <c r="I307"/>
  <c r="I311"/>
  <c r="I258"/>
  <c r="I318"/>
  <c r="I337"/>
  <c r="I224"/>
  <c r="I253"/>
  <c r="I248"/>
  <c r="I250"/>
  <c r="I230"/>
  <c r="I189"/>
  <c r="I244"/>
  <c r="I289"/>
  <c r="I293"/>
  <c r="I310"/>
  <c r="I214"/>
  <c r="I295"/>
  <c r="I243"/>
  <c r="I223"/>
  <c r="E60" i="44"/>
  <c r="J191" i="41" l="1"/>
  <c r="K191" s="1"/>
  <c r="J203"/>
  <c r="K203" s="1"/>
  <c r="J215"/>
  <c r="K215" s="1"/>
  <c r="J228"/>
  <c r="K228" s="1"/>
  <c r="J238"/>
  <c r="K238" s="1"/>
  <c r="J246"/>
  <c r="K246" s="1"/>
  <c r="J254"/>
  <c r="K254" s="1"/>
  <c r="J262"/>
  <c r="K262" s="1"/>
  <c r="J270"/>
  <c r="K270" s="1"/>
  <c r="J278"/>
  <c r="K278" s="1"/>
  <c r="J286"/>
  <c r="K286" s="1"/>
  <c r="J294"/>
  <c r="K294" s="1"/>
  <c r="J302"/>
  <c r="K302" s="1"/>
  <c r="J310"/>
  <c r="K310" s="1"/>
  <c r="J318"/>
  <c r="K318" s="1"/>
  <c r="J326"/>
  <c r="K326" s="1"/>
  <c r="J334"/>
  <c r="K334" s="1"/>
  <c r="J197"/>
  <c r="K197" s="1"/>
  <c r="J192"/>
  <c r="K192" s="1"/>
  <c r="J207"/>
  <c r="K207" s="1"/>
  <c r="J217"/>
  <c r="K217" s="1"/>
  <c r="J229"/>
  <c r="K229" s="1"/>
  <c r="J239"/>
  <c r="K239" s="1"/>
  <c r="J247"/>
  <c r="K247" s="1"/>
  <c r="J255"/>
  <c r="K255" s="1"/>
  <c r="J263"/>
  <c r="K263" s="1"/>
  <c r="J271"/>
  <c r="K271" s="1"/>
  <c r="J279"/>
  <c r="K279" s="1"/>
  <c r="J287"/>
  <c r="K287" s="1"/>
  <c r="J295"/>
  <c r="K295" s="1"/>
  <c r="J303"/>
  <c r="K303" s="1"/>
  <c r="J311"/>
  <c r="K311" s="1"/>
  <c r="J319"/>
  <c r="K319" s="1"/>
  <c r="J327"/>
  <c r="K327" s="1"/>
  <c r="J335"/>
  <c r="K335" s="1"/>
  <c r="J222"/>
  <c r="K222" s="1"/>
  <c r="J201"/>
  <c r="K201" s="1"/>
  <c r="J193"/>
  <c r="K193" s="1"/>
  <c r="J218"/>
  <c r="K218" s="1"/>
  <c r="J240"/>
  <c r="K240" s="1"/>
  <c r="J256"/>
  <c r="K256" s="1"/>
  <c r="J272"/>
  <c r="K272" s="1"/>
  <c r="J288"/>
  <c r="K288" s="1"/>
  <c r="J304"/>
  <c r="K304" s="1"/>
  <c r="J320"/>
  <c r="K320" s="1"/>
  <c r="J336"/>
  <c r="K336" s="1"/>
  <c r="J194"/>
  <c r="K194" s="1"/>
  <c r="J221"/>
  <c r="K221" s="1"/>
  <c r="J241"/>
  <c r="K241" s="1"/>
  <c r="J257"/>
  <c r="K257" s="1"/>
  <c r="J273"/>
  <c r="K273" s="1"/>
  <c r="J289"/>
  <c r="K289" s="1"/>
  <c r="J305"/>
  <c r="K305" s="1"/>
  <c r="J321"/>
  <c r="K321" s="1"/>
  <c r="J337"/>
  <c r="K337" s="1"/>
  <c r="J198"/>
  <c r="K198" s="1"/>
  <c r="J210"/>
  <c r="K210" s="1"/>
  <c r="J211"/>
  <c r="K211" s="1"/>
  <c r="J236"/>
  <c r="K236" s="1"/>
  <c r="J252"/>
  <c r="K252" s="1"/>
  <c r="J268"/>
  <c r="K268" s="1"/>
  <c r="J284"/>
  <c r="K284" s="1"/>
  <c r="J300"/>
  <c r="K300" s="1"/>
  <c r="J316"/>
  <c r="K316" s="1"/>
  <c r="J332"/>
  <c r="K332" s="1"/>
  <c r="J200"/>
  <c r="K200" s="1"/>
  <c r="J214"/>
  <c r="K214" s="1"/>
  <c r="J237"/>
  <c r="K237" s="1"/>
  <c r="J253"/>
  <c r="K253" s="1"/>
  <c r="J269"/>
  <c r="K269" s="1"/>
  <c r="J285"/>
  <c r="K285" s="1"/>
  <c r="J301"/>
  <c r="K301" s="1"/>
  <c r="J317"/>
  <c r="K317" s="1"/>
  <c r="J333"/>
  <c r="K333" s="1"/>
  <c r="J189"/>
  <c r="J196"/>
  <c r="K196" s="1"/>
  <c r="J195"/>
  <c r="K195" s="1"/>
  <c r="J208"/>
  <c r="K208" s="1"/>
  <c r="J223"/>
  <c r="K223" s="1"/>
  <c r="J233"/>
  <c r="K233" s="1"/>
  <c r="J242"/>
  <c r="K242" s="1"/>
  <c r="J250"/>
  <c r="K250" s="1"/>
  <c r="J258"/>
  <c r="K258" s="1"/>
  <c r="J266"/>
  <c r="K266" s="1"/>
  <c r="J274"/>
  <c r="K274" s="1"/>
  <c r="J282"/>
  <c r="K282" s="1"/>
  <c r="J290"/>
  <c r="K290" s="1"/>
  <c r="J298"/>
  <c r="K298" s="1"/>
  <c r="J306"/>
  <c r="K306" s="1"/>
  <c r="J314"/>
  <c r="K314" s="1"/>
  <c r="J322"/>
  <c r="K322" s="1"/>
  <c r="J330"/>
  <c r="K330" s="1"/>
  <c r="J338"/>
  <c r="K338" s="1"/>
  <c r="J234"/>
  <c r="K234" s="1"/>
  <c r="J202"/>
  <c r="K202" s="1"/>
  <c r="J212"/>
  <c r="K212" s="1"/>
  <c r="J224"/>
  <c r="K224" s="1"/>
  <c r="J235"/>
  <c r="K235" s="1"/>
  <c r="J243"/>
  <c r="K243" s="1"/>
  <c r="J251"/>
  <c r="K251" s="1"/>
  <c r="J259"/>
  <c r="K259" s="1"/>
  <c r="J267"/>
  <c r="K267" s="1"/>
  <c r="J275"/>
  <c r="K275" s="1"/>
  <c r="J283"/>
  <c r="K283" s="1"/>
  <c r="J291"/>
  <c r="K291" s="1"/>
  <c r="J299"/>
  <c r="K299" s="1"/>
  <c r="J307"/>
  <c r="K307" s="1"/>
  <c r="J315"/>
  <c r="K315" s="1"/>
  <c r="J323"/>
  <c r="K323" s="1"/>
  <c r="J331"/>
  <c r="K331" s="1"/>
  <c r="J231"/>
  <c r="K231" s="1"/>
  <c r="J216"/>
  <c r="K216" s="1"/>
  <c r="J220"/>
  <c r="K220" s="1"/>
  <c r="J206"/>
  <c r="K206" s="1"/>
  <c r="J230"/>
  <c r="K230" s="1"/>
  <c r="J248"/>
  <c r="K248" s="1"/>
  <c r="J264"/>
  <c r="K264" s="1"/>
  <c r="J280"/>
  <c r="K280" s="1"/>
  <c r="J296"/>
  <c r="K296" s="1"/>
  <c r="J312"/>
  <c r="K312" s="1"/>
  <c r="J328"/>
  <c r="K328" s="1"/>
  <c r="J204"/>
  <c r="K204" s="1"/>
  <c r="J209"/>
  <c r="K209" s="1"/>
  <c r="J232"/>
  <c r="K232" s="1"/>
  <c r="J249"/>
  <c r="K249" s="1"/>
  <c r="J265"/>
  <c r="K265" s="1"/>
  <c r="J281"/>
  <c r="K281" s="1"/>
  <c r="J297"/>
  <c r="K297" s="1"/>
  <c r="J313"/>
  <c r="K313" s="1"/>
  <c r="J329"/>
  <c r="K329" s="1"/>
  <c r="J225"/>
  <c r="K225" s="1"/>
  <c r="J219"/>
  <c r="K219" s="1"/>
  <c r="J199"/>
  <c r="K199" s="1"/>
  <c r="J226"/>
  <c r="K226" s="1"/>
  <c r="J244"/>
  <c r="K244" s="1"/>
  <c r="J260"/>
  <c r="K260" s="1"/>
  <c r="J276"/>
  <c r="K276" s="1"/>
  <c r="J292"/>
  <c r="K292" s="1"/>
  <c r="J308"/>
  <c r="K308" s="1"/>
  <c r="J324"/>
  <c r="K324" s="1"/>
  <c r="J190"/>
  <c r="K190" s="1"/>
  <c r="J205"/>
  <c r="K205" s="1"/>
  <c r="J227"/>
  <c r="K227" s="1"/>
  <c r="J245"/>
  <c r="K245" s="1"/>
  <c r="J261"/>
  <c r="K261" s="1"/>
  <c r="J277"/>
  <c r="K277" s="1"/>
  <c r="J293"/>
  <c r="K293" s="1"/>
  <c r="J309"/>
  <c r="K309" s="1"/>
  <c r="J325"/>
  <c r="K325" s="1"/>
  <c r="J213"/>
  <c r="K213" s="1"/>
  <c r="E333"/>
  <c r="E207"/>
  <c r="E338"/>
  <c r="E262"/>
  <c r="E334"/>
  <c r="E259"/>
  <c r="E260"/>
  <c r="E255"/>
  <c r="E332"/>
  <c r="E211"/>
  <c r="E235"/>
  <c r="E237"/>
  <c r="E209"/>
  <c r="B188"/>
  <c r="K188" s="1"/>
  <c r="E258"/>
  <c r="E208"/>
  <c r="E263"/>
  <c r="E335"/>
  <c r="E206"/>
  <c r="E233"/>
  <c r="E261"/>
  <c r="E336"/>
  <c r="E213"/>
  <c r="E337"/>
  <c r="E232"/>
  <c r="E231"/>
  <c r="E329"/>
  <c r="E230"/>
  <c r="E256"/>
  <c r="E204"/>
  <c r="E210"/>
  <c r="E330"/>
  <c r="E257"/>
  <c r="E238"/>
  <c r="E331"/>
  <c r="E212"/>
  <c r="E234"/>
  <c r="E236"/>
  <c r="E205"/>
  <c r="E254"/>
  <c r="E229"/>
  <c r="E310"/>
  <c r="E312"/>
  <c r="E306"/>
  <c r="E304"/>
  <c r="E309"/>
  <c r="E313"/>
  <c r="E307"/>
  <c r="E305"/>
  <c r="E311"/>
  <c r="E308"/>
  <c r="E247"/>
  <c r="E241"/>
  <c r="E327"/>
  <c r="E320"/>
  <c r="E277"/>
  <c r="E314"/>
  <c r="E217"/>
  <c r="E216"/>
  <c r="E252"/>
  <c r="E227"/>
  <c r="E269"/>
  <c r="E316"/>
  <c r="E245"/>
  <c r="E322"/>
  <c r="E317"/>
  <c r="E295"/>
  <c r="E243"/>
  <c r="E321"/>
  <c r="E289"/>
  <c r="E315"/>
  <c r="E297"/>
  <c r="E318"/>
  <c r="E214"/>
  <c r="E239"/>
  <c r="E246"/>
  <c r="E293"/>
  <c r="E244"/>
  <c r="E240"/>
  <c r="E266"/>
  <c r="E291"/>
  <c r="E294"/>
  <c r="E302"/>
  <c r="E303"/>
  <c r="E292"/>
  <c r="E278"/>
  <c r="E328"/>
  <c r="E242"/>
  <c r="E290"/>
  <c r="E296"/>
  <c r="E219"/>
  <c r="E319"/>
  <c r="E281"/>
  <c r="E280"/>
  <c r="E273"/>
  <c r="E287"/>
  <c r="E275"/>
  <c r="E276"/>
  <c r="E285"/>
  <c r="E228"/>
  <c r="E286"/>
  <c r="E283"/>
  <c r="E288"/>
  <c r="E274"/>
  <c r="E279"/>
  <c r="E192"/>
  <c r="E284"/>
  <c r="E282"/>
  <c r="E203"/>
  <c r="E199"/>
  <c r="E191"/>
  <c r="E324"/>
  <c r="E222"/>
  <c r="E200"/>
  <c r="E190"/>
  <c r="E272"/>
  <c r="E270"/>
  <c r="E271"/>
  <c r="E220"/>
  <c r="E248"/>
  <c r="E194"/>
  <c r="E195"/>
  <c r="E218"/>
  <c r="E193"/>
  <c r="E253"/>
  <c r="E202"/>
  <c r="E198"/>
  <c r="E197"/>
  <c r="E300"/>
  <c r="E226"/>
  <c r="E325"/>
  <c r="E196"/>
  <c r="E225"/>
  <c r="E189"/>
  <c r="E201"/>
  <c r="E250"/>
  <c r="E326"/>
  <c r="E221"/>
  <c r="E249"/>
  <c r="E215"/>
  <c r="E224"/>
  <c r="E299"/>
  <c r="E301"/>
  <c r="E298"/>
  <c r="E223"/>
  <c r="E251"/>
  <c r="E323"/>
  <c r="E264"/>
  <c r="E265"/>
  <c r="E268"/>
  <c r="E267"/>
  <c r="K189" l="1"/>
  <c r="L189"/>
  <c r="L190" s="1"/>
  <c r="L191" s="1"/>
  <c r="L192" s="1"/>
  <c r="L193" s="1"/>
  <c r="L194" s="1"/>
  <c r="L195" s="1"/>
  <c r="L196" s="1"/>
  <c r="L197" s="1"/>
  <c r="L198" s="1"/>
  <c r="L199" s="1"/>
  <c r="L200" s="1"/>
  <c r="L201" s="1"/>
  <c r="L202" s="1"/>
  <c r="L203" s="1"/>
  <c r="L204" s="1"/>
  <c r="L205" s="1"/>
  <c r="L206" s="1"/>
  <c r="L207" s="1"/>
  <c r="L208" s="1"/>
  <c r="L209" s="1"/>
  <c r="L210" s="1"/>
  <c r="L211" s="1"/>
  <c r="L212" s="1"/>
  <c r="L213" s="1"/>
  <c r="L214" s="1"/>
  <c r="L215" s="1"/>
  <c r="L216" s="1"/>
  <c r="L217" s="1"/>
  <c r="L218" s="1"/>
  <c r="L219" s="1"/>
  <c r="L220" s="1"/>
  <c r="L221" s="1"/>
  <c r="L222" s="1"/>
  <c r="L223" s="1"/>
  <c r="L224" s="1"/>
  <c r="L225" s="1"/>
  <c r="L226" s="1"/>
  <c r="L227" s="1"/>
  <c r="L228" s="1"/>
  <c r="L229" s="1"/>
  <c r="L230" s="1"/>
  <c r="L231" s="1"/>
  <c r="L232" s="1"/>
  <c r="L233" s="1"/>
  <c r="L234" s="1"/>
  <c r="L235" s="1"/>
  <c r="L236" s="1"/>
  <c r="L237" s="1"/>
  <c r="L238" s="1"/>
  <c r="L239" s="1"/>
  <c r="L240" s="1"/>
  <c r="L241" s="1"/>
  <c r="L242" s="1"/>
  <c r="L243" s="1"/>
  <c r="L244" s="1"/>
  <c r="L245" s="1"/>
  <c r="L246" s="1"/>
  <c r="L247" s="1"/>
  <c r="L248" s="1"/>
  <c r="L249" s="1"/>
  <c r="L250" s="1"/>
  <c r="L251" s="1"/>
  <c r="L252" s="1"/>
  <c r="L253" s="1"/>
  <c r="L254" s="1"/>
  <c r="L255" s="1"/>
  <c r="L256" s="1"/>
  <c r="L257" s="1"/>
  <c r="L258" s="1"/>
  <c r="L259" s="1"/>
  <c r="L260" s="1"/>
  <c r="L261" s="1"/>
  <c r="L262" s="1"/>
  <c r="L263" s="1"/>
  <c r="L264" s="1"/>
  <c r="L265" s="1"/>
  <c r="L266" s="1"/>
  <c r="L267" s="1"/>
  <c r="L268" s="1"/>
  <c r="L269" s="1"/>
  <c r="L270" s="1"/>
  <c r="L271" s="1"/>
  <c r="L272" s="1"/>
  <c r="L273" s="1"/>
  <c r="L274" s="1"/>
  <c r="L275" s="1"/>
  <c r="L276" s="1"/>
  <c r="L277" s="1"/>
  <c r="L278" s="1"/>
  <c r="L279" s="1"/>
  <c r="L280" s="1"/>
  <c r="L281" s="1"/>
  <c r="L282" s="1"/>
  <c r="L283" s="1"/>
  <c r="L284" s="1"/>
  <c r="L285" s="1"/>
  <c r="L286" s="1"/>
  <c r="L287" s="1"/>
  <c r="L288" s="1"/>
  <c r="L289" s="1"/>
  <c r="L290" s="1"/>
  <c r="L291" s="1"/>
  <c r="L292" s="1"/>
  <c r="L293" s="1"/>
  <c r="L294" s="1"/>
  <c r="L295" s="1"/>
  <c r="L296" s="1"/>
  <c r="L297" s="1"/>
  <c r="L298" s="1"/>
  <c r="L299" s="1"/>
  <c r="L300" s="1"/>
  <c r="L301" s="1"/>
  <c r="L302" s="1"/>
  <c r="L303" s="1"/>
  <c r="L304" s="1"/>
  <c r="L305" s="1"/>
  <c r="L306" s="1"/>
  <c r="L307" s="1"/>
  <c r="L308" s="1"/>
  <c r="L309" s="1"/>
  <c r="L310" s="1"/>
  <c r="L311" s="1"/>
  <c r="L312" s="1"/>
  <c r="L313" s="1"/>
  <c r="L314" s="1"/>
  <c r="L315" s="1"/>
  <c r="L316" s="1"/>
  <c r="L317" s="1"/>
  <c r="L318" s="1"/>
  <c r="L319" s="1"/>
  <c r="L320" s="1"/>
  <c r="L321" s="1"/>
  <c r="L322" s="1"/>
  <c r="L323" s="1"/>
  <c r="L324" s="1"/>
  <c r="L325" s="1"/>
  <c r="L326" s="1"/>
  <c r="L327" s="1"/>
  <c r="L328" s="1"/>
  <c r="L329" s="1"/>
  <c r="L330" s="1"/>
  <c r="L331" s="1"/>
  <c r="L332" s="1"/>
  <c r="L333" s="1"/>
  <c r="L334" s="1"/>
  <c r="L335" s="1"/>
  <c r="L336" s="1"/>
  <c r="L337" s="1"/>
  <c r="L338" s="1"/>
  <c r="M188"/>
  <c r="M189" l="1"/>
  <c r="M190" l="1"/>
  <c r="N189"/>
  <c r="M191" l="1"/>
  <c r="N190"/>
  <c r="M192" l="1"/>
  <c r="N191"/>
  <c r="M193" l="1"/>
  <c r="N192"/>
  <c r="M194" l="1"/>
  <c r="N193"/>
  <c r="M195" l="1"/>
  <c r="N194"/>
  <c r="M196" l="1"/>
  <c r="N196" s="1"/>
  <c r="N195"/>
  <c r="M197" l="1"/>
  <c r="M198" l="1"/>
  <c r="N197"/>
  <c r="M199" l="1"/>
  <c r="N198"/>
  <c r="M200" l="1"/>
  <c r="N199"/>
  <c r="M201" l="1"/>
  <c r="N201" s="1"/>
  <c r="N200"/>
  <c r="M202" l="1"/>
  <c r="N202" s="1"/>
  <c r="M203" l="1"/>
  <c r="N203" s="1"/>
  <c r="M204" l="1"/>
  <c r="M205" l="1"/>
  <c r="N204"/>
  <c r="M206" l="1"/>
  <c r="N205"/>
  <c r="M207" l="1"/>
  <c r="N206"/>
  <c r="M208" l="1"/>
  <c r="N207"/>
  <c r="M209" l="1"/>
  <c r="N209" s="1"/>
  <c r="N208"/>
  <c r="M210" l="1"/>
  <c r="M211" l="1"/>
  <c r="N210"/>
  <c r="M212" l="1"/>
  <c r="N211"/>
  <c r="M213" l="1"/>
  <c r="N213" s="1"/>
  <c r="N212"/>
  <c r="M214" l="1"/>
  <c r="N214" s="1"/>
  <c r="M215" l="1"/>
  <c r="N215" s="1"/>
  <c r="M216" l="1"/>
  <c r="N216" s="1"/>
  <c r="M217" l="1"/>
  <c r="N217" s="1"/>
  <c r="M218" l="1"/>
  <c r="N218" s="1"/>
  <c r="M219" l="1"/>
  <c r="N219" s="1"/>
  <c r="M220" l="1"/>
  <c r="N220" s="1"/>
  <c r="M221" l="1"/>
  <c r="N221" s="1"/>
  <c r="M222" l="1"/>
  <c r="N222" s="1"/>
  <c r="M223" l="1"/>
  <c r="N223" s="1"/>
  <c r="M224" l="1"/>
  <c r="N224" s="1"/>
  <c r="M225" l="1"/>
  <c r="M226" l="1"/>
  <c r="N225"/>
  <c r="M227" l="1"/>
  <c r="N226"/>
  <c r="M228" l="1"/>
  <c r="N227"/>
  <c r="M229" l="1"/>
  <c r="N228"/>
  <c r="M230" l="1"/>
  <c r="N230" s="1"/>
  <c r="N229"/>
  <c r="M231" l="1"/>
  <c r="M232" l="1"/>
  <c r="N232" s="1"/>
  <c r="N231"/>
  <c r="M233" l="1"/>
  <c r="M234" l="1"/>
  <c r="N234" s="1"/>
  <c r="N233"/>
  <c r="M235" l="1"/>
  <c r="N235" s="1"/>
  <c r="M236" l="1"/>
  <c r="M237" l="1"/>
  <c r="N237" s="1"/>
  <c r="N236"/>
  <c r="M238" l="1"/>
  <c r="M239" l="1"/>
  <c r="N239" s="1"/>
  <c r="N238"/>
  <c r="M240" l="1"/>
  <c r="N240" s="1"/>
  <c r="M241" l="1"/>
  <c r="N241" s="1"/>
  <c r="M242" l="1"/>
  <c r="N242" s="1"/>
  <c r="M243" l="1"/>
  <c r="M244" l="1"/>
  <c r="N243"/>
  <c r="M245" l="1"/>
  <c r="N244"/>
  <c r="M246" l="1"/>
  <c r="N245"/>
  <c r="M247" l="1"/>
  <c r="N246"/>
  <c r="M248" l="1"/>
  <c r="N247"/>
  <c r="M249" l="1"/>
  <c r="N248"/>
  <c r="M250" l="1"/>
  <c r="N249"/>
  <c r="M251" l="1"/>
  <c r="N250"/>
  <c r="M252" l="1"/>
  <c r="N252" s="1"/>
  <c r="N251"/>
  <c r="M253" l="1"/>
  <c r="N253" s="1"/>
  <c r="M254" l="1"/>
  <c r="N254" s="1"/>
  <c r="M255" l="1"/>
  <c r="N255" s="1"/>
  <c r="M256" l="1"/>
  <c r="N256" s="1"/>
  <c r="M257" l="1"/>
  <c r="N257" s="1"/>
  <c r="M258" l="1"/>
  <c r="M259" l="1"/>
  <c r="N258"/>
  <c r="M260" l="1"/>
  <c r="N259"/>
  <c r="M261" l="1"/>
  <c r="N261" s="1"/>
  <c r="N260"/>
  <c r="M262" l="1"/>
  <c r="N262" s="1"/>
  <c r="M263" l="1"/>
  <c r="N263" s="1"/>
  <c r="M264" l="1"/>
  <c r="M265" l="1"/>
  <c r="N264"/>
  <c r="M266" l="1"/>
  <c r="N266" s="1"/>
  <c r="N265"/>
  <c r="M267" l="1"/>
  <c r="N267" s="1"/>
  <c r="M268" l="1"/>
  <c r="N268" s="1"/>
  <c r="M269" l="1"/>
  <c r="N269" s="1"/>
  <c r="M270" l="1"/>
  <c r="M271" l="1"/>
  <c r="N271" s="1"/>
  <c r="N270"/>
  <c r="M272" l="1"/>
  <c r="M273" l="1"/>
  <c r="N272"/>
  <c r="M274" l="1"/>
  <c r="N273"/>
  <c r="M275" l="1"/>
  <c r="N275" s="1"/>
  <c r="N274"/>
  <c r="M276" l="1"/>
  <c r="N276" s="1"/>
  <c r="M277" l="1"/>
  <c r="N277" s="1"/>
  <c r="M278" l="1"/>
  <c r="N278" s="1"/>
  <c r="M279" l="1"/>
  <c r="N279" s="1"/>
  <c r="M280" l="1"/>
  <c r="N280" s="1"/>
  <c r="M281" l="1"/>
  <c r="N281" s="1"/>
  <c r="M282" l="1"/>
  <c r="N282" s="1"/>
  <c r="M283" l="1"/>
  <c r="M284" l="1"/>
  <c r="N283"/>
  <c r="M285" l="1"/>
  <c r="N284"/>
  <c r="M286" l="1"/>
  <c r="N285"/>
  <c r="M287" l="1"/>
  <c r="N286"/>
  <c r="M288" l="1"/>
  <c r="N287"/>
  <c r="M289" l="1"/>
  <c r="N288"/>
  <c r="M290" l="1"/>
  <c r="N289"/>
  <c r="M291" l="1"/>
  <c r="N291" s="1"/>
  <c r="N290"/>
  <c r="M292" l="1"/>
  <c r="N292" s="1"/>
  <c r="M293" l="1"/>
  <c r="M294" l="1"/>
  <c r="N293"/>
  <c r="M295" l="1"/>
  <c r="N294"/>
  <c r="M296" l="1"/>
  <c r="N296" s="1"/>
  <c r="N295"/>
  <c r="M297" l="1"/>
  <c r="M298" l="1"/>
  <c r="N297"/>
  <c r="M299" l="1"/>
  <c r="N299" s="1"/>
  <c r="N298"/>
  <c r="M300" l="1"/>
  <c r="N300" s="1"/>
  <c r="M301" l="1"/>
  <c r="N301" s="1"/>
  <c r="M302" l="1"/>
  <c r="N302" s="1"/>
  <c r="M303" l="1"/>
  <c r="M304" l="1"/>
  <c r="N303"/>
  <c r="M305" l="1"/>
  <c r="N304"/>
  <c r="M306" l="1"/>
  <c r="N306" s="1"/>
  <c r="N305"/>
  <c r="M307" l="1"/>
  <c r="N307" s="1"/>
  <c r="M308" l="1"/>
  <c r="N308" s="1"/>
  <c r="M309" l="1"/>
  <c r="N309" s="1"/>
  <c r="M310" l="1"/>
  <c r="N310" s="1"/>
  <c r="M311" l="1"/>
  <c r="M312" l="1"/>
  <c r="N312" s="1"/>
  <c r="N311"/>
  <c r="M313" l="1"/>
  <c r="M314" l="1"/>
  <c r="N314" s="1"/>
  <c r="N313"/>
  <c r="M315" l="1"/>
  <c r="N315" s="1"/>
  <c r="M316" l="1"/>
  <c r="N316" s="1"/>
  <c r="M317" l="1"/>
  <c r="N317" s="1"/>
  <c r="M318" l="1"/>
  <c r="M319" l="1"/>
  <c r="N318"/>
  <c r="M320" l="1"/>
  <c r="N319"/>
  <c r="M321" l="1"/>
  <c r="N321" s="1"/>
  <c r="N320"/>
  <c r="M322" l="1"/>
  <c r="M323" l="1"/>
  <c r="N322"/>
  <c r="M324" l="1"/>
  <c r="N323"/>
  <c r="M325" l="1"/>
  <c r="N325" s="1"/>
  <c r="N324"/>
  <c r="M326" l="1"/>
  <c r="N326" s="1"/>
  <c r="M327" l="1"/>
  <c r="M328" l="1"/>
  <c r="N327"/>
  <c r="M329" l="1"/>
  <c r="N329" s="1"/>
  <c r="N328"/>
  <c r="M330" l="1"/>
  <c r="M331" l="1"/>
  <c r="N330"/>
  <c r="M332" l="1"/>
  <c r="N331"/>
  <c r="M333" l="1"/>
  <c r="N332"/>
  <c r="M334" l="1"/>
  <c r="N333"/>
  <c r="M335" l="1"/>
  <c r="N334"/>
  <c r="M336" l="1"/>
  <c r="N335"/>
  <c r="M337" l="1"/>
  <c r="N336"/>
  <c r="M338" l="1"/>
  <c r="N188" s="1"/>
  <c r="N337"/>
  <c r="B346" l="1"/>
  <c r="N338"/>
  <c r="G382" l="1"/>
  <c r="G386"/>
  <c r="F381"/>
  <c r="C386"/>
  <c r="G388"/>
  <c r="F388"/>
  <c r="D385"/>
  <c r="F382"/>
  <c r="F387"/>
  <c r="D384"/>
  <c r="G384"/>
  <c r="G395"/>
  <c r="G389"/>
  <c r="E395"/>
  <c r="D387"/>
  <c r="F384"/>
  <c r="G383"/>
  <c r="F395"/>
  <c r="F394"/>
  <c r="E386"/>
  <c r="F386"/>
  <c r="C394"/>
  <c r="F383"/>
  <c r="D394"/>
  <c r="E383"/>
  <c r="C383"/>
  <c r="D382"/>
  <c r="C384"/>
  <c r="D386"/>
  <c r="G381"/>
  <c r="F385"/>
  <c r="E394"/>
  <c r="D388"/>
  <c r="G387"/>
  <c r="D381"/>
  <c r="G394"/>
  <c r="C381"/>
  <c r="D383"/>
  <c r="G385"/>
  <c r="D389"/>
  <c r="F389"/>
  <c r="B395"/>
  <c r="C395"/>
  <c r="E393"/>
  <c r="B384"/>
  <c r="E390"/>
  <c r="E391"/>
  <c r="E392"/>
  <c r="F390"/>
  <c r="F393"/>
  <c r="F391"/>
  <c r="E389"/>
  <c r="C391"/>
  <c r="G392"/>
  <c r="B389"/>
  <c r="C382"/>
  <c r="B392"/>
  <c r="B394"/>
  <c r="C389"/>
  <c r="G391"/>
  <c r="B383"/>
  <c r="B391"/>
  <c r="D390"/>
  <c r="C392"/>
  <c r="F392"/>
  <c r="E388"/>
  <c r="E387"/>
  <c r="B388"/>
  <c r="B382"/>
  <c r="D391"/>
  <c r="B390"/>
  <c r="C388"/>
  <c r="C393"/>
  <c r="D395"/>
  <c r="B385"/>
  <c r="G390"/>
  <c r="C385"/>
  <c r="G393"/>
  <c r="D392"/>
  <c r="B387"/>
  <c r="B393"/>
  <c r="B381"/>
  <c r="D393"/>
  <c r="B386"/>
  <c r="C390"/>
  <c r="C387"/>
  <c r="E385"/>
  <c r="E381"/>
  <c r="E382"/>
  <c r="E384"/>
  <c r="C150" i="24" l="1"/>
  <c r="H384" i="41"/>
  <c r="E25" i="42"/>
  <c r="H381" i="41"/>
  <c r="C58" i="24"/>
  <c r="E22" i="42"/>
  <c r="H382" i="41"/>
  <c r="D90" i="24"/>
  <c r="E23" i="42"/>
  <c r="H385" i="41"/>
  <c r="D182" i="24"/>
  <c r="E26" i="42"/>
  <c r="C338" i="24"/>
  <c r="C31" i="42"/>
  <c r="D434" i="24"/>
  <c r="D34" i="42"/>
  <c r="B434" i="24"/>
  <c r="B34" i="42"/>
  <c r="D402" i="24"/>
  <c r="D33" i="42"/>
  <c r="C182" i="24"/>
  <c r="C26" i="42"/>
  <c r="B182" i="24"/>
  <c r="B26" i="42"/>
  <c r="C434" i="24"/>
  <c r="C34" i="42"/>
  <c r="B338" i="24"/>
  <c r="B31" i="42"/>
  <c r="B90" i="24"/>
  <c r="B23" i="42"/>
  <c r="D242" i="24"/>
  <c r="H387" i="41"/>
  <c r="E28" i="42"/>
  <c r="F402" i="24"/>
  <c r="F33" i="42"/>
  <c r="D338" i="24"/>
  <c r="D31" i="42"/>
  <c r="B118" i="24"/>
  <c r="B24" i="42"/>
  <c r="C306" i="24"/>
  <c r="C30" i="42"/>
  <c r="B402" i="24"/>
  <c r="B33" i="42"/>
  <c r="B306" i="24"/>
  <c r="B30" i="42"/>
  <c r="C370" i="24"/>
  <c r="C32" i="42"/>
  <c r="F370" i="24"/>
  <c r="F32" i="42"/>
  <c r="F338" i="24"/>
  <c r="F31" i="42"/>
  <c r="H391" i="41"/>
  <c r="E370" i="24"/>
  <c r="E32" i="42"/>
  <c r="B150" i="24"/>
  <c r="B25" i="42"/>
  <c r="C494" i="24"/>
  <c r="C36" i="42"/>
  <c r="H383" i="41"/>
  <c r="C242" i="24"/>
  <c r="C28" i="42"/>
  <c r="B210" i="24"/>
  <c r="B27" i="42"/>
  <c r="B58" i="24"/>
  <c r="B22" i="42"/>
  <c r="B242" i="24"/>
  <c r="B28" i="42"/>
  <c r="G434" i="24"/>
  <c r="G34" i="42"/>
  <c r="G338" i="24"/>
  <c r="G31" i="42"/>
  <c r="D494" i="24"/>
  <c r="D36" i="42"/>
  <c r="C274" i="24"/>
  <c r="C29" i="42"/>
  <c r="D370" i="24"/>
  <c r="D32" i="42"/>
  <c r="B274" i="24"/>
  <c r="B29" i="42"/>
  <c r="D274" i="24"/>
  <c r="H388" i="41"/>
  <c r="E29" i="42"/>
  <c r="C402" i="24"/>
  <c r="C33" i="42"/>
  <c r="B370" i="24"/>
  <c r="B32" i="42"/>
  <c r="G370" i="24"/>
  <c r="G32" i="42"/>
  <c r="B464" i="24"/>
  <c r="B35" i="42"/>
  <c r="C90" i="24"/>
  <c r="C23" i="42"/>
  <c r="G402" i="24"/>
  <c r="G33" i="42"/>
  <c r="H389" i="41"/>
  <c r="D306" i="24"/>
  <c r="E30" i="42"/>
  <c r="F434" i="24"/>
  <c r="F34" i="42"/>
  <c r="E402" i="24"/>
  <c r="H392" i="41"/>
  <c r="E33" i="42"/>
  <c r="H390" i="41"/>
  <c r="E338" i="24"/>
  <c r="E31" i="42"/>
  <c r="H393" i="41"/>
  <c r="E434" i="24"/>
  <c r="E34" i="42"/>
  <c r="B494" i="24"/>
  <c r="B36" i="42"/>
  <c r="H394" i="41"/>
  <c r="H386"/>
  <c r="H395"/>
  <c r="B85" i="42" l="1"/>
  <c r="E83"/>
  <c r="E494" i="24"/>
  <c r="F494"/>
  <c r="I434"/>
  <c r="E80" i="42"/>
  <c r="E124"/>
  <c r="F83"/>
  <c r="F435" i="24" s="1"/>
  <c r="E79" i="42"/>
  <c r="E123" s="1"/>
  <c r="E186" s="1"/>
  <c r="C464" i="24"/>
  <c r="H370"/>
  <c r="B78" i="42"/>
  <c r="B275" i="24" s="1"/>
  <c r="D81" i="42"/>
  <c r="D371" i="24" s="1"/>
  <c r="C78" i="42"/>
  <c r="C275" i="24" s="1"/>
  <c r="D85" i="42"/>
  <c r="D495" i="24" s="1"/>
  <c r="D497" s="1"/>
  <c r="G80" i="42"/>
  <c r="G339" i="24" s="1"/>
  <c r="G83" i="42"/>
  <c r="G435" i="24" s="1"/>
  <c r="B77" i="42"/>
  <c r="B243" i="24" s="1"/>
  <c r="B71" i="42"/>
  <c r="B59" i="24" s="1"/>
  <c r="B76" i="42"/>
  <c r="B120" s="1"/>
  <c r="C77"/>
  <c r="C243" i="24" s="1"/>
  <c r="I370"/>
  <c r="F80" i="42"/>
  <c r="F339" i="24" s="1"/>
  <c r="F124" i="42"/>
  <c r="F81"/>
  <c r="F371" i="24" s="1"/>
  <c r="F125" i="42"/>
  <c r="C81"/>
  <c r="C371" i="24" s="1"/>
  <c r="C373" s="1"/>
  <c r="B79" i="42"/>
  <c r="B307" i="24" s="1"/>
  <c r="B82" i="42"/>
  <c r="B403" i="24" s="1"/>
  <c r="C79" i="42"/>
  <c r="C307" i="24" s="1"/>
  <c r="B73" i="42"/>
  <c r="B117" s="1"/>
  <c r="D80"/>
  <c r="D339" i="24" s="1"/>
  <c r="F82" i="42"/>
  <c r="F403" i="24" s="1"/>
  <c r="E77" i="42"/>
  <c r="F242" i="24"/>
  <c r="E90"/>
  <c r="H338"/>
  <c r="E182"/>
  <c r="F182"/>
  <c r="E72" i="42"/>
  <c r="E116"/>
  <c r="D58" i="24"/>
  <c r="E74" i="42"/>
  <c r="E118" s="1"/>
  <c r="D150" i="24"/>
  <c r="I338"/>
  <c r="E82" i="42"/>
  <c r="E126" s="1"/>
  <c r="I402" i="24"/>
  <c r="F306"/>
  <c r="G82" i="42"/>
  <c r="G403" i="24" s="1"/>
  <c r="G405" s="1"/>
  <c r="C72" i="42"/>
  <c r="C91" i="24" s="1"/>
  <c r="C93" s="1"/>
  <c r="C116" i="42"/>
  <c r="B84"/>
  <c r="B128"/>
  <c r="G81"/>
  <c r="G371" i="24" s="1"/>
  <c r="G373" s="1"/>
  <c r="G125" i="42"/>
  <c r="B81"/>
  <c r="B371" i="24" s="1"/>
  <c r="H371" s="1"/>
  <c r="C82" i="42"/>
  <c r="C403" i="24" s="1"/>
  <c r="C405" s="1"/>
  <c r="E78" i="42"/>
  <c r="F274" i="24"/>
  <c r="E242"/>
  <c r="B245"/>
  <c r="C210"/>
  <c r="C85" i="42"/>
  <c r="C495" i="24" s="1"/>
  <c r="C497" s="1"/>
  <c r="B74" i="42"/>
  <c r="B151" i="24" s="1"/>
  <c r="B153" s="1"/>
  <c r="B118" i="42"/>
  <c r="E81"/>
  <c r="E125"/>
  <c r="H402" i="24"/>
  <c r="B405"/>
  <c r="C118"/>
  <c r="B72" i="42"/>
  <c r="B91" i="24" s="1"/>
  <c r="E91" s="1"/>
  <c r="B80" i="42"/>
  <c r="B339" i="24" s="1"/>
  <c r="C83" i="42"/>
  <c r="C435" i="24" s="1"/>
  <c r="C437" s="1"/>
  <c r="B75" i="42"/>
  <c r="B183" i="24" s="1"/>
  <c r="C75" i="42"/>
  <c r="C183" i="24" s="1"/>
  <c r="C185" s="1"/>
  <c r="D82" i="42"/>
  <c r="D403" i="24" s="1"/>
  <c r="D405" s="1"/>
  <c r="B83" i="42"/>
  <c r="B435" i="24" s="1"/>
  <c r="B437" s="1"/>
  <c r="D83" i="42"/>
  <c r="D435" i="24" s="1"/>
  <c r="D437" s="1"/>
  <c r="C80" i="42"/>
  <c r="C339" i="24" s="1"/>
  <c r="C341" s="1"/>
  <c r="E75" i="42"/>
  <c r="E119" s="1"/>
  <c r="F90" i="24"/>
  <c r="E71" i="42"/>
  <c r="E115" s="1"/>
  <c r="C24" i="23"/>
  <c r="D299" i="42"/>
  <c r="F437" i="24"/>
  <c r="B277"/>
  <c r="D373"/>
  <c r="C277"/>
  <c r="G341"/>
  <c r="G437"/>
  <c r="B61"/>
  <c r="C245"/>
  <c r="F341"/>
  <c r="F373"/>
  <c r="B309"/>
  <c r="C309"/>
  <c r="D341"/>
  <c r="F405"/>
  <c r="C119" i="42" l="1"/>
  <c r="B125"/>
  <c r="D125"/>
  <c r="B122"/>
  <c r="B184" s="1"/>
  <c r="F127"/>
  <c r="F198" s="1"/>
  <c r="D127"/>
  <c r="D198" s="1"/>
  <c r="B124"/>
  <c r="C126"/>
  <c r="D124"/>
  <c r="C123"/>
  <c r="C186" s="1"/>
  <c r="B126"/>
  <c r="B123"/>
  <c r="B186" s="1"/>
  <c r="C121"/>
  <c r="B115"/>
  <c r="B121"/>
  <c r="G127"/>
  <c r="G198" s="1"/>
  <c r="E174"/>
  <c r="E172"/>
  <c r="E173"/>
  <c r="E158"/>
  <c r="E156"/>
  <c r="E157"/>
  <c r="C173"/>
  <c r="C172"/>
  <c r="C174"/>
  <c r="E192"/>
  <c r="E193"/>
  <c r="B170"/>
  <c r="B169"/>
  <c r="B168"/>
  <c r="D275" i="24"/>
  <c r="B264" i="42"/>
  <c r="B193"/>
  <c r="B192"/>
  <c r="G192"/>
  <c r="G193"/>
  <c r="B200"/>
  <c r="B202"/>
  <c r="B201"/>
  <c r="C162"/>
  <c r="C161"/>
  <c r="C160"/>
  <c r="E196"/>
  <c r="E195"/>
  <c r="E168"/>
  <c r="E169"/>
  <c r="E170"/>
  <c r="E161"/>
  <c r="E160"/>
  <c r="E162"/>
  <c r="B263"/>
  <c r="D243" i="24"/>
  <c r="D189" i="42"/>
  <c r="D188"/>
  <c r="D190"/>
  <c r="B164"/>
  <c r="B166"/>
  <c r="B165"/>
  <c r="M86" i="23"/>
  <c r="E24" i="22"/>
  <c r="B196" i="42"/>
  <c r="B195"/>
  <c r="D24" i="22"/>
  <c r="E86" i="23"/>
  <c r="L86"/>
  <c r="F192" i="42"/>
  <c r="F193"/>
  <c r="F190"/>
  <c r="F189"/>
  <c r="F188"/>
  <c r="C181"/>
  <c r="C182"/>
  <c r="C180"/>
  <c r="B177"/>
  <c r="B176"/>
  <c r="B178"/>
  <c r="B158"/>
  <c r="B156"/>
  <c r="B157"/>
  <c r="B182"/>
  <c r="B180"/>
  <c r="B181"/>
  <c r="H98" i="23"/>
  <c r="I28" i="22"/>
  <c r="D192" i="42"/>
  <c r="D193"/>
  <c r="D23" i="22"/>
  <c r="L84" i="23"/>
  <c r="G24" i="22"/>
  <c r="H165" i="43"/>
  <c r="F86" i="23"/>
  <c r="D86"/>
  <c r="G98"/>
  <c r="H28" i="22"/>
  <c r="E188" i="42"/>
  <c r="E189"/>
  <c r="E190"/>
  <c r="E435" i="24"/>
  <c r="B269" i="42"/>
  <c r="B495" i="24"/>
  <c r="B271" i="42"/>
  <c r="C124"/>
  <c r="B127"/>
  <c r="B198" s="1"/>
  <c r="D126"/>
  <c r="E183" i="24"/>
  <c r="C127" i="42"/>
  <c r="C198" s="1"/>
  <c r="H339" i="24"/>
  <c r="B116" i="42"/>
  <c r="B185" i="24"/>
  <c r="B341"/>
  <c r="B93"/>
  <c r="B373"/>
  <c r="C59"/>
  <c r="B257" i="42"/>
  <c r="W10" i="25"/>
  <c r="G90" i="24"/>
  <c r="H90"/>
  <c r="D183"/>
  <c r="B261" i="42"/>
  <c r="N98" i="23"/>
  <c r="F28" i="22"/>
  <c r="B190" i="42"/>
  <c r="B189"/>
  <c r="B188"/>
  <c r="D118" i="24"/>
  <c r="W11" i="25"/>
  <c r="E371" i="24"/>
  <c r="B267" i="42"/>
  <c r="W14" i="25"/>
  <c r="D210" i="24"/>
  <c r="W16" i="25"/>
  <c r="C195" i="42"/>
  <c r="C196"/>
  <c r="B270"/>
  <c r="B465" i="24"/>
  <c r="W17" i="25"/>
  <c r="L402" i="24"/>
  <c r="K402"/>
  <c r="J402"/>
  <c r="W20" i="25"/>
  <c r="E403" i="24"/>
  <c r="B268" i="42"/>
  <c r="L338" i="24"/>
  <c r="J338"/>
  <c r="W18" i="25"/>
  <c r="K338" i="24"/>
  <c r="F150"/>
  <c r="W12" i="25"/>
  <c r="E150" i="24"/>
  <c r="B260" i="42"/>
  <c r="C151" i="24"/>
  <c r="F58"/>
  <c r="E58"/>
  <c r="W9" i="25"/>
  <c r="B258" i="42"/>
  <c r="D91" i="24"/>
  <c r="W13" i="25"/>
  <c r="G182" i="24"/>
  <c r="H182"/>
  <c r="H242"/>
  <c r="G242"/>
  <c r="W15" i="25"/>
  <c r="B259" i="42"/>
  <c r="B119" i="24"/>
  <c r="W19" i="25"/>
  <c r="L370" i="24"/>
  <c r="J370"/>
  <c r="K370"/>
  <c r="B211"/>
  <c r="B262" i="42"/>
  <c r="W22" i="25"/>
  <c r="D464" i="24"/>
  <c r="B265" i="42"/>
  <c r="D307" i="24"/>
  <c r="E339"/>
  <c r="B266" i="42"/>
  <c r="W21" i="25"/>
  <c r="W23"/>
  <c r="G494" i="24"/>
  <c r="B119" i="42"/>
  <c r="C129"/>
  <c r="E122"/>
  <c r="E184" s="1"/>
  <c r="G126"/>
  <c r="E185" i="24"/>
  <c r="H341"/>
  <c r="E93"/>
  <c r="E121" i="42"/>
  <c r="F126"/>
  <c r="H403" i="24"/>
  <c r="H405" s="1"/>
  <c r="C125" i="42"/>
  <c r="E243" i="24"/>
  <c r="E245" s="1"/>
  <c r="G124" i="42"/>
  <c r="D129"/>
  <c r="C122"/>
  <c r="C184" s="1"/>
  <c r="H373" i="24"/>
  <c r="E127" i="42"/>
  <c r="E198" s="1"/>
  <c r="B129"/>
  <c r="H177" i="43" l="1"/>
  <c r="F98" i="23"/>
  <c r="D98"/>
  <c r="G28" i="22"/>
  <c r="E23"/>
  <c r="M84" i="23"/>
  <c r="G190" i="42"/>
  <c r="G188"/>
  <c r="G189"/>
  <c r="C193"/>
  <c r="C192"/>
  <c r="F195"/>
  <c r="F196"/>
  <c r="G23" i="22"/>
  <c r="D84" i="23"/>
  <c r="F84"/>
  <c r="H163" i="43"/>
  <c r="C205" i="42"/>
  <c r="C204"/>
  <c r="C206"/>
  <c r="B172"/>
  <c r="B174"/>
  <c r="B173"/>
  <c r="F307" i="24"/>
  <c r="D309"/>
  <c r="C211"/>
  <c r="B213"/>
  <c r="C119"/>
  <c r="B121"/>
  <c r="F91"/>
  <c r="D93"/>
  <c r="D151"/>
  <c r="C153"/>
  <c r="I403"/>
  <c r="E405"/>
  <c r="C465"/>
  <c r="B467"/>
  <c r="E63" i="22"/>
  <c r="M96" i="23"/>
  <c r="I371" i="24"/>
  <c r="E373"/>
  <c r="D25" i="22"/>
  <c r="L88" i="23"/>
  <c r="D61" i="22"/>
  <c r="L90" i="23"/>
  <c r="F183" i="24"/>
  <c r="D185"/>
  <c r="D59"/>
  <c r="C61"/>
  <c r="L98" i="23"/>
  <c r="E98"/>
  <c r="D28" i="22"/>
  <c r="F495" i="24"/>
  <c r="E495"/>
  <c r="E497" s="1"/>
  <c r="B497"/>
  <c r="I435"/>
  <c r="E437"/>
  <c r="F89" i="23"/>
  <c r="G48" i="22"/>
  <c r="C22" i="44"/>
  <c r="S86" i="23"/>
  <c r="T86"/>
  <c r="R86"/>
  <c r="F26" i="22"/>
  <c r="N92" i="23"/>
  <c r="L80"/>
  <c r="E80"/>
  <c r="D22" i="22"/>
  <c r="D41"/>
  <c r="L57" i="23"/>
  <c r="E57"/>
  <c r="D54" i="22"/>
  <c r="E58" i="23"/>
  <c r="L58"/>
  <c r="D21" i="22"/>
  <c r="D76" i="23"/>
  <c r="H155" i="43"/>
  <c r="C46" i="44" s="1"/>
  <c r="E76" i="23"/>
  <c r="L76"/>
  <c r="M80"/>
  <c r="E22" i="22"/>
  <c r="M81" i="23"/>
  <c r="E47" i="22"/>
  <c r="H48"/>
  <c r="G89" i="23"/>
  <c r="H62" i="22"/>
  <c r="G93" i="23"/>
  <c r="D63" i="22"/>
  <c r="L96" i="23"/>
  <c r="L66"/>
  <c r="H145" i="43"/>
  <c r="B253" s="1"/>
  <c r="D56" i="22"/>
  <c r="E66" i="23"/>
  <c r="D66"/>
  <c r="F61" i="22"/>
  <c r="N90" i="23"/>
  <c r="N89"/>
  <c r="F48" i="22"/>
  <c r="G17"/>
  <c r="F60" i="23"/>
  <c r="G57" i="22"/>
  <c r="F70" i="23"/>
  <c r="D70"/>
  <c r="H149" i="43"/>
  <c r="B254" s="1"/>
  <c r="H147"/>
  <c r="C44" i="44" s="1"/>
  <c r="F68" i="23"/>
  <c r="G19" i="22"/>
  <c r="D68" i="23"/>
  <c r="F96"/>
  <c r="G63" i="22"/>
  <c r="E42"/>
  <c r="M61" i="23"/>
  <c r="D49" i="22"/>
  <c r="L101" i="23"/>
  <c r="H180" i="43"/>
  <c r="B234" s="1"/>
  <c r="E101" i="23"/>
  <c r="D101"/>
  <c r="H179" i="43"/>
  <c r="C51" i="44" s="1"/>
  <c r="L100" i="23"/>
  <c r="E100"/>
  <c r="D29" i="22"/>
  <c r="D100" i="23"/>
  <c r="H92"/>
  <c r="I26" i="22"/>
  <c r="E93" i="23"/>
  <c r="D62" i="22"/>
  <c r="L93" i="23"/>
  <c r="F275" i="24"/>
  <c r="D277"/>
  <c r="L69" i="23"/>
  <c r="E69"/>
  <c r="D44" i="22"/>
  <c r="G62"/>
  <c r="F93" i="23"/>
  <c r="D93"/>
  <c r="H172" i="43"/>
  <c r="B259" s="1"/>
  <c r="M74" i="23"/>
  <c r="E58" i="22"/>
  <c r="M73" i="23"/>
  <c r="E45" i="22"/>
  <c r="G16"/>
  <c r="H135" i="43"/>
  <c r="C41" i="44" s="1"/>
  <c r="F56" i="23"/>
  <c r="D56"/>
  <c r="H152" i="43"/>
  <c r="B228" s="1"/>
  <c r="F73" i="23"/>
  <c r="G45" i="22"/>
  <c r="D73" i="23"/>
  <c r="H153" i="43"/>
  <c r="B255" s="1"/>
  <c r="D74" i="23"/>
  <c r="G58" i="22"/>
  <c r="F74" i="23"/>
  <c r="E84"/>
  <c r="B205" i="42"/>
  <c r="B204"/>
  <c r="B206"/>
  <c r="D204"/>
  <c r="D205"/>
  <c r="D206"/>
  <c r="E180"/>
  <c r="E182"/>
  <c r="E181"/>
  <c r="G195"/>
  <c r="G196"/>
  <c r="I339" i="24"/>
  <c r="E341"/>
  <c r="W39" i="25"/>
  <c r="M95" i="23"/>
  <c r="E27" i="22"/>
  <c r="D48"/>
  <c r="L89" i="23"/>
  <c r="B160" i="42"/>
  <c r="B162"/>
  <c r="B161"/>
  <c r="M98" i="23"/>
  <c r="E28" i="22"/>
  <c r="D196" i="42"/>
  <c r="D96" i="23" s="1"/>
  <c r="D195" i="42"/>
  <c r="C189"/>
  <c r="H168" i="43" s="1"/>
  <c r="B231" s="1"/>
  <c r="C188" i="42"/>
  <c r="C190"/>
  <c r="E90" i="23" s="1"/>
  <c r="G61" i="22"/>
  <c r="D90" i="23"/>
  <c r="F90"/>
  <c r="H169" i="43"/>
  <c r="B258" s="1"/>
  <c r="G25" i="22"/>
  <c r="F88" i="23"/>
  <c r="F62" i="22"/>
  <c r="N93" i="23"/>
  <c r="L81"/>
  <c r="D47" i="22"/>
  <c r="E81" i="23"/>
  <c r="D60" i="22"/>
  <c r="L82" i="23"/>
  <c r="E82"/>
  <c r="L56"/>
  <c r="E56"/>
  <c r="D16" i="22"/>
  <c r="D59"/>
  <c r="E78" i="23"/>
  <c r="D78"/>
  <c r="L78"/>
  <c r="H157" i="43"/>
  <c r="B256" s="1"/>
  <c r="E46" i="44" s="1"/>
  <c r="E77" i="23"/>
  <c r="L77"/>
  <c r="H156" i="43"/>
  <c r="B229" s="1"/>
  <c r="D46" i="44" s="1"/>
  <c r="D77" i="23"/>
  <c r="D46" i="22"/>
  <c r="M82" i="23"/>
  <c r="E60" i="22"/>
  <c r="G88" i="23"/>
  <c r="H25" i="22"/>
  <c r="G90" i="23"/>
  <c r="H61" i="22"/>
  <c r="H26"/>
  <c r="G92" i="23"/>
  <c r="O86"/>
  <c r="Q86"/>
  <c r="P86"/>
  <c r="E95"/>
  <c r="D27" i="22"/>
  <c r="L95" i="23"/>
  <c r="H144" i="43"/>
  <c r="B226" s="1"/>
  <c r="D43" i="44" s="1"/>
  <c r="L65" i="23"/>
  <c r="D43" i="22"/>
  <c r="D65" i="23"/>
  <c r="E65"/>
  <c r="H143" i="43"/>
  <c r="C43" i="44" s="1"/>
  <c r="E64" i="23"/>
  <c r="L64"/>
  <c r="D18" i="22"/>
  <c r="D64" i="23"/>
  <c r="F25" i="22"/>
  <c r="N88" i="23"/>
  <c r="F243" i="24"/>
  <c r="D245"/>
  <c r="H141" i="43"/>
  <c r="B252" s="1"/>
  <c r="F62" i="23"/>
  <c r="G55" i="22"/>
  <c r="D62" i="23"/>
  <c r="G42" i="22"/>
  <c r="F61" i="23"/>
  <c r="H140" i="43"/>
  <c r="B225" s="1"/>
  <c r="D61" i="23"/>
  <c r="F69"/>
  <c r="D69"/>
  <c r="G44" i="22"/>
  <c r="H148" i="43"/>
  <c r="B227" s="1"/>
  <c r="D44" i="44" s="1"/>
  <c r="G27" i="22"/>
  <c r="H174" i="43"/>
  <c r="C50" i="44" s="1"/>
  <c r="D95" i="23"/>
  <c r="F95"/>
  <c r="E17" i="22"/>
  <c r="M60" i="23"/>
  <c r="M62"/>
  <c r="E55" i="22"/>
  <c r="D64"/>
  <c r="E102" i="23"/>
  <c r="L102"/>
  <c r="D102"/>
  <c r="H181" i="43"/>
  <c r="B261" s="1"/>
  <c r="E51" i="44" s="1"/>
  <c r="H93" i="23"/>
  <c r="I62" i="22"/>
  <c r="D26"/>
  <c r="E92" i="23"/>
  <c r="L92"/>
  <c r="E68"/>
  <c r="L68"/>
  <c r="D19" i="22"/>
  <c r="L70" i="23"/>
  <c r="D57" i="22"/>
  <c r="E70" i="23"/>
  <c r="H171" i="43"/>
  <c r="C49" i="44" s="1"/>
  <c r="G26" i="22"/>
  <c r="F92" i="23"/>
  <c r="D92"/>
  <c r="M72"/>
  <c r="E20" i="22"/>
  <c r="G41"/>
  <c r="H136" i="43"/>
  <c r="B224" s="1"/>
  <c r="D41" i="44" s="1"/>
  <c r="F57" i="23"/>
  <c r="D57"/>
  <c r="H137" i="43"/>
  <c r="B251" s="1"/>
  <c r="E41" i="44" s="1"/>
  <c r="F58" i="23"/>
  <c r="D58"/>
  <c r="G54" i="22"/>
  <c r="F72" i="23"/>
  <c r="D72"/>
  <c r="G20" i="22"/>
  <c r="H151" i="43"/>
  <c r="C45" i="44" s="1"/>
  <c r="E299" i="42"/>
  <c r="F299" s="1"/>
  <c r="E89" i="23" l="1"/>
  <c r="E44" i="44"/>
  <c r="P90" i="23"/>
  <c r="O90"/>
  <c r="Q90"/>
  <c r="T96"/>
  <c r="S96"/>
  <c r="R96"/>
  <c r="J72"/>
  <c r="R72"/>
  <c r="S72"/>
  <c r="C18" i="44"/>
  <c r="I72" i="23"/>
  <c r="T72"/>
  <c r="J57"/>
  <c r="T57"/>
  <c r="I57"/>
  <c r="R57"/>
  <c r="S57"/>
  <c r="S92"/>
  <c r="I92"/>
  <c r="J92"/>
  <c r="C24" i="44"/>
  <c r="R92" i="23"/>
  <c r="T92"/>
  <c r="K70"/>
  <c r="O70"/>
  <c r="Q70"/>
  <c r="P70"/>
  <c r="J102"/>
  <c r="T102"/>
  <c r="I102"/>
  <c r="R102"/>
  <c r="S102"/>
  <c r="P102"/>
  <c r="Q102"/>
  <c r="O102"/>
  <c r="K102"/>
  <c r="T69"/>
  <c r="I69"/>
  <c r="J69"/>
  <c r="S69"/>
  <c r="R69"/>
  <c r="I61"/>
  <c r="S61"/>
  <c r="J61"/>
  <c r="R61"/>
  <c r="T61"/>
  <c r="R62"/>
  <c r="J62"/>
  <c r="T62"/>
  <c r="S62"/>
  <c r="I62"/>
  <c r="S64"/>
  <c r="J64"/>
  <c r="R64"/>
  <c r="C16" i="44"/>
  <c r="I64" i="23"/>
  <c r="T64"/>
  <c r="T65"/>
  <c r="S65"/>
  <c r="R65"/>
  <c r="K95"/>
  <c r="O95"/>
  <c r="P95"/>
  <c r="P77"/>
  <c r="Q77"/>
  <c r="O77"/>
  <c r="Q78"/>
  <c r="P78"/>
  <c r="O78"/>
  <c r="O81"/>
  <c r="P81"/>
  <c r="Q81"/>
  <c r="M88"/>
  <c r="E25" i="22"/>
  <c r="F27"/>
  <c r="N95" i="23"/>
  <c r="Q95" s="1"/>
  <c r="L61"/>
  <c r="E61"/>
  <c r="D42" i="22"/>
  <c r="E60" i="23"/>
  <c r="L60"/>
  <c r="D17" i="22"/>
  <c r="O89" i="23"/>
  <c r="P89"/>
  <c r="Q89"/>
  <c r="X18" i="25"/>
  <c r="Y18" s="1"/>
  <c r="K339" i="24"/>
  <c r="K341" s="1"/>
  <c r="L339"/>
  <c r="L341" s="1"/>
  <c r="J339"/>
  <c r="J341" s="1"/>
  <c r="I341"/>
  <c r="H95" i="23"/>
  <c r="I27" i="22"/>
  <c r="G60"/>
  <c r="F82" i="23"/>
  <c r="D82"/>
  <c r="H161" i="43"/>
  <c r="B257" s="1"/>
  <c r="F65" i="22"/>
  <c r="N106" i="23"/>
  <c r="F30" i="22"/>
  <c r="N104" i="23"/>
  <c r="E104"/>
  <c r="H183" i="43"/>
  <c r="C52" i="44" s="1"/>
  <c r="D30" i="22"/>
  <c r="L104" i="23"/>
  <c r="D104"/>
  <c r="P84"/>
  <c r="O84"/>
  <c r="Q84"/>
  <c r="I74"/>
  <c r="J74"/>
  <c r="S74"/>
  <c r="R74"/>
  <c r="T74"/>
  <c r="S73"/>
  <c r="R73"/>
  <c r="T73"/>
  <c r="T56"/>
  <c r="R56"/>
  <c r="J56"/>
  <c r="C14" i="44"/>
  <c r="I56" i="23"/>
  <c r="S56"/>
  <c r="X16" i="25"/>
  <c r="Y16" s="1"/>
  <c r="F277" i="24"/>
  <c r="T100" i="23"/>
  <c r="S100"/>
  <c r="I100"/>
  <c r="R100"/>
  <c r="J100"/>
  <c r="C27" i="44"/>
  <c r="O100" i="23"/>
  <c r="K100"/>
  <c r="P100"/>
  <c r="Q100"/>
  <c r="Q101"/>
  <c r="P101"/>
  <c r="O101"/>
  <c r="I68"/>
  <c r="J68"/>
  <c r="T68"/>
  <c r="R68"/>
  <c r="S68"/>
  <c r="C17" i="44"/>
  <c r="S66" i="23"/>
  <c r="T66"/>
  <c r="R66"/>
  <c r="K58"/>
  <c r="P58"/>
  <c r="Q58"/>
  <c r="O58"/>
  <c r="K57"/>
  <c r="Q57"/>
  <c r="P57"/>
  <c r="O57"/>
  <c r="Q80"/>
  <c r="O80"/>
  <c r="K80"/>
  <c r="P80"/>
  <c r="X23" i="25"/>
  <c r="Y23" s="1"/>
  <c r="G495" i="24"/>
  <c r="G497" s="1"/>
  <c r="F497"/>
  <c r="Q98" i="23"/>
  <c r="O98"/>
  <c r="P98"/>
  <c r="D45" i="22"/>
  <c r="L73" i="23"/>
  <c r="E73"/>
  <c r="E72"/>
  <c r="L72"/>
  <c r="D20" i="22"/>
  <c r="E30"/>
  <c r="M104" i="23"/>
  <c r="C21" i="44"/>
  <c r="R84" i="23"/>
  <c r="S84"/>
  <c r="T84"/>
  <c r="H63" i="22"/>
  <c r="G96" i="23"/>
  <c r="M92"/>
  <c r="E26" i="22"/>
  <c r="H89" i="23"/>
  <c r="I48" i="22"/>
  <c r="H90" i="23"/>
  <c r="I61" i="22"/>
  <c r="S98" i="23"/>
  <c r="C26" i="44"/>
  <c r="T98" i="23"/>
  <c r="R98"/>
  <c r="E49" i="44"/>
  <c r="H139" i="43"/>
  <c r="C42" i="44" s="1"/>
  <c r="D24" i="23"/>
  <c r="E24" s="1"/>
  <c r="G299" i="42"/>
  <c r="J58" i="23"/>
  <c r="I58"/>
  <c r="S58"/>
  <c r="T58"/>
  <c r="R58"/>
  <c r="K68"/>
  <c r="P68"/>
  <c r="Q68"/>
  <c r="O68"/>
  <c r="K92"/>
  <c r="Q92"/>
  <c r="O92"/>
  <c r="P92"/>
  <c r="J95"/>
  <c r="R95"/>
  <c r="C25" i="44"/>
  <c r="T95" i="23"/>
  <c r="I95"/>
  <c r="X15" i="25"/>
  <c r="Y15" s="1"/>
  <c r="H243" i="24"/>
  <c r="H245" s="1"/>
  <c r="G243"/>
  <c r="G245" s="1"/>
  <c r="F245"/>
  <c r="P64" i="23"/>
  <c r="K64"/>
  <c r="O64"/>
  <c r="Q64"/>
  <c r="Q65"/>
  <c r="P65"/>
  <c r="O65"/>
  <c r="R77"/>
  <c r="T77"/>
  <c r="S77"/>
  <c r="R78"/>
  <c r="T78"/>
  <c r="S78"/>
  <c r="K56"/>
  <c r="P56"/>
  <c r="O56"/>
  <c r="Q56"/>
  <c r="K82"/>
  <c r="Q82"/>
  <c r="O82"/>
  <c r="P82"/>
  <c r="R90"/>
  <c r="T90"/>
  <c r="S90"/>
  <c r="E61" i="22"/>
  <c r="M90" i="23"/>
  <c r="E48" i="22"/>
  <c r="M89" i="23"/>
  <c r="N96"/>
  <c r="F63" i="22"/>
  <c r="E62" i="23"/>
  <c r="L62"/>
  <c r="D55" i="22"/>
  <c r="H96" i="23"/>
  <c r="I63" i="22"/>
  <c r="D81" i="23"/>
  <c r="F81"/>
  <c r="G47" i="22"/>
  <c r="H160" i="43"/>
  <c r="B230" s="1"/>
  <c r="H159"/>
  <c r="C47" i="44" s="1"/>
  <c r="F80" i="23"/>
  <c r="D80"/>
  <c r="G22" i="22"/>
  <c r="N105" i="23"/>
  <c r="F50" i="22"/>
  <c r="H185" i="43"/>
  <c r="B262" s="1"/>
  <c r="E52" i="44" s="1"/>
  <c r="L106" i="23"/>
  <c r="E106"/>
  <c r="D106"/>
  <c r="D65" i="22"/>
  <c r="H184" i="43"/>
  <c r="B235" s="1"/>
  <c r="D52" i="44" s="1"/>
  <c r="E105" i="23"/>
  <c r="D105"/>
  <c r="L105"/>
  <c r="D50" i="22"/>
  <c r="R93" i="23"/>
  <c r="S93"/>
  <c r="T93"/>
  <c r="O69"/>
  <c r="K69"/>
  <c r="P69"/>
  <c r="Q69"/>
  <c r="Q93"/>
  <c r="P93"/>
  <c r="O93"/>
  <c r="S101"/>
  <c r="R101"/>
  <c r="T101"/>
  <c r="S70"/>
  <c r="R70"/>
  <c r="I70"/>
  <c r="J70"/>
  <c r="T70"/>
  <c r="O66"/>
  <c r="P66"/>
  <c r="Q66"/>
  <c r="Q76"/>
  <c r="P76"/>
  <c r="K76"/>
  <c r="O76"/>
  <c r="J76"/>
  <c r="S76"/>
  <c r="T76"/>
  <c r="C19" i="44"/>
  <c r="R76" i="23"/>
  <c r="I76"/>
  <c r="X21" i="25"/>
  <c r="Y21" s="1"/>
  <c r="I437" i="24"/>
  <c r="F59"/>
  <c r="F61" s="1"/>
  <c r="E59"/>
  <c r="E61" s="1"/>
  <c r="X9" i="25"/>
  <c r="D61" i="24"/>
  <c r="G183"/>
  <c r="G185" s="1"/>
  <c r="X13" i="25"/>
  <c r="Y13" s="1"/>
  <c r="H183" i="24"/>
  <c r="H185" s="1"/>
  <c r="F185"/>
  <c r="L371"/>
  <c r="L373" s="1"/>
  <c r="X19" i="25"/>
  <c r="Y19" s="1"/>
  <c r="K371" i="24"/>
  <c r="K373" s="1"/>
  <c r="J371"/>
  <c r="J373" s="1"/>
  <c r="I373"/>
  <c r="X22" i="25"/>
  <c r="Y22" s="1"/>
  <c r="D465" i="24"/>
  <c r="D467" s="1"/>
  <c r="C467"/>
  <c r="X20" i="25"/>
  <c r="Y20" s="1"/>
  <c r="J403" i="24"/>
  <c r="J405" s="1"/>
  <c r="K403"/>
  <c r="K405" s="1"/>
  <c r="L403"/>
  <c r="L405" s="1"/>
  <c r="I405"/>
  <c r="X12" i="25"/>
  <c r="Y12" s="1"/>
  <c r="E151" i="24"/>
  <c r="E153" s="1"/>
  <c r="F151"/>
  <c r="F153" s="1"/>
  <c r="D153"/>
  <c r="X10" i="25"/>
  <c r="Y10" s="1"/>
  <c r="G91" i="24"/>
  <c r="G93" s="1"/>
  <c r="H91"/>
  <c r="H93" s="1"/>
  <c r="F93"/>
  <c r="X11" i="25"/>
  <c r="Y11" s="1"/>
  <c r="D119" i="24"/>
  <c r="D121" s="1"/>
  <c r="C121"/>
  <c r="X14" i="25"/>
  <c r="Y14" s="1"/>
  <c r="D211" i="24"/>
  <c r="D213" s="1"/>
  <c r="C213"/>
  <c r="X17" i="25"/>
  <c r="Y17" s="1"/>
  <c r="F309" i="24"/>
  <c r="D58" i="22"/>
  <c r="L74" i="23"/>
  <c r="E74"/>
  <c r="E65" i="22"/>
  <c r="M106" i="23"/>
  <c r="E50" i="22"/>
  <c r="M105" i="23"/>
  <c r="H27" i="22"/>
  <c r="G95" i="23"/>
  <c r="S95" s="1"/>
  <c r="E62" i="22"/>
  <c r="M93" i="23"/>
  <c r="I25" i="22"/>
  <c r="H88" i="23"/>
  <c r="H152" s="1"/>
  <c r="D42" i="44"/>
  <c r="E42"/>
  <c r="G152" i="23"/>
  <c r="H167" i="43"/>
  <c r="C48" i="44" s="1"/>
  <c r="D48" s="1"/>
  <c r="D88" i="23"/>
  <c r="E48" i="44"/>
  <c r="E45"/>
  <c r="D45"/>
  <c r="F152" i="23"/>
  <c r="D51" i="44"/>
  <c r="H175" i="43"/>
  <c r="B260" s="1"/>
  <c r="E50" i="44" s="1"/>
  <c r="D60" i="23"/>
  <c r="E43" i="44"/>
  <c r="E96" i="23"/>
  <c r="D89"/>
  <c r="E88"/>
  <c r="D47" i="44" l="1"/>
  <c r="S89" i="23"/>
  <c r="R89"/>
  <c r="T89"/>
  <c r="O88"/>
  <c r="K88"/>
  <c r="P88"/>
  <c r="Q88"/>
  <c r="P96"/>
  <c r="O96"/>
  <c r="Q96"/>
  <c r="I60"/>
  <c r="R60"/>
  <c r="T60"/>
  <c r="S60"/>
  <c r="J60"/>
  <c r="C15" i="44"/>
  <c r="O74" i="23"/>
  <c r="Q74"/>
  <c r="P74"/>
  <c r="K74"/>
  <c r="Q105"/>
  <c r="P105"/>
  <c r="O105"/>
  <c r="Q106"/>
  <c r="P106"/>
  <c r="O106"/>
  <c r="C20" i="44"/>
  <c r="I80" i="23"/>
  <c r="R80"/>
  <c r="S80"/>
  <c r="T80"/>
  <c r="J80"/>
  <c r="R81"/>
  <c r="S81"/>
  <c r="T81"/>
  <c r="Q72"/>
  <c r="K72"/>
  <c r="O72"/>
  <c r="P72"/>
  <c r="T104"/>
  <c r="R104"/>
  <c r="S104"/>
  <c r="I104"/>
  <c r="C28" i="44"/>
  <c r="J104" i="23"/>
  <c r="P104"/>
  <c r="Q104"/>
  <c r="K104"/>
  <c r="O104"/>
  <c r="T82"/>
  <c r="R82"/>
  <c r="S82"/>
  <c r="J82"/>
  <c r="I82"/>
  <c r="D152"/>
  <c r="C23" i="44"/>
  <c r="R88" i="23"/>
  <c r="J88"/>
  <c r="S88"/>
  <c r="T88"/>
  <c r="I88"/>
  <c r="X39" i="25"/>
  <c r="Y39"/>
  <c r="Y9"/>
  <c r="T105" i="23"/>
  <c r="S105"/>
  <c r="R105"/>
  <c r="R106"/>
  <c r="S106"/>
  <c r="T106"/>
  <c r="Q62"/>
  <c r="P62"/>
  <c r="K62"/>
  <c r="O62"/>
  <c r="O73"/>
  <c r="Q73"/>
  <c r="P73"/>
  <c r="Q60"/>
  <c r="K60"/>
  <c r="O60"/>
  <c r="P60"/>
  <c r="Q61"/>
  <c r="K61"/>
  <c r="P61"/>
  <c r="O61"/>
  <c r="E152"/>
  <c r="E47" i="44"/>
</calcChain>
</file>

<file path=xl/sharedStrings.xml><?xml version="1.0" encoding="utf-8"?>
<sst xmlns="http://schemas.openxmlformats.org/spreadsheetml/2006/main" count="14609" uniqueCount="1727">
  <si>
    <t>Contains the time bands that the DNO plans to use for the coming year and advance warning of any changes.</t>
  </si>
  <si>
    <t>2015/16</t>
  </si>
  <si>
    <t>Assumptions</t>
  </si>
  <si>
    <t>Tariff</t>
  </si>
  <si>
    <t>Customer Category</t>
  </si>
  <si>
    <t>Description</t>
  </si>
  <si>
    <t>Y + 1</t>
  </si>
  <si>
    <t>Y + 2</t>
  </si>
  <si>
    <t>Y + 3</t>
  </si>
  <si>
    <t>Y + 4</t>
  </si>
  <si>
    <t>Growth Rates (%)</t>
  </si>
  <si>
    <t>Y</t>
  </si>
  <si>
    <t>Summary Data</t>
  </si>
  <si>
    <t>Total Volume</t>
  </si>
  <si>
    <t>No. of MPANs</t>
  </si>
  <si>
    <t>Total Import Capacity</t>
  </si>
  <si>
    <t>Forecast CDCM Values</t>
  </si>
  <si>
    <t>Historical CDCM Input Data (Actuals)</t>
  </si>
  <si>
    <t>Y-1</t>
  </si>
  <si>
    <t>Y-2</t>
  </si>
  <si>
    <t>Y+1</t>
  </si>
  <si>
    <t>Y+2</t>
  </si>
  <si>
    <t>Y+3</t>
  </si>
  <si>
    <t>Y+4</t>
  </si>
  <si>
    <t>No change from 2011/12</t>
  </si>
  <si>
    <t>See Separate Worksheet for detailed breakdown</t>
  </si>
  <si>
    <t>This sheet contains forecast CDCM volume data (table 1053).  The matrix at the top can be used to apply different growth rates to groups of customers.</t>
  </si>
  <si>
    <t>This sheet contains the CDCM input sheet for base year 0 (Y) in a format that can be copy and pasted (paste-value) into the CDCM spreadsheet model.</t>
  </si>
  <si>
    <t>This sheet contains the CDCM input sheet for base year +1 (Y+1) in a format that can be copy and pasted (paste-value) into the CDCM spreadsheet model.</t>
  </si>
  <si>
    <t>This sheet contains the CDCM input sheet for base year +2 (Y+2) in a format that can be copy and pasted (paste-value) into the CDCM spreadsheet model.</t>
  </si>
  <si>
    <t>This sheet contains the CDCM input sheet for base year +3 (Y+3) in a format that can be copy and pasted (paste-value) into the CDCM spreadsheet model.</t>
  </si>
  <si>
    <t>This sheet contains the CDCM input sheet for base year +4 (Y+4) in a format that can be copy and pasted (paste-value) into the CDCM spreadsheet model.</t>
  </si>
  <si>
    <t>Open LLFCs</t>
  </si>
  <si>
    <t>PCs</t>
  </si>
  <si>
    <t>Unit rate 1 p/kWh</t>
  </si>
  <si>
    <t>Unit rate 2 p/kWh</t>
  </si>
  <si>
    <t>Unit rate 3 p/kWh</t>
  </si>
  <si>
    <t>Fixed charge p/MPAN/day</t>
  </si>
  <si>
    <t>Capacity charge p/kVA/day</t>
  </si>
  <si>
    <t>Reactive power charge p/kVArh</t>
  </si>
  <si>
    <t>Closed LLFCs</t>
  </si>
  <si>
    <t>5-8</t>
  </si>
  <si>
    <t>1&amp;8</t>
  </si>
  <si>
    <t>Year 0:</t>
  </si>
  <si>
    <t>Year 1:</t>
  </si>
  <si>
    <t>Year 2:</t>
  </si>
  <si>
    <t>Year 3:</t>
  </si>
  <si>
    <t>Year 4:</t>
  </si>
  <si>
    <t>CUSTOMER NUMBERS</t>
  </si>
  <si>
    <t>IMPORT CAPACITY</t>
  </si>
  <si>
    <t>REACTIVE POWER</t>
  </si>
  <si>
    <t>VOLUME - RED BAND</t>
  </si>
  <si>
    <t>VOLUME - AMBER BAND</t>
  </si>
  <si>
    <t>VOLUME - GREEN BAND</t>
  </si>
  <si>
    <t>Total Reactive</t>
  </si>
  <si>
    <t>Colour coding</t>
  </si>
  <si>
    <t>Data input</t>
  </si>
  <si>
    <t>Void cell in input data table</t>
  </si>
  <si>
    <t>Calculation</t>
  </si>
  <si>
    <t>Copy data</t>
  </si>
  <si>
    <t>Void cell in calculation table</t>
  </si>
  <si>
    <t>Space for user notes</t>
  </si>
  <si>
    <t>This sheet contains the CDCM tariffs that are produced from the CDCM input data, after the Macro on this sheet has been run.  It contains the tariffs for each of the 5 years.</t>
  </si>
  <si>
    <t>Checklist for DNOs to ensure Annual Review Pack has been updated correctly:</t>
  </si>
  <si>
    <t>Commentary</t>
  </si>
  <si>
    <t>Detail</t>
  </si>
  <si>
    <t>Sheet Name</t>
  </si>
  <si>
    <t>CDCM Volume Forecasts</t>
  </si>
  <si>
    <t>CDCM Input Sheet (Y)</t>
  </si>
  <si>
    <t>CDCM Input Sheet (Y + 1)</t>
  </si>
  <si>
    <t>CDCM Input Sheet (Y + 2)</t>
  </si>
  <si>
    <t>CDCM Input Sheet (Y + 3)</t>
  </si>
  <si>
    <t>CDCM Input Sheet (Y + 4)</t>
  </si>
  <si>
    <t>Tariffs</t>
  </si>
  <si>
    <t>CDCM Forecast Data</t>
  </si>
  <si>
    <t>Mat of App</t>
  </si>
  <si>
    <t>DNO Checklist</t>
  </si>
  <si>
    <t>This sheet contains the DNO's commentary on the forecast input CDCM data for the forecast over the 5 year period.</t>
  </si>
  <si>
    <t>This sheet contains historical and forecast data for all CDCM inputs except for volume data (table 1053) and matrix of applicability data (table 1025 - 1028).
The RPI forecast is seperated out and listed as a standalone assumption.  Any forecasts that relate to RPI will be linked to this row.
Comments are provided alongside each forecast explaining any assumptions made by the DNO.</t>
  </si>
  <si>
    <t>This sheet contains the forecast CDCM matrix of applicability data (table 1025 - 1028).  The default value is that the same matrix will be used for each of the five years.</t>
  </si>
  <si>
    <t>This sheet contains a checklist for the DNOs to ensure all items have been updated when producing the Annual review Pack.</t>
  </si>
  <si>
    <t>Check disclaimer updated on overview sheet for DNO company name</t>
  </si>
  <si>
    <t>Check commentary updated on commentary sheet</t>
  </si>
  <si>
    <t>Check company name, date of issue updated and years are correct on CDCM Forecast Data sheet</t>
  </si>
  <si>
    <t>Check historical and forecast CDCM input data have been completed for each line in the CDCM Forecast Data sheet</t>
  </si>
  <si>
    <t>Check assumptions behind each forecast CDCM input data has been completed for each line in the CDCM Forecast Data sheet</t>
  </si>
  <si>
    <t>Check that any item linked to RPI has a formula linking it to the RPI line in the forecast CDCM input data in CDCM Forecast Data sheet</t>
  </si>
  <si>
    <t>Check matrix of applicability updated in "Mat of App" sheet</t>
  </si>
  <si>
    <t>Check that the CDCM volume growth factors have been updated in "CDCM Volume Forecasts" sheet including updating the customer category column for any new customer groupings</t>
  </si>
  <si>
    <t>Check volume data for year zero has been completed in "CDCM Volume Forecasts" sheet</t>
  </si>
  <si>
    <t>Check any timeband changes have been identified in "CDCM Timebands" sheet</t>
  </si>
  <si>
    <t>Check LLFC and PCs have been update for the first year in the "Tariffs" tab, these are duplicated for the following 4 years.</t>
  </si>
  <si>
    <t>Check macro has been run in the "Tariffs" tab.</t>
  </si>
  <si>
    <t>16:00 - 19:00</t>
  </si>
  <si>
    <t>19:00 - 23:00</t>
  </si>
  <si>
    <t>00:00 - 24:00</t>
  </si>
  <si>
    <t>23:00 - 07:00</t>
  </si>
  <si>
    <t>NHH Gen</t>
  </si>
  <si>
    <t>NHH Dem</t>
  </si>
  <si>
    <t>HH Dem</t>
  </si>
  <si>
    <t>HH Gen</t>
  </si>
  <si>
    <t>2010/11</t>
  </si>
  <si>
    <t>Input data</t>
  </si>
  <si>
    <t>2001. Loss adjustment factors to transmission</t>
  </si>
  <si>
    <t>2002. Mapping of DRM network levels to core network levels</t>
  </si>
  <si>
    <t>Fixed data</t>
  </si>
  <si>
    <t>2003. Loss adjustment factor to transmission for each DRM network level</t>
  </si>
  <si>
    <t>Sum-product calculation</t>
  </si>
  <si>
    <t>2004. Loss adjustment factor to transmission for each network level</t>
  </si>
  <si>
    <t>Combine tables</t>
  </si>
  <si>
    <t>2005. Network use factors</t>
  </si>
  <si>
    <t>2006. Proportion going through 132kV/EHV</t>
  </si>
  <si>
    <t>Cell-by-cell calculation</t>
  </si>
  <si>
    <t>2007. Proportion going through EHV</t>
  </si>
  <si>
    <t>2008. Proportion going through EHV/HV</t>
  </si>
  <si>
    <t>2009. Rerouteing matrix for all network levels</t>
  </si>
  <si>
    <t>2010. Network use factors including 132kV/HV (except for HV Sub)</t>
  </si>
  <si>
    <t>2011. Network use factors including 132kV/HV</t>
  </si>
  <si>
    <t>2012. Loss adjustment factors between end user meter reading and each network level, scaled by network use</t>
  </si>
  <si>
    <t>2101. Annuity rate</t>
  </si>
  <si>
    <t>2102. Loss adjustment factor to transmission for each core level</t>
  </si>
  <si>
    <t>2103. Loss adjustment factors</t>
  </si>
  <si>
    <t>2104. Diversity calculations</t>
  </si>
  <si>
    <t>Special calculation</t>
  </si>
  <si>
    <t>2105. Network model total maximum demand at substation (MW)</t>
  </si>
  <si>
    <t>2106. Network model contribution to system maximum load measured at network level exit (MW)</t>
  </si>
  <si>
    <t>2107. Rerouteing matrix for DRM network levels</t>
  </si>
  <si>
    <t>2108. GSP simultaneous maximum load assumed through each network level (MW)</t>
  </si>
  <si>
    <t>2109. Network model annuity by simultaneous maximum load for each network level (£/kW/year)</t>
  </si>
  <si>
    <t>2201. Asset £/customer from LV service models</t>
  </si>
  <si>
    <t>2202. Asset £/(MWh/year) from LV service models</t>
  </si>
  <si>
    <t>2203. Service model asset p/kWh charge for unmetered tariffs</t>
  </si>
  <si>
    <t>2204. Asset £/customer from HV service models</t>
  </si>
  <si>
    <t>2205. Service model assets by tariff (£)</t>
  </si>
  <si>
    <t>2206. Replacement annuities for service models</t>
  </si>
  <si>
    <t>2301. Demand coefficient (load at time of system maximum load divided by average load)</t>
  </si>
  <si>
    <t>2302. Load coefficient</t>
  </si>
  <si>
    <t>2303. Discount map</t>
  </si>
  <si>
    <t>2304. LDNO discounts and volumes adjusted for discount</t>
  </si>
  <si>
    <t>2305. Equivalent volume for each end user</t>
  </si>
  <si>
    <t>Cell summation</t>
  </si>
  <si>
    <t>2401. Adjust annual hours by distribution time band to match days in year</t>
  </si>
  <si>
    <t>2402. Normalisation of split of rate 1 units</t>
  </si>
  <si>
    <t>2403. Split of rate 1 units between distribution time bands</t>
  </si>
  <si>
    <t>2404. Normalisation of split of rate 2 units</t>
  </si>
  <si>
    <t>2405. Split of rate 2 units between distribution time bands</t>
  </si>
  <si>
    <t>2406. Split of rate 3 units between distribution time bands (default)</t>
  </si>
  <si>
    <t>2407. All units (MWh)</t>
  </si>
  <si>
    <t>2408. Calculation of implied load coefficients for two-rate users</t>
  </si>
  <si>
    <t>2409. Calculation of implied load coefficients for three-rate users</t>
  </si>
  <si>
    <t>2410. Calculation of adjusted time band load coefficients</t>
  </si>
  <si>
    <t>2411. Normalisation of peaking probabilities</t>
  </si>
  <si>
    <t>2412. Peaking probabilities by network level (reshaped)</t>
  </si>
  <si>
    <t>2413. Pseudo load coefficient by time band and network level</t>
  </si>
  <si>
    <t>2414. Unit rate 1 pseudo load coefficient by network level</t>
  </si>
  <si>
    <t>2415. Unit rate 2 pseudo load coefficient by network level</t>
  </si>
  <si>
    <t>2416. Unit rate 3 pseudo load coefficient by network level</t>
  </si>
  <si>
    <t>2501. Contributions of users on one-rate multi tariffs to system simultaneous maximum load by network level (kW)</t>
  </si>
  <si>
    <t>2502. Contributions of users on two-rate multi tariffs to system simultaneous maximum load by network level (kW)</t>
  </si>
  <si>
    <t>2503. Contributions of users on three-rate multi tariffs to system simultaneous maximum load by network level (kW)</t>
  </si>
  <si>
    <t>2504. Estimated contributions of users on each tariff to system simultaneous maximum load by network level (kW)</t>
  </si>
  <si>
    <t>2505. Contributions of users on each tariff to system simultaneous maximum load by network level (kW)</t>
  </si>
  <si>
    <t>2506. Forecast system simultaneous maximum load (kW) from forecast units</t>
  </si>
  <si>
    <t>2601. Pre-processing of data for standing charge factors</t>
  </si>
  <si>
    <t>2602. Standing charges factors adapted to use 132kV/HV</t>
  </si>
  <si>
    <t>2603. Capacity-based contributions to chargeable aggregate maximum load by network level (kW)</t>
  </si>
  <si>
    <t>2604. Unit-based contributions to chargeable aggregate maximum load (kW)</t>
  </si>
  <si>
    <t>2605. Contributions to aggregate maximum load by network level (kW)</t>
  </si>
  <si>
    <t>2606. Forecast chargeable aggregate maximum load (kW)</t>
  </si>
  <si>
    <t>2607. Forecast simultaneous load subject to standing charge factors (kW)</t>
  </si>
  <si>
    <t>2608. Forecast simultaneous load replaced by standing charge (kW)</t>
  </si>
  <si>
    <t>2609. Calculated LV diversity allowance</t>
  </si>
  <si>
    <t>2610. Network level mapping for diversity allowances</t>
  </si>
  <si>
    <t>2611. Diversity allowances including 132kV/HV</t>
  </si>
  <si>
    <t>2612. Diversity allowances (including calculated LV value)</t>
  </si>
  <si>
    <t>2613. Forecast simultaneous maximum load (kW) adjusted for standing charges</t>
  </si>
  <si>
    <t>2701. Operating expenditure coded by network level (£/year)</t>
  </si>
  <si>
    <t>2702. Network model assets (£) scaled by load forecast</t>
  </si>
  <si>
    <t>2703. Annual consumption by tariff for unmetered users (MWh)</t>
  </si>
  <si>
    <t>Copy cells</t>
  </si>
  <si>
    <t>2704. Service model asset data</t>
  </si>
  <si>
    <t>2705. Data for allocation of operating expenditure</t>
  </si>
  <si>
    <t>2706. Amount of expenditure to be allocated according to asset values (£/year)</t>
  </si>
  <si>
    <t>2707. Total operating expenditure by network level  (£/year)</t>
  </si>
  <si>
    <t>2708. Operating expenditure percentage by network level</t>
  </si>
  <si>
    <t>2709. Unit operating expenditure based on simultaneous maximum load (£/kW/year)</t>
  </si>
  <si>
    <t>2710. Operating expenditure for customer assets p/MPAN/day</t>
  </si>
  <si>
    <t>2711. Operating expenditure for unmetered customer assets (p/kWh)</t>
  </si>
  <si>
    <t>2801. Network level of supply (for customer contributions) by tariff</t>
  </si>
  <si>
    <t>2802. Contribution proportion by customer type and network level of assets (proportion of assets annuities deemed to be covered by customer contributions)</t>
  </si>
  <si>
    <t>2803. Contribution proportion by tariff and network level (proportion of assets annuities deemed to be covered by customer contributions)</t>
  </si>
  <si>
    <t>2804. Proportion of annual charge covered by contributions (for all charging levels)</t>
  </si>
  <si>
    <t>2901. Unit cost at each level, £/kW/year (relative to system simultaneous maximum load)</t>
  </si>
  <si>
    <t>2902. Pay-as-you-go yardstick unit costs by charging level (p/kWh)</t>
  </si>
  <si>
    <t>2903. Pay-as-you-go unit rate 1 p/kWh</t>
  </si>
  <si>
    <t>2904. Pay-as-you-go unit rate 2 p/kWh</t>
  </si>
  <si>
    <t>2905. Pay-as-you-go unit rate 3 p/kWh</t>
  </si>
  <si>
    <t>3001. Costs based on aggregate maximum load (£/kW/year)</t>
  </si>
  <si>
    <t>3002. Capacity elements p/kVA/day</t>
  </si>
  <si>
    <t>3003. Yardstick unit rate p/kWh (taking account of standing charges)</t>
  </si>
  <si>
    <t>3004. Unit rate 1 (taking account of standing charges)</t>
  </si>
  <si>
    <t>3005. Unit rate 2 (taking account of standing charges)</t>
  </si>
  <si>
    <t>3006. Unit rate 3 (taking account of standing charges)</t>
  </si>
  <si>
    <t>3101. Average maximum kVA/MPAN by end user class, for user classes without an agreed import capacity</t>
  </si>
  <si>
    <t>3102. Capacity-driven fixed charge elements from standing charges factors p/MPAN/day</t>
  </si>
  <si>
    <t>3103. Capacity used by LV users without an agreed capacity</t>
  </si>
  <si>
    <t>3104. Aggregate data for LV users without agreed capacity for allocation of LV circuit costs</t>
  </si>
  <si>
    <t>3105. LV fixed charge elements from standing charges factors p/MPAN/day</t>
  </si>
  <si>
    <t>3106. Fixed charge elements from standing charges factors p/MPAN/day</t>
  </si>
  <si>
    <t>3201. Standard components p/kWh for reactive power (absolute value)</t>
  </si>
  <si>
    <t>3202. Standard reactive p/kVArh</t>
  </si>
  <si>
    <t>3203. Network use factors for generator reactive unit charges</t>
  </si>
  <si>
    <t>3204. Absolute value of load coefficient (kW peak / average kW)</t>
  </si>
  <si>
    <t>3205. Pay-as-you-go components p/kWh for reactive power (absolute value)</t>
  </si>
  <si>
    <t>3206. Pay-as-you-go reactive p/kVArh</t>
  </si>
  <si>
    <t>3301. Unit rate 1 p/kWh (elements)</t>
  </si>
  <si>
    <t>3302. Unit rate 2 p/kWh (elements)</t>
  </si>
  <si>
    <t>3303. Unit rate 3 p/kWh (elements)</t>
  </si>
  <si>
    <t>3304. Fixed charge p/MPAN/day (elements)</t>
  </si>
  <si>
    <t>3305. Capacity charge p/kVA/day (elements)</t>
  </si>
  <si>
    <t>3306. Reactive power charge p/kVArh (elements)</t>
  </si>
  <si>
    <t>3307. Summary of charges before revenue matching</t>
  </si>
  <si>
    <t>3401. Net revenues by tariff before matching (£/year)</t>
  </si>
  <si>
    <t>3402. Allowed revenue (£/year)</t>
  </si>
  <si>
    <t>3403. Revenue surplus or shortfall</t>
  </si>
  <si>
    <t>Scaler</t>
  </si>
  <si>
    <t>3501. Factor to scale to £1/kW at transmission exit level</t>
  </si>
  <si>
    <t>3502. Applicability factor for £1/kW scaler</t>
  </si>
  <si>
    <t>3503. Scalable elements of tariff components</t>
  </si>
  <si>
    <t>3504. Marginal revenue effect of scaler</t>
  </si>
  <si>
    <t>3505. Scaler value at which the minimum is breached</t>
  </si>
  <si>
    <t>3506. Root if there were no constraints</t>
  </si>
  <si>
    <t>3507. Starting point</t>
  </si>
  <si>
    <t>3508. Solve a simple linear programming problem</t>
  </si>
  <si>
    <t>3509. General scaler rate</t>
  </si>
  <si>
    <t>3510. Scaler</t>
  </si>
  <si>
    <t>3601. Tariffs before rounding</t>
  </si>
  <si>
    <t>3602. Decimal places</t>
  </si>
  <si>
    <t>3603. Tariff rounding</t>
  </si>
  <si>
    <t>3604. All the way tariffs</t>
  </si>
  <si>
    <t>3605. Tariffs</t>
  </si>
  <si>
    <t>3606. Net revenues by tariff from rounding</t>
  </si>
  <si>
    <t>3607. Revenue forecast summary</t>
  </si>
  <si>
    <t>3701. Tariffs</t>
  </si>
  <si>
    <t>3801. Workbook build options and main parameters</t>
  </si>
  <si>
    <t>3802. Revenue summary</t>
  </si>
  <si>
    <t>3803. Revenue summary by tariff component</t>
  </si>
  <si>
    <t>3901. Revenue matrix by tariff</t>
  </si>
  <si>
    <t>3902. Revenues by charging element and network level</t>
  </si>
  <si>
    <t>4001. Revenues under current tariffs (£/year)</t>
  </si>
  <si>
    <t>4002. All-the-way volumes</t>
  </si>
  <si>
    <t>4003. Normalised to</t>
  </si>
  <si>
    <t>4004. Normalised volumes for comparisons</t>
  </si>
  <si>
    <t>4005. LDNO LV charges (normalised £/year)</t>
  </si>
  <si>
    <t>4006. LDNO HV charges (normalised £/year)</t>
  </si>
  <si>
    <t>4101. Comparison with current all-the-way demand tariffs</t>
  </si>
  <si>
    <t>4102. LDNO margins in use of system charges</t>
  </si>
  <si>
    <t>CN East</t>
  </si>
  <si>
    <t>CDCM model 100: Tariffs</t>
  </si>
  <si>
    <t>Data sources:</t>
  </si>
  <si>
    <t>x1 = 3605. Unit rate 1 p/kWh (in Tariffs)</t>
  </si>
  <si>
    <t>x2 = 3605. Unit rate 2 p/kWh (in Tariffs)</t>
  </si>
  <si>
    <t>x3 = 3605. Unit rate 3 p/kWh (in Tariffs)</t>
  </si>
  <si>
    <t>x4 = 3605. Fixed charge p/MPAN/day (in Tariffs)</t>
  </si>
  <si>
    <t>x5 = 3605. Capacity charge p/kVA/day (in Tariffs)</t>
  </si>
  <si>
    <t>x6 = 3605. Reactive power charge p/kVArh (in Tariffs)</t>
  </si>
  <si>
    <t>Kind:</t>
  </si>
  <si>
    <t>Formula:</t>
  </si>
  <si>
    <t>= x1</t>
  </si>
  <si>
    <t>= x2</t>
  </si>
  <si>
    <t>= x3</t>
  </si>
  <si>
    <t>= x4</t>
  </si>
  <si>
    <t>= x5</t>
  </si>
  <si>
    <t>= x6</t>
  </si>
  <si>
    <t>4,8</t>
  </si>
  <si>
    <t>22,34,43</t>
  </si>
  <si>
    <t>28,31,49,52</t>
  </si>
  <si>
    <t>83,85</t>
  </si>
  <si>
    <t>58, 990</t>
  </si>
  <si>
    <t>60, 991</t>
  </si>
  <si>
    <t>841, 929</t>
  </si>
  <si>
    <t>800, 802, 803</t>
  </si>
  <si>
    <t>TBC</t>
  </si>
  <si>
    <t>CDCM model 100: Summary statistics</t>
  </si>
  <si>
    <t>Include a 132kV/HV network level</t>
  </si>
  <si>
    <t>Network model: 500 MW at time of GSP peak</t>
  </si>
  <si>
    <t>Standing charges factors: 100/0/0 LV NHH, 100/100/20 network, 100/100/0 substation</t>
  </si>
  <si>
    <t>Put some 132kV costs into HV capacity charges</t>
  </si>
  <si>
    <t>Operating expenditure allocated by asset values</t>
  </si>
  <si>
    <t>LV circuit costs by exit point for profile classes 1-4</t>
  </si>
  <si>
    <t>Revenue matching by £/kW/year at transmission exit level</t>
  </si>
  <si>
    <t>Scaler subject to capping of each tariff component to zero</t>
  </si>
  <si>
    <t xml:space="preserve"> </t>
  </si>
  <si>
    <t>x1 = 1010. Annuity proportion for customer-contributed assets (in Financial and general assumptions)</t>
  </si>
  <si>
    <t>x2 = 3510. Net revenues by tariff from scaler (in Scaler)</t>
  </si>
  <si>
    <t>x3 = 3607. Total net revenues (£/year) (in Revenue forecast summary)</t>
  </si>
  <si>
    <t>x4 = 3402. Allowed revenue (£/year)</t>
  </si>
  <si>
    <t>x5 = 3607. Deviation from target revenue (£/year) (in Workbook build options and main parameters) (in Revenue forecast summary)</t>
  </si>
  <si>
    <t>=SUM(x2)</t>
  </si>
  <si>
    <t>=x3-x4</t>
  </si>
  <si>
    <t>=x5/x4</t>
  </si>
  <si>
    <t>Total net revenues from scaler (£/year)</t>
  </si>
  <si>
    <t>Deviation from target revenue (£/year)</t>
  </si>
  <si>
    <t>Over/under recovery</t>
  </si>
  <si>
    <t>Workbook build options and main parameters</t>
  </si>
  <si>
    <t>x1 = 1053. Rate 1 units (MWh) by tariff (in Volume forecasts for the charging year)</t>
  </si>
  <si>
    <t>x2 = 1053. Rate 2 units (MWh) by tariff (in Volume forecasts for the charging year)</t>
  </si>
  <si>
    <t>x3 = 1053. Rate 3 units (MWh) by tariff (in Volume forecasts for the charging year)</t>
  </si>
  <si>
    <t>x4 = 1053. MPANs by tariff (in Volume forecasts for the charging year)</t>
  </si>
  <si>
    <t>x5 = 1010. Days in the charging period (in Financial and general assumptions)</t>
  </si>
  <si>
    <t>x6 = 3605. Fixed charge p/MPAN/day (in Tariffs)</t>
  </si>
  <si>
    <t>x7 = 3605. Capacity charge p/kVA/day (in Tariffs)</t>
  </si>
  <si>
    <t>x8 = 1053. Import capacity (kVA) by tariff (in Volume forecasts for the charging year)</t>
  </si>
  <si>
    <t>x9 = 3605. Unit rate 1 p/kWh (in Tariffs)</t>
  </si>
  <si>
    <t>x10 = 3605. Unit rate 2 p/kWh (in Tariffs)</t>
  </si>
  <si>
    <t>x11 = 3605. Unit rate 3 p/kWh (in Tariffs)</t>
  </si>
  <si>
    <t>x12 = 3605. Reactive power charge p/kVArh (in Tariffs)</t>
  </si>
  <si>
    <t>x13 = 1053. Reactive power units (MVArh) by tariff (in Volume forecasts for the charging year)</t>
  </si>
  <si>
    <t>x14 = All units (MWh) (in Revenue summary)</t>
  </si>
  <si>
    <t>x15 = Net revenues (£/year) (in Revenue summary)</t>
  </si>
  <si>
    <t>x16 = MPANs by tariff (in Volume forecasts for the charging year) (copy) (in Revenue summary)</t>
  </si>
  <si>
    <t>x17 = Revenues from unit rates (£/year) (in Revenue summary)</t>
  </si>
  <si>
    <t>x18 = Net revenues from unit rate 1 (£/year) (in Revenue summary)</t>
  </si>
  <si>
    <t>x19 = Net revenues from unit rate 2 (£/year) (in Revenue summary)</t>
  </si>
  <si>
    <t>x20 = Net revenues from unit rate 3 (£/year) (in Revenue summary)</t>
  </si>
  <si>
    <t>x21 = Revenues from fixed charges (£/year) (in Revenue summary)</t>
  </si>
  <si>
    <t>x22 = Revenues from capacity charges (£/year) (in Revenue summary)</t>
  </si>
  <si>
    <t>x23 = Revenues from reactive power charges (£/year) (in Revenue summary)</t>
  </si>
  <si>
    <t>=x1+x2+x3</t>
  </si>
  <si>
    <t>=0.01*x5*(x6*x4+x7*x8)+10*(x9*x1+x10*x2+x11*x3+x12*x13)</t>
  </si>
  <si>
    <t>=10*(x9*x1+x10*x2+x11*x3)</t>
  </si>
  <si>
    <t>=x6*x5*x4/100</t>
  </si>
  <si>
    <t>=x7*x5*x8/100</t>
  </si>
  <si>
    <t>=x12*x13*10</t>
  </si>
  <si>
    <t>=IF(x14&lt;&gt;0,0.1*x15/x14,"")</t>
  </si>
  <si>
    <t>=IF(x16&lt;&gt;0,x15/x16,"")</t>
  </si>
  <si>
    <t>=IF(x14&lt;&gt;0,0.1*x17/x14,0)</t>
  </si>
  <si>
    <t>=x9*x1*10</t>
  </si>
  <si>
    <t>=x10*x2*10</t>
  </si>
  <si>
    <t>Status</t>
  </si>
  <si>
    <t>Typical Bills by Customer Category</t>
  </si>
  <si>
    <t>TARIFF</t>
  </si>
  <si>
    <t>Shortcut</t>
  </si>
  <si>
    <t>Note: These tariffs are based on the assumptions set out in the CDCM forecast Data and CDCM Volume Forecast sheets.
If the assumptions in these sheets have been changed, the typical bills can be updated by pressing the button below.</t>
  </si>
  <si>
    <t>Note: These tariffs are based on the assumptions set out in the CDCM forecast Data and CDCM Volume Forecast sheets.
If the assumptions in these sheets have been changed, the tariffs can be updated by pressing the button below.</t>
  </si>
  <si>
    <t>x2 = 2010. Network use factors including 132kV/HV (except for HV Sub)</t>
  </si>
  <si>
    <t>Cell-by-cell calculation =IF(x1="",x2,x2*x3/x1)</t>
  </si>
  <si>
    <t>x1 = 2004. Loss adjustment factor to transmission for each network level</t>
  </si>
  <si>
    <t>x2 = 2011. Network use factors including 132kV/HV</t>
  </si>
  <si>
    <t>x3 = 2001. Loss adjustment factor to transmission (in Loss adjustment factors to transmission)</t>
  </si>
  <si>
    <t>CDCM model 100: Network model</t>
  </si>
  <si>
    <t>This sheet collects data from a network model and calculates aggregated annuitised unit costs from these data.</t>
  </si>
  <si>
    <t>Cell-by-cell calculation =PMT(x1,x2,-1)*IF(OR(x3&gt;366,x3&lt;365),x3/365.25,1)</t>
  </si>
  <si>
    <t>x1 = 1010. Rate of return (in Financial and general assumptions)</t>
  </si>
  <si>
    <t>x2 = 1010. Annualisation period (years) (in Financial and general assumptions)</t>
  </si>
  <si>
    <t>x3 = 1010. Days in the charging period (in Financial and general assumptions)</t>
  </si>
  <si>
    <t>Annuity rate</t>
  </si>
  <si>
    <t>x1 = 1032. Loss adjustment factors to transmission</t>
  </si>
  <si>
    <t>Loss adjustment factor to transmission for each core level</t>
  </si>
  <si>
    <t>x1 = 2102. Loss adjustment factor to transmission for each core level</t>
  </si>
  <si>
    <t>x2 = Loss adjustment factor to transmission for network level exit (in Loss adjustment factors)</t>
  </si>
  <si>
    <t>Special copy</t>
  </si>
  <si>
    <t>=x1</t>
  </si>
  <si>
    <t>Loss adjustment factor to transmission for network level exit</t>
  </si>
  <si>
    <t>Loss adjustment factor to transmission for network level entry</t>
  </si>
  <si>
    <t>x1 = 1017. Diversity allowance between top and bottom of network level</t>
  </si>
  <si>
    <t>x2 = Coincidence to system peak at level exit (in Diversity calculations)</t>
  </si>
  <si>
    <t>=previous/(1+x1)</t>
  </si>
  <si>
    <t>=1/x2-1</t>
  </si>
  <si>
    <t>Coincidence to GSP peak at level exit</t>
  </si>
  <si>
    <t>Coincidence to system peak at level exit</t>
  </si>
  <si>
    <t>Diversity allowance between level exit and GSP Group</t>
  </si>
  <si>
    <t>Cell-by-cell calculation =x1/x2</t>
  </si>
  <si>
    <t>x1 = 1019. Network model GSP peak demand (MW)</t>
  </si>
  <si>
    <t>x2 = 2104. Coincidence to GSP peak at level exit (in Diversity calculations)</t>
  </si>
  <si>
    <t>Network model total maximum demand at substation (MW)</t>
  </si>
  <si>
    <t>Cell-by-cell calculation =x1*x2/x3</t>
  </si>
  <si>
    <t>x1 = 2105. Network model total maximum demand at substation (MW)</t>
  </si>
  <si>
    <t>x2 = 2104. Coincidence to system peak at level exit (in Diversity calculations)</t>
  </si>
  <si>
    <t>x3 = 2103. Loss adjustment factor to transmission for network level exit (in Loss adjustment factors)</t>
  </si>
  <si>
    <t>Network model contribution to system maximum load measured at network level exit (MW)</t>
  </si>
  <si>
    <t>Combine tables = x1 or x2 or x3 or x4 or x5</t>
  </si>
  <si>
    <t>x1 = 2106. Network model contribution to system maximum load measured at network level exit (MW)</t>
  </si>
  <si>
    <t>x2 = 2107. Rerouteing matrix for DRM network levels</t>
  </si>
  <si>
    <t>GSP simultaneous maximum load assumed through each network level (MW)</t>
  </si>
  <si>
    <t>Cell-by-cell calculation =IF(x1,0.001*x2*x3/x1,0)</t>
  </si>
  <si>
    <t>x1 = 2108. GSP simultaneous maximum load assumed through each network level (MW)</t>
  </si>
  <si>
    <t>x2 = 1020. Gross asset cost by network level (£)</t>
  </si>
  <si>
    <t>x3 = 2101. Annuity rate</t>
  </si>
  <si>
    <t>Model £/kW SML</t>
  </si>
  <si>
    <t>CDCM model 100: Service models</t>
  </si>
  <si>
    <t>This sheet collects and processes data from the service models.</t>
  </si>
  <si>
    <t>x1 = 1025. Matrix of applicability of LV service models to tariffs with fixed charges</t>
  </si>
  <si>
    <t>x2 = 1022. LV service model asset cost (£)</t>
  </si>
  <si>
    <t>x1 = 1026. Matrix of applicability of LV service models to unmetered tariffs</t>
  </si>
  <si>
    <t>Cell-by-cell calculation =0.1*x1*x2*x3</t>
  </si>
  <si>
    <t>x2 = 2202. Asset £/(MWh/year) from LV service models</t>
  </si>
  <si>
    <t>x1 = 1028. Matrix of applicability of HV service models to tariffs with fixed charges</t>
  </si>
  <si>
    <t>x2 = 1023. HV service model asset cost (£)</t>
  </si>
  <si>
    <t>x1 = 2201. Asset £/customer from LV service models</t>
  </si>
  <si>
    <t>x2 = 2204. Asset £/customer from HV service models</t>
  </si>
  <si>
    <t>x1 = 1010. Days in the charging period (in Financial and general assumptions)</t>
  </si>
  <si>
    <t>x2 = 2205. Service model assets by tariff (£)</t>
  </si>
  <si>
    <t>x4 = 1010. Annuity proportion for customer-contributed assets (in Financial and general assumptions)</t>
  </si>
  <si>
    <t>x5 = Service model p/MPAN/day charge (in Replacement annuities for service models)</t>
  </si>
  <si>
    <t>=100/x1*x2*x3*x4</t>
  </si>
  <si>
    <t>Service model p/MPAN/day charge</t>
  </si>
  <si>
    <t>Service model p/MPAN/day</t>
  </si>
  <si>
    <t>CDCM model 100: Load characteristics</t>
  </si>
  <si>
    <t>This sheet compiles information about the assumed characteristics of network users.</t>
  </si>
  <si>
    <t>A load factor represents the average load of a user or user group, relative to the maximum load level of that user or</t>
  </si>
  <si>
    <t>user group. Load factors are numbers between 0 and 1.</t>
  </si>
  <si>
    <t>A coincidence factor represents the expectation value of the load of a user or user group at the time of system maximum load,</t>
  </si>
  <si>
    <t>relative to the maximum load level of that user or user group.  Coincidence factors are numbers between 0 and 1.</t>
  </si>
  <si>
    <t>A load coefficient is the expectation value of the load of a user or user group at the time of system maximum load, relative to the average load level of that user or user group.</t>
  </si>
  <si>
    <t>For demand users, the load coefficient is a demand coefficient and can be calculated as the ratio of the coincidence factor to the load factor.</t>
  </si>
  <si>
    <t>x1 = 1041. Coincidence factor to system maximum load for each type of demand user (in Load profile data for demand users)</t>
  </si>
  <si>
    <t>x2 = 1041. Load factor for each type of demand user (in Load profile data for demand users)</t>
  </si>
  <si>
    <t>Demand coefficient</t>
  </si>
  <si>
    <t>x1 = 2301. Demand coefficient (load at time of system maximum load divided by average load)</t>
  </si>
  <si>
    <t>x2 = Negative of generation coefficient; set to -1</t>
  </si>
  <si>
    <t>Load coefficient</t>
  </si>
  <si>
    <t>x1 = 2303. Discount map</t>
  </si>
  <si>
    <t>x2 = 1037. Embedded network (LDNO) discounts</t>
  </si>
  <si>
    <t>x3 = 100 per cent discount for generators on LDNO networks</t>
  </si>
  <si>
    <t>x4 = Discount for each tariff (except for fixed charges) (in LDNO discounts and volumes adjusted for discount)</t>
  </si>
  <si>
    <t>x5 = 1053. Rate 1 units (MWh) by tariff (in Volume forecasts for the charging year)</t>
  </si>
  <si>
    <t>x6 = 1053. Rate 2 units (MWh) by tariff (in Volume forecasts for the charging year)</t>
  </si>
  <si>
    <t>x7 = 1053. Rate 3 units (MWh) by tariff (in Volume forecasts for the charging year)</t>
  </si>
  <si>
    <t>x8 = 1053. MPANs by tariff (in Volume forecasts for the charging year)</t>
  </si>
  <si>
    <t>x9 = Discount for each tariff  for fixed charges only (in LDNO discounts and volumes adjusted for discount)</t>
  </si>
  <si>
    <t>x10 = 1053. Import capacity (kVA) by tariff (in Volume forecasts for the charging year)</t>
  </si>
  <si>
    <t>x11 = 1053. Reactive power units (MVArh) by tariff (in Volume forecasts for the charging year)</t>
  </si>
  <si>
    <t>= x3 or x4</t>
  </si>
  <si>
    <t>=x5*(1-x4)</t>
  </si>
  <si>
    <t>=x6*(1-x4)</t>
  </si>
  <si>
    <t>=x7*(1-x4)</t>
  </si>
  <si>
    <t>=x8*(1-x9)</t>
  </si>
  <si>
    <t>=x10*(1-x4)</t>
  </si>
  <si>
    <t>=x11*(1-x4)</t>
  </si>
  <si>
    <t>Discount for each tariff (except for fixed charges)</t>
  </si>
  <si>
    <t>Discount for each tariff  for fixed charges only</t>
  </si>
  <si>
    <t>x1 = 2304. Rate 1 units (MWh) (in LDNO discounts and volumes adjusted for discount)</t>
  </si>
  <si>
    <t>Diversity assumed constant in 500MW model.</t>
  </si>
  <si>
    <t>RRP // Forecast Assumed increase by RPI</t>
  </si>
  <si>
    <t>Assumed increase by RPI</t>
  </si>
  <si>
    <t>Note - DNOs need to reference any CDCM input that relates to RPI so that it is automatically updated</t>
  </si>
  <si>
    <t>Assumed constant 0.95</t>
  </si>
  <si>
    <t>See Separate Worksheet (Mat of App) for detailed breakdown</t>
  </si>
  <si>
    <t>For future years no KDt expected</t>
  </si>
  <si>
    <t>Assumed constant 40 years</t>
  </si>
  <si>
    <t>DPCR5</t>
  </si>
  <si>
    <t>New DPCR</t>
  </si>
  <si>
    <t>3,40</t>
  </si>
  <si>
    <t>7,11,25,43,46,58</t>
  </si>
  <si>
    <t>22,29,55,61</t>
  </si>
  <si>
    <t>15,49,205,242,247,248</t>
  </si>
  <si>
    <t>33,64</t>
  </si>
  <si>
    <t>250,251,252,253,254,255,256,257,270,271,272,273,274,275,276,277</t>
  </si>
  <si>
    <t>100,101,102,103,110,111,112,113,150,151,152,153,160,161,162,163</t>
  </si>
  <si>
    <t>December 2012</t>
  </si>
  <si>
    <t>2016/17</t>
  </si>
  <si>
    <t>Charging Year -&gt;</t>
  </si>
  <si>
    <r>
      <rPr>
        <b/>
        <u/>
        <sz val="14"/>
        <rFont val="Tw Cen MT"/>
      </rPr>
      <t>RPI Forecast</t>
    </r>
    <r>
      <rPr>
        <b/>
        <sz val="14"/>
        <rFont val="Tw Cen MT"/>
        <family val="2"/>
      </rPr>
      <t xml:space="preserve">
</t>
    </r>
    <r>
      <rPr>
        <b/>
        <sz val="12"/>
        <rFont val="Tw Cen MT"/>
      </rPr>
      <t>CDCM Inputs:</t>
    </r>
  </si>
  <si>
    <t>Based on Data Underlying DNO Cost Information Release Dec 2011</t>
  </si>
  <si>
    <t>PB</t>
  </si>
  <si>
    <t>DPCR -&gt;</t>
  </si>
  <si>
    <t>Year Ref -&gt;</t>
  </si>
  <si>
    <t>London Power Networks plc</t>
  </si>
  <si>
    <t>11:00 - 14:00</t>
  </si>
  <si>
    <t>07:00 - 11:00</t>
  </si>
  <si>
    <t>14:00 - 16:00</t>
  </si>
  <si>
    <t>LPN-C-100-1204-1</t>
  </si>
  <si>
    <t>LPN 100r2441 004 F17</t>
  </si>
  <si>
    <t>LPN 100r2441 003</t>
  </si>
  <si>
    <t>365 days in 2012/13 and 2015/16</t>
  </si>
  <si>
    <t>Disclaimer:
Although every effort has been made to ensure the accuracy of the information provided in this annual review pack, London Power Networks plc does not accept any liability for the accuracy of the information contained herein and, in particular, London Power Networks plc or any of its employees, shall not be held liable for any misstatement or opinion on which the recipient of this statement relies or seeks to rely.</t>
  </si>
  <si>
    <t>HB</t>
  </si>
  <si>
    <t>F01</t>
  </si>
  <si>
    <t>x5 = 2012. Loss adjustment factors between end user meter reading and each network level, scaled by network use</t>
  </si>
  <si>
    <t>x6 = 1010. Days in the charging period (in Financial and general assumptions)</t>
  </si>
  <si>
    <t>Cell-by-cell calculation =(x1*x2+x3*x4+x5*x6)*x7/(24*x8)*1000</t>
  </si>
  <si>
    <t>x5 = 2305. Rate 3 units (MWh) (in Equivalent volume for each end user)</t>
  </si>
  <si>
    <t>x6 = 2416. Unit rate 3 pseudo load coefficient by network level</t>
  </si>
  <si>
    <t>x7 = 2012. Loss adjustment factors between end user meter reading and each network level, scaled by network use</t>
  </si>
  <si>
    <t>Cell-by-cell calculation =x1*x2*x3/(24*x4)*1000</t>
  </si>
  <si>
    <t>x2 = 2302. Load coefficient</t>
  </si>
  <si>
    <t>Combine tables = x1 or x2 or x3 or x4</t>
  </si>
  <si>
    <t>x1 = 2501. Contributions of users on one-rate multi tariffs to system simultaneous maximum load by network level (kW)</t>
  </si>
  <si>
    <t>x2 = 2502. Contributions of users on two-rate multi tariffs to system simultaneous maximum load by network level (kW)</t>
  </si>
  <si>
    <t>x3 = 2503. Contributions of users on three-rate multi tariffs to system simultaneous maximum load by network level (kW)</t>
  </si>
  <si>
    <t>x4 = 2504. Estimated contributions of users on each tariff to system simultaneous maximum load by network level (kW)</t>
  </si>
  <si>
    <t>Cell summation =SUM(x1)</t>
  </si>
  <si>
    <t>x1 = 2505. Contributions of users on each tariff to system simultaneous maximum load by network level (kW)</t>
  </si>
  <si>
    <t>Forecast system simultaneous maximum load (kW) from forecast units</t>
  </si>
  <si>
    <t>CDCM model 100: Forecast aggregate maximum load</t>
  </si>
  <si>
    <t>x1 = Standing charges factors (in Pre-processing of data for standing charge factors)</t>
  </si>
  <si>
    <t>x2 = 1018. Proportion of relevant load going through 132kV/HV direct transformation</t>
  </si>
  <si>
    <t>x3 = Standing charges factors for 132kV/HV (in Pre-processing of data for standing charge factors)</t>
  </si>
  <si>
    <t>=x1+0.2*x2*x3</t>
  </si>
  <si>
    <t>Standing charges factor</t>
  </si>
  <si>
    <t>Standing charges factors for 132kV/HV</t>
  </si>
  <si>
    <t>Adjusted standing charges factors for 132kV</t>
  </si>
  <si>
    <t>Combine tables = x1 or x2 or x3</t>
  </si>
  <si>
    <t>x1 = 2601. Standing charges factors for 132kV/HV (in Pre-processing of data for standing charge factors)</t>
  </si>
  <si>
    <t>x2 = 2601. Adjusted standing charges factors for 132kV (in Pre-processing of data for standing charge factors)</t>
  </si>
  <si>
    <t>x3 = 2601. Standing charges factors (in Pre-processing of data for standing charge factors)</t>
  </si>
  <si>
    <t>Cell-by-cell calculation =x1*x2*x3*x4</t>
  </si>
  <si>
    <t>x1 = 2305. Import capacity (kVA) (in Equivalent volume for each end user)</t>
  </si>
  <si>
    <t>x2 = 1010. Power factor for all flows in the network model (in Financial and general assumptions)</t>
  </si>
  <si>
    <t>x3 = 2602. Standing charges factors adapted to use 132kV/HV</t>
  </si>
  <si>
    <t>x4 = 2012. Loss adjustment factors between end user meter reading and each network level, scaled by network use</t>
  </si>
  <si>
    <t>Cell-by-cell calculation =x1/x2*x3*x4/(24*x5)*1000</t>
  </si>
  <si>
    <t>x1 = 2603. Capacity-based contributions to chargeable aggregate maximum load by network level (kW)</t>
  </si>
  <si>
    <t>x2 = 2604. Unit-based contributions to chargeable aggregate maximum load (kW)</t>
  </si>
  <si>
    <t>x1 = 2605. Contributions to aggregate maximum load by network level (kW)</t>
  </si>
  <si>
    <t>Forecast chargeable aggregate maximum load (kW)</t>
  </si>
  <si>
    <t>Cell-by-cell calculation =x1*x2</t>
  </si>
  <si>
    <t>x2 = 2602. Standing charges factors adapted to use 132kV/HV</t>
  </si>
  <si>
    <t>x1 = 2607. Forecast simultaneous load subject to standing charge factors (kW)</t>
  </si>
  <si>
    <t>Forecast simultaneous load replaced by standing charge (kW)</t>
  </si>
  <si>
    <t>Cell-by-cell calculation =x1/x2-1</t>
  </si>
  <si>
    <t>x1 = 2606. Forecast chargeable aggregate maximum load (kW)</t>
  </si>
  <si>
    <t>x2 = 2608. Forecast simultaneous load replaced by standing charge (kW)</t>
  </si>
  <si>
    <t>Calculated LV diversity allowance</t>
  </si>
  <si>
    <t>x1 = 2104. Diversity allowance between level exit and GSP Group (in Diversity calculations)</t>
  </si>
  <si>
    <t>x2 = 2610. Network level mapping for diversity allowances</t>
  </si>
  <si>
    <t>Diversity allowances including 132kV/HV</t>
  </si>
  <si>
    <t>x1 = 2609. Calculated LV diversity allowance</t>
  </si>
  <si>
    <t>x2 = 2611. Diversity allowances including 132kV/HV</t>
  </si>
  <si>
    <t>Diversity allowances (including calculated LV value)</t>
  </si>
  <si>
    <t>Cell-by-cell calculation =x1-x2+x3/(1+x4)</t>
  </si>
  <si>
    <t>x1 = 2506. Forecast system simultaneous maximum load (kW) from forecast units</t>
  </si>
  <si>
    <t>x3 = 2606. Forecast chargeable aggregate maximum load (kW)</t>
  </si>
  <si>
    <t>x4 = 2612. Diversity allowances (including calculated LV value)</t>
  </si>
  <si>
    <t>Forecast simultaneous maximum load (kW) adjusted for standing charges</t>
  </si>
  <si>
    <t>CDCM model 100: Other expenditure</t>
  </si>
  <si>
    <t>x1 = 1055. Transmission exit charges (£/year)</t>
  </si>
  <si>
    <t>x2 = Zero for levels other than transmission exit</t>
  </si>
  <si>
    <t>Operating expenditure coded by network level (£/year)</t>
  </si>
  <si>
    <t>Cell-by-cell calculation =IF(x1,x2*x3/x1/1000,0)</t>
  </si>
  <si>
    <t>x2 = 2613. Forecast simultaneous maximum load (kW) adjusted for standing charges</t>
  </si>
  <si>
    <t>x3 = 1020. Gross asset cost by network level (£)</t>
  </si>
  <si>
    <t>Network model assets (£) scaled by load forecast</t>
  </si>
  <si>
    <t>Copy cells = x1</t>
  </si>
  <si>
    <t>Annual consumption by tariff for unmetered users (MWh)</t>
  </si>
  <si>
    <t>x1 = 2205. Service model assets by tariff (£)</t>
  </si>
  <si>
    <t>x2 = 2305. MPANs (in Equivalent volume for each end user)</t>
  </si>
  <si>
    <t>x3 = 2202. Asset £/(MWh/year) from LV service models</t>
  </si>
  <si>
    <t>x4 = 2703. Annual consumption by tariff for unmetered users (MWh)</t>
  </si>
  <si>
    <t>x5 = Service model assets (£) scaled by annual MWh (in Service model asset data)</t>
  </si>
  <si>
    <t>x6 = Service model assets (£) scaled by user count (in Service model asset data)</t>
  </si>
  <si>
    <t>x7 = Service model assets (£) scaled by annual MWh (in Service model asset data)</t>
  </si>
  <si>
    <t>=SUMPRODUCT(x3, x4)</t>
  </si>
  <si>
    <t>=x6+x7</t>
  </si>
  <si>
    <t>Service model assets (£) scaled by user count</t>
  </si>
  <si>
    <t>Service model assets (£) scaled by annual MWh</t>
  </si>
  <si>
    <t>Service model assets (£)</t>
  </si>
  <si>
    <t>Service model asset data</t>
  </si>
  <si>
    <t>x1 = 2702. Network model assets (£) scaled by load forecast</t>
  </si>
  <si>
    <t>x2 = 2704. Service model assets (£) (in Service model asset data)</t>
  </si>
  <si>
    <t>x3 = Model assets (£) scaled by demand forecast (in Data for allocation of operating expenditure)</t>
  </si>
  <si>
    <t>Model assets (£) scaled by demand forecast</t>
  </si>
  <si>
    <t>Denominator for allocation of operating expenditure</t>
  </si>
  <si>
    <t>Data for allocation of operating expenditure</t>
  </si>
  <si>
    <t>Cell-by-cell calculation =x1+x2+x3*x4</t>
  </si>
  <si>
    <t>x1 = 1059. Direct cost (£/year) (in Other expenditure)</t>
  </si>
  <si>
    <t>x2 = 1059. Network rates (£/year) (in Other expenditure)</t>
  </si>
  <si>
    <t>x3 = 1059. Indirect cost (£/year) (in Other expenditure)</t>
  </si>
  <si>
    <t>x4 = 1059. Indirect cost proportion (in Other expenditure)</t>
  </si>
  <si>
    <t>Amount of expenditure to be allocated according to asset values (£/year)</t>
  </si>
  <si>
    <t>Cell-by-cell calculation =x1+x2/x3*x4</t>
  </si>
  <si>
    <t>x1 = 2701. Operating expenditure coded by network level (£/year)</t>
  </si>
  <si>
    <t>x2 = 2706. Amount of expenditure to be allocated according to asset values (£/year)</t>
  </si>
  <si>
    <t>x3 = 2705. Denominator for allocation of operating expenditure (in Data for allocation of operating expenditure)</t>
  </si>
  <si>
    <t>x4 = 2705. Model assets (£) scaled by demand forecast (in Data for allocation of operating expenditure)</t>
  </si>
  <si>
    <t>Total operating expenditure by network level  (£/year)</t>
  </si>
  <si>
    <t>Cell-by-cell calculation =IF(x1="","",IF(x1&gt;0,x2/x1,0))</t>
  </si>
  <si>
    <t>x1 = 2705. Model assets (£) scaled by demand forecast (in Data for allocation of operating expenditure)</t>
  </si>
  <si>
    <t>x2 = 2707. Total operating expenditure by network level  (£/year)</t>
  </si>
  <si>
    <t>Operating expenditure percentage by network level</t>
  </si>
  <si>
    <t>Cell-by-cell calculation =IF(x1&gt;0,x2/x1,0)</t>
  </si>
  <si>
    <t>x1 = 2613. Forecast simultaneous maximum load (kW) adjusted for standing charges</t>
  </si>
  <si>
    <t>Unit operating expenditure based on simultaneous maximum load (£/kW/year)</t>
  </si>
  <si>
    <t>x2 = 2708. Operating expenditure percentage by network level</t>
  </si>
  <si>
    <t>x3 = 2205. Service model assets by tariff (£)</t>
  </si>
  <si>
    <t>x4 = Operating expenditure p/MPAN/day by level (in Operating expenditure for customer assets p/MPAN/day)</t>
  </si>
  <si>
    <t>=100/x1*x2*x3</t>
  </si>
  <si>
    <t>Operating expenditure p/MPAN/day by level</t>
  </si>
  <si>
    <t>Operating expenditure for customer assets p/MPAN/day total</t>
  </si>
  <si>
    <t>Cell-by-cell calculation =0.1*x1*x2</t>
  </si>
  <si>
    <t>x1 = 2708. Operating expenditure percentage by network level</t>
  </si>
  <si>
    <t>CDCM model 100: Customer contributions</t>
  </si>
  <si>
    <t>This sheet calculates factors used to take account of the costs deemed to be covered by connection charges.</t>
  </si>
  <si>
    <t>Cell-by-cell calculation =x1*(1-x2)</t>
  </si>
  <si>
    <t>x1 = 1060. Customer contributions under current connection charging policy</t>
  </si>
  <si>
    <t>x2 = 1010. Annuity proportion for customer-contributed assets (in Financial and general assumptions)</t>
  </si>
  <si>
    <t>x1 = 2801. Network level of supply (for customer contributions) by tariff</t>
  </si>
  <si>
    <t>x2 = 2802. Contribution proportion by customer type and network level of assets (proportion of assets annuities deemed to be covered by customer contributions)</t>
  </si>
  <si>
    <t>x1 = Zero for operating expenditure</t>
  </si>
  <si>
    <t>x2 = Zero for GSPs level</t>
  </si>
  <si>
    <t>x3 = 2803. Contribution proportion by tariff and network level (proportion of assets annuities deemed to be covered by customer contributions)</t>
  </si>
  <si>
    <t>CDCM model 100: Yardsticks</t>
  </si>
  <si>
    <t>This sheet calculates average p/kWh and p/kW/day charges that would apply if no costs were recovered through capacity or fixed charges.</t>
  </si>
  <si>
    <t>x1 = 2109. Network model annuity by simultaneous maximum load for each network level (£/kW/year)</t>
  </si>
  <si>
    <t>x2 = 2709. Unit operating expenditure based on simultaneous maximum load (£/kW/year)</t>
  </si>
  <si>
    <t>Unit cost at each level, £/kW/year (relative to system simultaneous maximum load)</t>
  </si>
  <si>
    <t>Cell-by-cell calculation =x1*x2*x3*(1-x4)/(24*x5)*100</t>
  </si>
  <si>
    <t>x1 = 2901. Unit cost at each level, £/kW/year (relative to system simultaneous maximum load)</t>
  </si>
  <si>
    <t>x4 = 2804. Proportion of annual charge covered by contributions (for all charging levels)</t>
  </si>
  <si>
    <t>x1 = 2414. Unit rate 1 pseudo load coefficient by network level</t>
  </si>
  <si>
    <t>x2 = 2901. Unit cost at each level, £/kW/year (relative to system simultaneous maximum load)</t>
  </si>
  <si>
    <t>x6 = Contributions to pay-as-you-go unit rate 1 (p/kWh) (in Pay-as-you-go unit rate 1 p/kWh)</t>
  </si>
  <si>
    <t>=x1*x2*x3*(1-x4)*100/(24*x5)</t>
  </si>
  <si>
    <t>Contributions to pay-as-you-go unit rate 1 (p/kWh)</t>
  </si>
  <si>
    <t>Pay-as-you-go unit rate 1 (p/kWh)</t>
  </si>
  <si>
    <t>x1 = 2415. Unit rate 2 pseudo load coefficient by network level</t>
  </si>
  <si>
    <t>x6 = Contributions to pay-as-you-go unit rate 2 (p/kWh) (in Pay-as-you-go unit rate 2 p/kWh)</t>
  </si>
  <si>
    <t>Contributions to pay-as-you-go unit rate 2 (p/kWh)</t>
  </si>
  <si>
    <t>Pay-as-you-go unit rate 2 (p/kWh)</t>
  </si>
  <si>
    <t>x1 = 2416. Unit rate 3 pseudo load coefficient by network level</t>
  </si>
  <si>
    <t>x6 = Contributions to pay-as-you-go unit rate 3 (p/kWh) (in Pay-as-you-go unit rate 3 p/kWh)</t>
  </si>
  <si>
    <t>Contributions to pay-as-you-go unit rate 3 (p/kWh)</t>
  </si>
  <si>
    <t>Pay-as-you-go unit rate 3 (p/kWh)</t>
  </si>
  <si>
    <t>CDCM model 100: Allocation to standing charges</t>
  </si>
  <si>
    <t>This sheet reallocates some costs from unit charges to fixed or capacity charges, for demand users only.</t>
  </si>
  <si>
    <t>Cell-by-cell calculation =x1/(1+x2)</t>
  </si>
  <si>
    <t>x2 = 2612. Diversity allowances (including calculated LV value)</t>
  </si>
  <si>
    <t>Costs based on aggregate maximum load (£/kW/year)</t>
  </si>
  <si>
    <t>This calculation uses aggregate maximum load and no coincidence factor.</t>
  </si>
  <si>
    <t>Cell-by-cell calculation =100*x1*x2*x3*x4/x5*(1-x6)</t>
  </si>
  <si>
    <t>x1 = 2602. Standing charges factors adapted to use 132kV/HV</t>
  </si>
  <si>
    <t>x2 = 2012. Loss adjustment factors between end user meter reading and each network level, scaled by network use</t>
  </si>
  <si>
    <t>x3 = 3001. Costs based on aggregate maximum load (£/kW/year)</t>
  </si>
  <si>
    <t>x4 = 1010. Power factor for all flows in the network model (in Financial and general assumptions)</t>
  </si>
  <si>
    <t>x6 = 2804. Proportion of annual charge covered by contributions (for all charging levels)</t>
  </si>
  <si>
    <t>x2 = 2902. Pay-as-you-go yardstick unit costs by charging level (p/kWh)</t>
  </si>
  <si>
    <t>x3 = Yardstick components p/kWh (taking account of standing charges) (in Yardstick unit rate p/kWh (taking account of standing charges))</t>
  </si>
  <si>
    <t>=(1-x1)*x2</t>
  </si>
  <si>
    <t>Yardstick components p/kWh (taking account of standing charges)</t>
  </si>
  <si>
    <t>Yardstick total p/kWh (taking account of standing charges)</t>
  </si>
  <si>
    <t>x2 = 2903. Contributions to pay-as-you-go unit rate 1 (p/kWh) (in Pay-as-you-go unit rate 1 p/kWh)</t>
  </si>
  <si>
    <t>x3 = Contributions to unit rate 1 p/kWh by network level (taking account of standing charges) (in Unit rate 1 (taking account of standing charges))</t>
  </si>
  <si>
    <t>Contributions to unit rate 1 p/kWh by network level (taking account of standing charges)</t>
  </si>
  <si>
    <t>Unit rate 1 total p/kWh (taking account of standing charges)</t>
  </si>
  <si>
    <t>x2 = 2904. Contributions to pay-as-you-go unit rate 2 (p/kWh) (in Pay-as-you-go unit rate 2 p/kWh)</t>
  </si>
  <si>
    <t>x3 = Contributions to unit rate 2 p/kWh by network level (taking account of standing charges) (in Unit rate 2 (taking account of standing charges))</t>
  </si>
  <si>
    <t>Contributions to unit rate 2 p/kWh by network level (taking account of standing charges)</t>
  </si>
  <si>
    <t>Unit rate 2 total p/kWh (taking account of standing charges)</t>
  </si>
  <si>
    <t>x2 = 2905. Contributions to pay-as-you-go unit rate 3 (p/kWh) (in Pay-as-you-go unit rate 3 p/kWh)</t>
  </si>
  <si>
    <t>x3 = Contributions to unit rate 3 p/kWh by network level (taking account of standing charges) (in Unit rate 3 (taking account of standing charges))</t>
  </si>
  <si>
    <t>Contributions to unit rate 3 p/kWh by network level (taking account of standing charges)</t>
  </si>
  <si>
    <t>Unit rate 3 total p/kWh (taking account of standing charges)</t>
  </si>
  <si>
    <t>CDCM model 100: Standing charges as fixed charges</t>
  </si>
  <si>
    <t>This sheet allocates standing charges to fixed charges for non half hourly settled demand users.</t>
  </si>
  <si>
    <t>Cell-by-cell calculation =IF(x1&gt;0,x2/x1/x3/x4/(24*x5)*1000,0)</t>
  </si>
  <si>
    <t>x1 = 2305. MPANs (in Equivalent volume for each end user)</t>
  </si>
  <si>
    <t>x2 = 2407. All units (MWh)</t>
  </si>
  <si>
    <t>x3 = 1010. Power factor for all flows in the network model (in Financial and general assumptions)</t>
  </si>
  <si>
    <t>x4 = 1041. Load factor for each type of demand user (in Load profile data for demand users)</t>
  </si>
  <si>
    <t>Average maximum kVA/MPAN</t>
  </si>
  <si>
    <t>x1 = 3002. Capacity elements p/kVA/day</t>
  </si>
  <si>
    <t>x2 = 3101. Average maximum kVA/MPAN by end user class, for user classes without an agreed import capacity</t>
  </si>
  <si>
    <t>x1 = 2012. Loss adjustment factors between end user meter reading and each network level, scaled by network use</t>
  </si>
  <si>
    <t>x3 = 1041. Load factor for each type of demand user (in Load profile data for demand users)</t>
  </si>
  <si>
    <t>x5 = Zero for related MPANs</t>
  </si>
  <si>
    <t>x6 = 2305. MPANs (in Equivalent volume for each end user)</t>
  </si>
  <si>
    <t>=x2/x3/(24*x4)*1000</t>
  </si>
  <si>
    <t>= x5 or x6</t>
  </si>
  <si>
    <t>Use of LV circuits by each tariff</t>
  </si>
  <si>
    <t>Unit-based contributions to aggregate maximum load by network level (kW)</t>
  </si>
  <si>
    <t>Relevant MPAN count</t>
  </si>
  <si>
    <t>x1 = 3103. Use of LV circuits by each tariff (in Capacity used by LV users without an agreed capacity)</t>
  </si>
  <si>
    <t>x2 = 3103. Unit-based contributions to aggregate maximum load by network level (kW) (in Capacity used by LV users without an agreed capacity)</t>
  </si>
  <si>
    <t>x3 = 3103. Relevant MPAN count (in Capacity used by LV users without an agreed capacity)</t>
  </si>
  <si>
    <t>x4 = Aggregate capacity of LV users without agreed capacity (kW) (in Aggregate data for LV users without agreed capacity for allocation of LV circuit costs)</t>
  </si>
  <si>
    <t>x5 = Aggregate number of LV users without agreed capacity (in Aggregate data for LV users without agreed capacity for allocation of LV circuit costs)</t>
  </si>
  <si>
    <t>x6 = 1010. Power factor for all flows in the network model (in Financial and general assumptions)</t>
  </si>
  <si>
    <t>=SUMPRODUCT(x1, x3)</t>
  </si>
  <si>
    <t>=x4/x5/x6</t>
  </si>
  <si>
    <t>Aggregate capacity of LV users without agreed capacity (kW)</t>
  </si>
  <si>
    <t>1000 Company name, charging year and model version</t>
  </si>
  <si>
    <t>1020 Gross asset cost by network level (£)</t>
  </si>
  <si>
    <t>1023 HV service model asset cost (£)</t>
  </si>
  <si>
    <t>1025 Matrix of applicability of LV service models to tariffs with fixed charges</t>
  </si>
  <si>
    <t>1026 Matrix of applicability of LV service models to unmetered tariffs</t>
  </si>
  <si>
    <t>1028 Matrix of applicability of HV service models to tariffs with fixed charges</t>
  </si>
  <si>
    <t>1032 Loss adjustment factors to transmission</t>
  </si>
  <si>
    <t>1055 Transmission exit charges (£/year)</t>
  </si>
  <si>
    <t>1060 Customer contributions under current connection charging policy</t>
  </si>
  <si>
    <t>1092 Average kVAr by kVA, by network level</t>
  </si>
  <si>
    <t>1068 Typical annual hours by distribution time band</t>
  </si>
  <si>
    <t>1010 Financial and general assumptions</t>
  </si>
  <si>
    <t>1017 Diversity allowance between top and bottom of network level</t>
  </si>
  <si>
    <t>1018 Proportion of relevant load going through 132kV/HV direct transformation</t>
  </si>
  <si>
    <t>1019 Network model GSP demand (MW)</t>
  </si>
  <si>
    <t>1022 LV service model asset cost (£)</t>
  </si>
  <si>
    <t>1037 Embedded network (LDNO) discounts</t>
  </si>
  <si>
    <t>1069 Peaking probabilities by network level</t>
  </si>
  <si>
    <t>1201 Current tariff information</t>
  </si>
  <si>
    <t>GSPs</t>
  </si>
  <si>
    <t>132kV</t>
  </si>
  <si>
    <t>132kV/EHV</t>
  </si>
  <si>
    <t>EHV</t>
  </si>
  <si>
    <t>EHV/HV</t>
  </si>
  <si>
    <t>HV</t>
  </si>
  <si>
    <t>- Set to 500 for all DNOs</t>
  </si>
  <si>
    <t>132kV/HV</t>
  </si>
  <si>
    <t>HV/LV</t>
  </si>
  <si>
    <t>LV circuits</t>
  </si>
  <si>
    <t>Domestic Unrestricted</t>
  </si>
  <si>
    <t>Domestic Two Rate</t>
  </si>
  <si>
    <t>Domestic Off Peak (related MPAN)</t>
  </si>
  <si>
    <t>Small Non Domestic Unrestricted</t>
  </si>
  <si>
    <t>Small Non Domestic Two Rate</t>
  </si>
  <si>
    <t>Small Non Domestic Off Peak (related MPAN)</t>
  </si>
  <si>
    <t>LV Medium Non-Domestic</t>
  </si>
  <si>
    <t>LV Sub Medium Non-Domestic</t>
  </si>
  <si>
    <t>HV Medium Non-Domestic</t>
  </si>
  <si>
    <t>LV HH Metered</t>
  </si>
  <si>
    <t>LV Sub HH Metered</t>
  </si>
  <si>
    <t>HV HH Metered</t>
  </si>
  <si>
    <t>HV Sub HH Metered</t>
  </si>
  <si>
    <t>NHH UMS</t>
  </si>
  <si>
    <t>LDNO LV: LV user</t>
  </si>
  <si>
    <t>LDNO HV: LV user</t>
  </si>
  <si>
    <t>LDNO HV: LV sub user</t>
  </si>
  <si>
    <t>LDNO HV: HV user</t>
  </si>
  <si>
    <t>LV UMS (Pseudo HH Metered)</t>
  </si>
  <si>
    <t>1053. Volume forecasts for the charging year</t>
  </si>
  <si>
    <t>1041 Load profile data for demand users: load factor</t>
  </si>
  <si>
    <t>1041 Load profile data for demand users: coincidence factor</t>
  </si>
  <si>
    <t>Direct cost (£/year)</t>
  </si>
  <si>
    <t>Indirect cost (£/year)</t>
  </si>
  <si>
    <t>Indirect cost proportion</t>
  </si>
  <si>
    <t>Network rates (£/year)</t>
  </si>
  <si>
    <t>Allowed revenue (£/year)</t>
  </si>
  <si>
    <t>Pass-through charges (£/year)</t>
  </si>
  <si>
    <t>Adjustment for previous year's under (over) recovery (£/year)</t>
  </si>
  <si>
    <t>Revenue raised outside this model (£/year)</t>
  </si>
  <si>
    <t>2011/12</t>
  </si>
  <si>
    <t>2012/13</t>
  </si>
  <si>
    <t>2013/14</t>
  </si>
  <si>
    <t>2014/15</t>
  </si>
  <si>
    <t>Rate of return</t>
  </si>
  <si>
    <t>Annualisation period (years)</t>
  </si>
  <si>
    <t>Annuity proportion for customer-contributed assets</t>
  </si>
  <si>
    <t>Power factor</t>
  </si>
  <si>
    <t>Days in the charging period</t>
  </si>
  <si>
    <t>LV service model 1</t>
  </si>
  <si>
    <t>LV service model 2</t>
  </si>
  <si>
    <t>LV service model 3</t>
  </si>
  <si>
    <t>LV service model 4</t>
  </si>
  <si>
    <t>LV service model 5</t>
  </si>
  <si>
    <t>LV service model 6</t>
  </si>
  <si>
    <t>LV service model 7</t>
  </si>
  <si>
    <t>LV service model 8</t>
  </si>
  <si>
    <t>HV service model 1</t>
  </si>
  <si>
    <t>HV service model 2</t>
  </si>
  <si>
    <t>HV service model 3</t>
  </si>
  <si>
    <t>HV service model 4</t>
  </si>
  <si>
    <t>HV service model 5</t>
  </si>
  <si>
    <t>Rate 1 units (MWh)</t>
  </si>
  <si>
    <t>Rate 2 units (MWh)</t>
  </si>
  <si>
    <t>Rate 3 units (MWh)</t>
  </si>
  <si>
    <t>MPANs</t>
  </si>
  <si>
    <t>Import capacity (kVA)</t>
  </si>
  <si>
    <t>Reactive power units (MVArh)</t>
  </si>
  <si>
    <t>LDNO LV: Domestic Unrestricted</t>
  </si>
  <si>
    <t>LDNO HV: Domestic Unrestricted</t>
  </si>
  <si>
    <t>LDNO LV: Domestic Two Rate</t>
  </si>
  <si>
    <t>LDNO HV: Domestic Two Rate</t>
  </si>
  <si>
    <t>LDNO LV: Domestic Off Peak (related MPAN)</t>
  </si>
  <si>
    <t>LDNO HV: Domestic Off Peak (related MPAN)</t>
  </si>
  <si>
    <t>LDNO LV: Small Non Domestic Unrestricted</t>
  </si>
  <si>
    <t>LDNO HV: Small Non Domestic Unrestricted</t>
  </si>
  <si>
    <t>LDNO LV: Small Non Domestic Two Rate</t>
  </si>
  <si>
    <t>LDNO HV: Small Non Domestic Two Rate</t>
  </si>
  <si>
    <t>LDNO LV: Small Non Domestic Off Peak (related MPAN)</t>
  </si>
  <si>
    <t>LDNO HV: Small Non Domestic Off Peak (related MPAN)</t>
  </si>
  <si>
    <t>LDNO LV: LV Medium Non-Domestic</t>
  </si>
  <si>
    <t>LDNO HV: LV Medium Non-Domestic</t>
  </si>
  <si>
    <t>LDNO LV: LV HH Metered</t>
  </si>
  <si>
    <t>LDNO HV: LV HH Metered</t>
  </si>
  <si>
    <t>LDNO HV: LV Sub HH Metered</t>
  </si>
  <si>
    <t>LDNO HV: HV HH Metered</t>
  </si>
  <si>
    <t>LDNO LV: NHH UMS</t>
  </si>
  <si>
    <t>LDNO HV: NHH UMS</t>
  </si>
  <si>
    <t>LDNO LV: LV UMS (Pseudo HH Metered)</t>
  </si>
  <si>
    <t>LDNO HV: LV UMS (Pseudo HH Metered)</t>
  </si>
  <si>
    <t>LV Generation NHH</t>
  </si>
  <si>
    <t>LDNO LV: LV Generation NHH</t>
  </si>
  <si>
    <t>LDNO HV: LV Generation NHH</t>
  </si>
  <si>
    <t>LV Sub Generation NHH</t>
  </si>
  <si>
    <t>LDNO HV: LV Sub Generation NHH</t>
  </si>
  <si>
    <t>LV Generation Intermittent</t>
  </si>
  <si>
    <t>LDNO LV: LV Generation Intermittent</t>
  </si>
  <si>
    <t>LDNO HV: LV Generation Intermittent</t>
  </si>
  <si>
    <t>LV Generation Non-Intermittent</t>
  </si>
  <si>
    <t>LDNO LV: LV Generation Non-Intermittent</t>
  </si>
  <si>
    <t>LDNO HV: LV Generation Non-Intermittent</t>
  </si>
  <si>
    <t>LV Sub Generation Intermittent</t>
  </si>
  <si>
    <t>LDNO HV: LV Sub Generation Intermittent</t>
  </si>
  <si>
    <t>LV Sub Generation Non-Intermittent</t>
  </si>
  <si>
    <t>LDNO HV: LV Sub Generation Non-Intermittent</t>
  </si>
  <si>
    <t>HV Generation Intermittent</t>
  </si>
  <si>
    <t>LDNO HV: HV Generation Intermittent</t>
  </si>
  <si>
    <t>HV Generation Non-Intermittent</t>
  </si>
  <si>
    <t>LDNO HV: HV Generation Non-Intermittent</t>
  </si>
  <si>
    <t>HV Sub Generation Non-Intermittent</t>
  </si>
  <si>
    <t>HV Sub Generation Intermittent</t>
  </si>
  <si>
    <t>Assets 132kV/EHV</t>
  </si>
  <si>
    <t>Assets 132kV</t>
  </si>
  <si>
    <t>Assets EHV</t>
  </si>
  <si>
    <t>Assets EHV/HV</t>
  </si>
  <si>
    <t>Assets 132kV/HV</t>
  </si>
  <si>
    <t>Assets HV</t>
  </si>
  <si>
    <t>Assets HV/LV</t>
  </si>
  <si>
    <t>Assets LV circuits</t>
  </si>
  <si>
    <t>LV network</t>
  </si>
  <si>
    <t>LV substation</t>
  </si>
  <si>
    <t>HV network</t>
  </si>
  <si>
    <t>HV substation</t>
  </si>
  <si>
    <t>1059 Other Expenditure (£/year)</t>
  </si>
  <si>
    <t>Red</t>
  </si>
  <si>
    <t xml:space="preserve">Amber </t>
  </si>
  <si>
    <t>Green</t>
  </si>
  <si>
    <t>WE</t>
  </si>
  <si>
    <t>CDCM Timebands</t>
  </si>
  <si>
    <t>WD 
(incl. bank holidays)</t>
  </si>
  <si>
    <t>CDCM model 100: Input data</t>
  </si>
  <si>
    <t>Aggregate number of LV users without agreed capacity</t>
  </si>
  <si>
    <t>Average maximum kVA of all LV users without agreed capacity</t>
  </si>
  <si>
    <t>Aggregate data for LV users without agreed capacity for allocation of LV circuit costs</t>
  </si>
  <si>
    <t>x2 = 3104. Average maximum kVA of all LV users without agreed capacity (in Aggregate data for LV users without agreed capacity for allocation of LV circuit costs)</t>
  </si>
  <si>
    <t>x1 = Zero for related MPANs at LV circuit levels</t>
  </si>
  <si>
    <t>x2 = 3105. LV fixed charge elements from standing charges factors p/MPAN/day</t>
  </si>
  <si>
    <t>x3 = 3102. Capacity-driven fixed charge elements from standing charges factors p/MPAN/day</t>
  </si>
  <si>
    <t>CDCM model 100: Reactive power unit charges</t>
  </si>
  <si>
    <t>Cell-by-cell calculation =ABS(x1)</t>
  </si>
  <si>
    <t>x1 = 3003. Yardstick components p/kWh (taking account of standing charges) (in Yardstick unit rate p/kWh (taking account of standing charges))</t>
  </si>
  <si>
    <t>Cell-by-cell calculation =x1*x2*x3</t>
  </si>
  <si>
    <t>x1 = 3201. Standard components p/kWh for reactive power (absolute value)</t>
  </si>
  <si>
    <t>x2 = 1092. Average kVAr by kVA, by network level</t>
  </si>
  <si>
    <t>These factors differ from the network use factors for active power charges/credits in the case of generators,</t>
  </si>
  <si>
    <t>who do not qualify for active power credits at the voltage of connection but are charged reactive unit charges for costs caused at that voltage.</t>
  </si>
  <si>
    <t>x1 = 2302. Load coefficient</t>
  </si>
  <si>
    <t>Absolute load coefficient</t>
  </si>
  <si>
    <t>Cell-by-cell calculation =x1*x2*x3/x4*(1-x5)*x6/(24*x7)*100</t>
  </si>
  <si>
    <t>x2 = 3204. Absolute value of load coefficient (kW peak / average kW)</t>
  </si>
  <si>
    <t>x4 = 2004. Loss adjustment factor to transmission for each network level</t>
  </si>
  <si>
    <t>x5 = 2804. Proportion of annual charge covered by contributions (for all charging levels)</t>
  </si>
  <si>
    <t>x6 = 3203. Network use factors for generator reactive unit charges</t>
  </si>
  <si>
    <t>x7 = 1010. Days in the charging period (in Financial and general assumptions)</t>
  </si>
  <si>
    <t>x1 = 3205. Pay-as-you-go components p/kWh for reactive power (absolute value)</t>
  </si>
  <si>
    <t>CDCM model 100: Aggregation</t>
  </si>
  <si>
    <t>This sheet aggregates elements of tariffs excluding revenue matching and final adjustments and rounding.</t>
  </si>
  <si>
    <t>Combine tables = x1 or x2 or x3 or x4 or x5 or x6 or x7 or x8 or x9 or x10</t>
  </si>
  <si>
    <t>x1 = 3004. Unit rate 1 total p/kWh (taking account of standing charges) (in Unit rate 1 (taking account of standing charges)) — for Tariffs with Unit rate 1 p/kWh from Standard 1 kWh</t>
  </si>
  <si>
    <t>x2 = 3003. Yardstick total p/kWh (taking account of standing charges) (in Yardstick unit rate p/kWh (taking account of standing charges)) — for Tariffs with Unit rate 1 p/kWh from Standard yardstick kWh</t>
  </si>
  <si>
    <t>x3 = 2903. Pay-as-you-go unit rate 1 (p/kWh) (in Pay-as-you-go unit rate 1 p/kWh) — for Tariffs with Unit rate 1 p/kWh from PAYG 1 kWh</t>
  </si>
  <si>
    <t>x4 = 2903. Pay-as-you-go unit rate 1 (p/kWh) (in Pay-as-you-go unit rate 1 p/kWh) — for Tariffs with Unit rate 1 p/kWh from PAYG 1 kWh &amp; customer</t>
  </si>
  <si>
    <t>x5 = 2902. Pay-as-you-go yardstick unit rate (p/kWh) — for Tariffs with Unit rate 1 p/kWh from PAYG yardstick kWh</t>
  </si>
  <si>
    <t>x6 = 2902. Pay-as-you-go yardstick unit rate (p/kWh) — for Tariffs with Unit rate 1 p/kWh from PAYG yardstick kWh &amp; customer</t>
  </si>
  <si>
    <t>x7 = 2203. Service model asset p/kWh charge for unmetered tariffs — for Tariffs with Unit rate 1 p/kWh from PAYG 1 kWh &amp; customer</t>
  </si>
  <si>
    <t>x8 = 2203. Service model asset p/kWh charge for unmetered tariffs — for Tariffs with Unit rate 1 p/kWh from PAYG yardstick kWh &amp; customer</t>
  </si>
  <si>
    <t>x9 = 2711. Operating expenditure for unmetered customer assets (p/kWh) — for Tariffs with Unit rate 1 p/kWh from PAYG 1 kWh &amp; customer</t>
  </si>
  <si>
    <t>x10 = 2711. Operating expenditure for unmetered customer assets (p/kWh) — for Tariffs with Unit rate 1 p/kWh from PAYG yardstick kWh &amp; customer</t>
  </si>
  <si>
    <t>x1 = 3005. Unit rate 2 total p/kWh (taking account of standing charges) (in Unit rate 2 (taking account of standing charges)) — for Tariffs with Unit rate 2 p/kWh from Standard 2 kWh</t>
  </si>
  <si>
    <t>x2 = 2904. Pay-as-you-go unit rate 2 (p/kWh) (in Pay-as-you-go unit rate 2 p/kWh) — for Tariffs with Unit rate 2 p/kWh from PAYG 2 kWh</t>
  </si>
  <si>
    <t>x3 = 2904. Pay-as-you-go unit rate 2 (p/kWh) (in Pay-as-you-go unit rate 2 p/kWh) — for Tariffs with Unit rate 2 p/kWh from PAYG 2 kWh &amp; customer</t>
  </si>
  <si>
    <t>x4 = 2203. Service model asset p/kWh charge for unmetered tariffs — for Tariffs with Unit rate 2 p/kWh from PAYG 2 kWh &amp; customer</t>
  </si>
  <si>
    <t>x5 = 2711. Operating expenditure for unmetered customer assets (p/kWh) — for Tariffs with Unit rate 2 p/kWh from PAYG 2 kWh &amp; customer</t>
  </si>
  <si>
    <t>x1 = 3006. Unit rate 3 total p/kWh (taking account of standing charges) (in Unit rate 3 (taking account of standing charges)) — for Tariffs with Unit rate 3 p/kWh from Standard 3 kWh</t>
  </si>
  <si>
    <t>x2 = 2905. Pay-as-you-go unit rate 3 (p/kWh) (in Pay-as-you-go unit rate 3 p/kWh) — for Tariffs with Unit rate 3 p/kWh from PAYG 3 kWh</t>
  </si>
  <si>
    <t>x3 = 2905. Pay-as-you-go unit rate 3 (p/kWh) (in Pay-as-you-go unit rate 3 p/kWh) — for Tariffs with Unit rate 3 p/kWh from PAYG 3 kWh &amp; customer</t>
  </si>
  <si>
    <t>x4 = 2203. Service model asset p/kWh charge for unmetered tariffs — for Tariffs with Unit rate 3 p/kWh from PAYG 3 kWh &amp; customer</t>
  </si>
  <si>
    <t>x5 = 2711. Operating expenditure for unmetered customer assets (p/kWh) — for Tariffs with Unit rate 3 p/kWh from PAYG 3 kWh &amp; customer</t>
  </si>
  <si>
    <t>x1 = 3106. Fixed charge from standing charges factors p/MPAN/day — for Tariffs with Fixed charge p/MPAN/day from Fixed from network &amp; customer</t>
  </si>
  <si>
    <t>x2 = 2206. Service model p/MPAN/day (in Replacement annuities for service models) — for Tariffs with Fixed charge p/MPAN/day from Customer</t>
  </si>
  <si>
    <t>x3 = 2206. Service model p/MPAN/day (in Replacement annuities for service models) — for Tariffs with Fixed charge p/MPAN/day from Fixed from network &amp; customer</t>
  </si>
  <si>
    <t>x4 = 2710. Operating expenditure for customer assets p/MPAN/day total (in Operating expenditure for customer assets p/MPAN/day) — for Tariffs with Fixed charge p/MPAN/day from Customer</t>
  </si>
  <si>
    <t>x5 = 2710. Operating expenditure for customer assets p/MPAN/day total (in Operating expenditure for customer assets p/MPAN/day) — for Tariffs with Fixed charge p/MPAN/day from Fixed from network &amp; customer</t>
  </si>
  <si>
    <t>x1 = 3002. Capacity charge p/kVA/day — for Tariffs with Capacity charge p/kVA/day from Capacity</t>
  </si>
  <si>
    <t>x1 = 3206. Pay-as-you-go reactive p/kVArh</t>
  </si>
  <si>
    <t>x2 = 3202. Standard reactive p/kVArh</t>
  </si>
  <si>
    <t>x1 = 3301. Unit rate 1 p/kWh (elements)</t>
  </si>
  <si>
    <t>x2 = 3302. Unit rate 2 p/kWh (elements)</t>
  </si>
  <si>
    <t>x3 = 3303. Unit rate 3 p/kWh (elements)</t>
  </si>
  <si>
    <t>x4 = 3304. Fixed charge p/MPAN/day (elements)</t>
  </si>
  <si>
    <t>x5 = 3305. Capacity charge p/kVA/day (elements)</t>
  </si>
  <si>
    <t>x6 = 3306. Reactive power charge p/kVArh (elements)</t>
  </si>
  <si>
    <t>Unit rate 1 p/kWh (total)</t>
  </si>
  <si>
    <t>Unit rate 2 p/kWh (total)</t>
  </si>
  <si>
    <t>Unit rate 3 p/kWh (total)</t>
  </si>
  <si>
    <t>Fixed charge p/MPAN/day (total)</t>
  </si>
  <si>
    <t>This sheet contains all the input data (except LLFCs which can be entered directly into the Tariff sheet).</t>
  </si>
  <si>
    <t>1000. Company, charging year, data version</t>
  </si>
  <si>
    <t/>
  </si>
  <si>
    <t>Company</t>
  </si>
  <si>
    <t>Year</t>
  </si>
  <si>
    <t>Version</t>
  </si>
  <si>
    <t>Company, charging year, data version</t>
  </si>
  <si>
    <t>1010. Financial and general assumptions</t>
  </si>
  <si>
    <t>Sources: financial assumptions; calendar; network model.</t>
  </si>
  <si>
    <t>These financial assumptions determine the annuity rate applied to convert the asset values of the network model into an annual charge.</t>
  </si>
  <si>
    <t>Financial and general assumptions</t>
  </si>
  <si>
    <t>1017. Diversity allowance between top and bottom of network level</t>
  </si>
  <si>
    <t>Source: operational data analysis and/or network model.</t>
  </si>
  <si>
    <t>The diversity figure against GSP is the diversity between GSP Group (the whole system) and individual GSPs.</t>
  </si>
  <si>
    <t>The diversity figure against 132kV is the diversity between GSPs (the top of the 132kV network) and 132kV/EHV bulk supply points (the bottom of the 132kV network). </t>
  </si>
  <si>
    <t>The diversity figure against EHV is the diversity between 132kV/EHV bulk supply points (the top of the EHV network) and EHV/HV primary substations (the bottom of the EHV network). </t>
  </si>
  <si>
    <t>The diversity figure against HV is the diversity between EHV/HV primary substations (the top of the HV network) and HV/LV substations (the bottom of the HV network). </t>
  </si>
  <si>
    <t>Diversity allowance between top and bottom of network level</t>
  </si>
  <si>
    <t>1018. Proportion of relevant load going through 132kV/HV direct transformation</t>
  </si>
  <si>
    <t>1019. Network model GSP peak demand (MW)</t>
  </si>
  <si>
    <t>Network model GSP peak demand (MW)</t>
  </si>
  <si>
    <t>1020. Gross asset cost by network level (£)</t>
  </si>
  <si>
    <t>Gross assets £</t>
  </si>
  <si>
    <t>1022. LV service model asset cost (£)</t>
  </si>
  <si>
    <t>LV service model asset cost (£)</t>
  </si>
  <si>
    <t>1023. HV service model asset cost (£)</t>
  </si>
  <si>
    <t>HV service model asset cost (£)</t>
  </si>
  <si>
    <t>1025. Matrix of applicability of LV service models to tariffs with fixed charges</t>
  </si>
  <si>
    <t>1026. Matrix of applicability of LV service models to unmetered tariffs</t>
  </si>
  <si>
    <t>Source: service models</t>
  </si>
  <si>
    <t>Proportion of service model involved in connecting load of 1 MWh/year</t>
  </si>
  <si>
    <t>1028. Matrix of applicability of HV service models to tariffs with fixed charges</t>
  </si>
  <si>
    <t>1032. Loss adjustment factors to transmission</t>
  </si>
  <si>
    <t>Source: losses model or loss adjustment factors at time of system peak.</t>
  </si>
  <si>
    <t>Loss adjustment factor</t>
  </si>
  <si>
    <t>1037. Embedded network (LDNO) discounts</t>
  </si>
  <si>
    <t>Source: separate price control disaggregation model.</t>
  </si>
  <si>
    <t>No discount</t>
  </si>
  <si>
    <t>LDNO discount</t>
  </si>
  <si>
    <t>1041. Load profile data for demand users</t>
  </si>
  <si>
    <t>Source: load data analysis.</t>
  </si>
  <si>
    <t>Coincidence factor</t>
  </si>
  <si>
    <t>Load factor</t>
  </si>
  <si>
    <t>Source: forecast.</t>
  </si>
  <si>
    <t>Please include MPAN counts for tariffs with no fixed charge (e.g. off-peak tariffs),</t>
  </si>
  <si>
    <t>but exclude MPANs on tariffs with a fixed charge that are not subject to a fixed charge due to a site grouping arrangement.</t>
  </si>
  <si>
    <t>&gt; Domestic Unrestricted</t>
  </si>
  <si>
    <t>&gt; Domestic Two Rate</t>
  </si>
  <si>
    <t>&gt; Domestic Off Peak (related MPAN)</t>
  </si>
  <si>
    <t>&gt; Small Non Domestic Unrestricted</t>
  </si>
  <si>
    <t>&gt; Small Non Domestic Two Rate</t>
  </si>
  <si>
    <t>&gt; Small Non Domestic Off Peak (related MPAN)</t>
  </si>
  <si>
    <t>&gt; LV Medium Non-Domestic</t>
  </si>
  <si>
    <t>&gt; LV Sub Medium Non-Domestic</t>
  </si>
  <si>
    <t>&gt; HV Medium Non-Domestic</t>
  </si>
  <si>
    <t>&gt; LV HH Metered</t>
  </si>
  <si>
    <t>&gt; LV Sub HH Metered</t>
  </si>
  <si>
    <t>&gt; HV HH Metered</t>
  </si>
  <si>
    <t>&gt; HV Sub HH Metered</t>
  </si>
  <si>
    <t>&gt; NHH UMS</t>
  </si>
  <si>
    <t>&gt; LV UMS (Pseudo HH Metered)</t>
  </si>
  <si>
    <t>&gt; LV Generation NHH</t>
  </si>
  <si>
    <t>&gt; LV Sub Generation NHH</t>
  </si>
  <si>
    <t>&gt; LV Generation Intermittent</t>
  </si>
  <si>
    <t>&gt; LV Generation Non-Intermittent</t>
  </si>
  <si>
    <t>&gt; LV Sub Generation Intermittent</t>
  </si>
  <si>
    <t>&gt; LV Sub Generation Non-Intermittent</t>
  </si>
  <si>
    <t>&gt; HV Generation Intermittent</t>
  </si>
  <si>
    <t>&gt; HV Generation Non-Intermittent</t>
  </si>
  <si>
    <t>&gt; HV Sub Generation Non-Intermittent</t>
  </si>
  <si>
    <t>&gt; HV Sub Generation Intermittent</t>
  </si>
  <si>
    <t>1055. Transmission exit charges (£/year)</t>
  </si>
  <si>
    <t>Transmission
exit</t>
  </si>
  <si>
    <t>Transmission exit charges (£/year)</t>
  </si>
  <si>
    <t>1059. Other expenditure</t>
  </si>
  <si>
    <t>Other expenditure</t>
  </si>
  <si>
    <t>1060. Customer contributions under current connection charging policy</t>
  </si>
  <si>
    <t>Source: analysis of expenditure data and/or survey of capital expenditure schemes.</t>
  </si>
  <si>
    <t>Customer contribution percentages by network level of supply and by asset network level.</t>
  </si>
  <si>
    <t>These proportions should reflect the current connection charging method, not necessarily the method that was in place when the connection was built.</t>
  </si>
  <si>
    <t>Assets
132kV</t>
  </si>
  <si>
    <t>Assets
132kV/EHV</t>
  </si>
  <si>
    <t>Assets
EHV</t>
  </si>
  <si>
    <t>Assets
EHV/HV</t>
  </si>
  <si>
    <t>Assets
132kV/HV</t>
  </si>
  <si>
    <t>Assets
HV</t>
  </si>
  <si>
    <t>Assets
HV/LV</t>
  </si>
  <si>
    <t>Assets
LV circuits</t>
  </si>
  <si>
    <t>1061. Average split of rate 1 units by distribution time band</t>
  </si>
  <si>
    <t>This table relates to the first TPR or charging period for each tariff.</t>
  </si>
  <si>
    <t>Each line relates to a different user type and tariff structure.</t>
  </si>
  <si>
    <t>For each user type and tariff structure, the figure entered against each of the time bands used for network analysis is</t>
  </si>
  <si>
    <t>the proportion of the units recorded on the relevant TPR or within the relevant charging period that would fall with each time band.</t>
  </si>
  <si>
    <t>Amber</t>
  </si>
  <si>
    <t>1062. Average split of rate 2 units by distribution time band</t>
  </si>
  <si>
    <t>This table relates to the second TPR or charging period for each tariff.</t>
  </si>
  <si>
    <t>See notes on table 1061.</t>
  </si>
  <si>
    <t>1068. Typical annual hours by distribution time band</t>
  </si>
  <si>
    <t>Source: definition of distribution time bands.</t>
  </si>
  <si>
    <t>The figures in this table will be automatically adjusted to match the number of days in the charging period.</t>
  </si>
  <si>
    <t>Annual hours</t>
  </si>
  <si>
    <t>1069. Peaking probabilities by network level</t>
  </si>
  <si>
    <t>Source: operational data analysis.</t>
  </si>
  <si>
    <t>1076. Target revenue</t>
  </si>
  <si>
    <t>Target revenue</t>
  </si>
  <si>
    <t>1092. Average kVAr by kVA, by network level</t>
  </si>
  <si>
    <t>Source: analysis of operational data.</t>
  </si>
  <si>
    <t>This is the average of MVAr/MVA or SQRT(1-PF^2) across relevant network elements.</t>
  </si>
  <si>
    <t>Average kVAr by kVA, by network level</t>
  </si>
  <si>
    <t>1201. Current tariff information</t>
  </si>
  <si>
    <t>Current revenues if known (£/year)</t>
  </si>
  <si>
    <t>Current Unit rate 1 p/kWh</t>
  </si>
  <si>
    <t>Current Unit rate 2 p/kWh</t>
  </si>
  <si>
    <t>Current Unit rate 3 p/kWh</t>
  </si>
  <si>
    <t>Current Fixed charge p/MPAN/day</t>
  </si>
  <si>
    <t>Current Capacity charge p/kVA/day</t>
  </si>
  <si>
    <t>Current Reactive power charge p/kVArh</t>
  </si>
  <si>
    <t>v1</t>
  </si>
  <si>
    <t>1053. Volume forecasts for the charging year:</t>
  </si>
  <si>
    <t>CDCM Annual Review Pack</t>
  </si>
  <si>
    <t>Date of Issue:</t>
  </si>
  <si>
    <t>Company:</t>
  </si>
  <si>
    <t>Contents:</t>
  </si>
  <si>
    <t>RED</t>
  </si>
  <si>
    <t>AMBER</t>
  </si>
  <si>
    <t>GREEN</t>
  </si>
  <si>
    <t>1061 Average split of rate 1 units by distribution time band</t>
  </si>
  <si>
    <t>1062 Average split of rate 2 units by distribution time band</t>
  </si>
  <si>
    <t>To be updated manually within CDCM</t>
  </si>
  <si>
    <t>1076 Target revenue</t>
  </si>
  <si>
    <t>Capacity charge p/kVA/day (total)</t>
  </si>
  <si>
    <t>CDCM model 100: Revenue shortfall or surplus</t>
  </si>
  <si>
    <t>Cell-by-cell calculation =0.01*x1*(x2*x3+x4*x5)+10*(x6*x7+x8*x9+x10*x11+x12*x13)</t>
  </si>
  <si>
    <t>x2 = 3307. Fixed charge p/MPAN/day (total) (in Summary of charges before revenue matching)</t>
  </si>
  <si>
    <t>x3 = 2305. MPANs (in Equivalent volume for each end user)</t>
  </si>
  <si>
    <t>x4 = 3307. Capacity charge p/kVA/day (total) (in Summary of charges before revenue matching)</t>
  </si>
  <si>
    <t>x5 = 2305. Import capacity (kVA) (in Equivalent volume for each end user)</t>
  </si>
  <si>
    <t>x6 = 3307. Unit rate 1 p/kWh (total) (in Summary of charges before revenue matching)</t>
  </si>
  <si>
    <t>x7 = 2305. Rate 1 units (MWh) (in Equivalent volume for each end user)</t>
  </si>
  <si>
    <t>x8 = 3307. Unit rate 2 p/kWh (total) (in Summary of charges before revenue matching)</t>
  </si>
  <si>
    <t>x9 = 2305. Rate 2 units (MWh) (in Equivalent volume for each end user)</t>
  </si>
  <si>
    <t>x10 = 3307. Unit rate 3 p/kWh (total) (in Summary of charges before revenue matching)</t>
  </si>
  <si>
    <t>x11 = 2305. Rate 3 units (MWh) (in Equivalent volume for each end user)</t>
  </si>
  <si>
    <t>x12 = 3307. Reactive power charge p/kVArh (in Summary of charges before revenue matching)</t>
  </si>
  <si>
    <t>x13 = 2305. Reactive power units (MVArh) (in Equivalent volume for each end user)</t>
  </si>
  <si>
    <t>Net revenues</t>
  </si>
  <si>
    <t>x1 = 1076. Allowed revenue (£/year) (in Target revenue)</t>
  </si>
  <si>
    <t>x2 = 1076. Pass-through charges (£/year) (in Target revenue)</t>
  </si>
  <si>
    <t>x3 = 1076. Adjustment for previous year's under (over) recovery (£/year) (in Target revenue)</t>
  </si>
  <si>
    <t>x1 = 3401. Net revenues by tariff before matching (£/year)</t>
  </si>
  <si>
    <t>x2 = 3402. Allowed revenue (£/year)</t>
  </si>
  <si>
    <t>x3 = 1076. Revenue raised outside this model (£/year) (in Target revenue)</t>
  </si>
  <si>
    <t>x4 = Total net revenues before matching (£/year) (in Revenue surplus or shortfall)</t>
  </si>
  <si>
    <t>=x2-x3-x4</t>
  </si>
  <si>
    <t>Total net revenues before matching (£/year)</t>
  </si>
  <si>
    <t>Revenue shortfall (surplus) £/year</t>
  </si>
  <si>
    <t>Revenue surplus or shortfall</t>
  </si>
  <si>
    <t>CDCM model 100: Revenue matching</t>
  </si>
  <si>
    <t>This sheet modifies tariffs so that the total expected net revenues matches the target.</t>
  </si>
  <si>
    <t>Cell-by-cell calculation =IF(x1,1/x1,0)</t>
  </si>
  <si>
    <t>Factor to scale to £1/kW at transmission exit level</t>
  </si>
  <si>
    <t>x1 = 3501. Factor to scale to £1/kW at transmission exit level</t>
  </si>
  <si>
    <t>x2 = Zero for other levels</t>
  </si>
  <si>
    <t>Applicability factor for £1/kW scaler</t>
  </si>
  <si>
    <t>x2 = 3502. Applicability factor for £1/kW scaler</t>
  </si>
  <si>
    <t>x3 = 3302. Unit rate 2 p/kWh (elements)</t>
  </si>
  <si>
    <t>x4 = 3303. Unit rate 3 p/kWh (elements)</t>
  </si>
  <si>
    <t>x5 = 3304. Fixed charge p/MPAN/day (elements)</t>
  </si>
  <si>
    <t>x6 = 3305. Capacity charge p/kVA/day (elements)</t>
  </si>
  <si>
    <t>x7 = 3306. Reactive power charge p/kVArh (elements)</t>
  </si>
  <si>
    <t>=SUMPRODUCT(x3, x2)</t>
  </si>
  <si>
    <t>=SUMPRODUCT(x4, x2)</t>
  </si>
  <si>
    <t>=SUMPRODUCT(x5, x2)</t>
  </si>
  <si>
    <t>=SUMPRODUCT(x6, x2)</t>
  </si>
  <si>
    <t>=SUMPRODUCT(x7, x2)</t>
  </si>
  <si>
    <t>Unit rate 1 p/kWh scalable part</t>
  </si>
  <si>
    <t>Unit rate 2 p/kWh scalable part</t>
  </si>
  <si>
    <t>Unit rate 3 p/kWh scalable part</t>
  </si>
  <si>
    <t>Fixed charge p/MPAN/day scalable part</t>
  </si>
  <si>
    <t>Capacity charge p/kVA/day scalable part</t>
  </si>
  <si>
    <t>Reactive power charge p/kVArh scalable part</t>
  </si>
  <si>
    <t>x2 = 3503. Unit rate 1 p/kWh scalable part (in Scalable elements of tariff components)</t>
  </si>
  <si>
    <t>x3 = 2305. Rate 1 units (MWh) (in Equivalent volume for each end user)</t>
  </si>
  <si>
    <t>x4 = 3503. Unit rate 2 p/kWh scalable part (in Scalable elements of tariff components)</t>
  </si>
  <si>
    <t>x5 = 2305. Rate 2 units (MWh) (in Equivalent volume for each end user)</t>
  </si>
  <si>
    <t>x6 = 3503. Unit rate 3 p/kWh scalable part (in Scalable elements of tariff components)</t>
  </si>
  <si>
    <t>x7 = 2305. Rate 3 units (MWh) (in Equivalent volume for each end user)</t>
  </si>
  <si>
    <t>x8 = 3503. Fixed charge p/MPAN/day scalable part (in Scalable elements of tariff components)</t>
  </si>
  <si>
    <t>x9 = 1010. Days in the charging period (in Financial and general assumptions)</t>
  </si>
  <si>
    <t>x10 = 2305. MPANs (in Equivalent volume for each end user)</t>
  </si>
  <si>
    <t>x11 = 3503. Capacity charge p/kVA/day scalable part (in Scalable elements of tariff components)</t>
  </si>
  <si>
    <t>x12 = 2305. Import capacity (kVA) (in Equivalent volume for each end user)</t>
  </si>
  <si>
    <t>x13 = 3503. Reactive power charge p/kVArh scalable part (in Scalable elements of tariff components)</t>
  </si>
  <si>
    <t>x14 = 2305. Reactive power units (MVArh) (in Equivalent volume for each end user)</t>
  </si>
  <si>
    <t>=IF(x1&lt;0,0,x2*x3*10)</t>
  </si>
  <si>
    <t>=IF(x1&lt;0,0,x4*x5*10)</t>
  </si>
  <si>
    <t>=IF(x1&lt;0,0,x6*x7*10)</t>
  </si>
  <si>
    <t>=x8*x9*x10/100</t>
  </si>
  <si>
    <t>=x11*x9*x12/100</t>
  </si>
  <si>
    <t>=IF(x1&lt;0,0,x13*x14*10)</t>
  </si>
  <si>
    <t>Effect through Unit rate 1 p/kWh</t>
  </si>
  <si>
    <t>Effect through Unit rate 2 p/kWh</t>
  </si>
  <si>
    <t>Effect through Unit rate 3 p/kWh</t>
  </si>
  <si>
    <t>Effect through Fixed charge p/MPAN/day</t>
  </si>
  <si>
    <t>Effect through Capacity charge p/kVA/day</t>
  </si>
  <si>
    <t>Effect through Reactive power charge p/kVArh</t>
  </si>
  <si>
    <t>x1 = 3503. Unit rate 1 p/kWh scalable part (in Scalable elements of tariff components)</t>
  </si>
  <si>
    <t>x2 = 3307. Unit rate 1 p/kWh (total) (in Summary of charges before revenue matching)</t>
  </si>
  <si>
    <t>x3 = 3503. Unit rate 2 p/kWh scalable part (in Scalable elements of tariff components)</t>
  </si>
  <si>
    <t>x4 = 3307. Unit rate 2 p/kWh (total) (in Summary of charges before revenue matching)</t>
  </si>
  <si>
    <t>x5 = 3503. Unit rate 3 p/kWh scalable part (in Scalable elements of tariff components)</t>
  </si>
  <si>
    <t>x6 = 3307. Unit rate 3 p/kWh (total) (in Summary of charges before revenue matching)</t>
  </si>
  <si>
    <t>x7 = 3503. Fixed charge p/MPAN/day scalable part (in Scalable elements of tariff components)</t>
  </si>
  <si>
    <t>x8 = 3307. Fixed charge p/MPAN/day (total) (in Summary of charges before revenue matching)</t>
  </si>
  <si>
    <t>x9 = 3503. Capacity charge p/kVA/day scalable part (in Scalable elements of tariff components)</t>
  </si>
  <si>
    <t>x10 = 3307. Capacity charge p/kVA/day (total) (in Summary of charges before revenue matching)</t>
  </si>
  <si>
    <t>x11 = 3503. Reactive power charge p/kVArh scalable part (in Scalable elements of tariff components)</t>
  </si>
  <si>
    <t>=IF(x1,0-x2/x1,0)</t>
  </si>
  <si>
    <t>=IF(x3,0-x4/x3,0)</t>
  </si>
  <si>
    <t>=IF(x5,0-x6/x5,0)</t>
  </si>
  <si>
    <t>=IF(x7,0-x8/x7,0)</t>
  </si>
  <si>
    <t>=IF(x9,0-x10/x9,0)</t>
  </si>
  <si>
    <t>=IF(x11,0-x12/x11,0)</t>
  </si>
  <si>
    <t>Scaler threshold for Unit rate 1 p/kWh</t>
  </si>
  <si>
    <t>Scaler threshold for Unit rate 2 p/kWh</t>
  </si>
  <si>
    <t>Scaler threshold for Unit rate 3 p/kWh</t>
  </si>
  <si>
    <t>Scaler threshold for Fixed charge p/MPAN/day</t>
  </si>
  <si>
    <t>Scaler threshold for Capacity charge p/kVA/day</t>
  </si>
  <si>
    <t>Scaler threshold for Reactive power charge p/kVArh</t>
  </si>
  <si>
    <t>Special calculation Special calculation</t>
  </si>
  <si>
    <t>Root if there were no constraints</t>
  </si>
  <si>
    <t>Starting point</t>
  </si>
  <si>
    <t>x1 = 3507. Starting point</t>
  </si>
  <si>
    <t>x2 = 3505. Scaler threshold for Unit rate 1 p/kWh (in Scaler value at which the minimum is breached)</t>
  </si>
  <si>
    <t>x3 = 3504. Effect through Unit rate 1 p/kWh (in Marginal revenue effect of scaler)</t>
  </si>
  <si>
    <t>x4 = Location (in Solve a simple linear programming problem)</t>
  </si>
  <si>
    <t>x5 = Kink (in Solve a simple linear programming problem)</t>
  </si>
  <si>
    <t>x6 = Ranking before tie break (in Solve a simple linear programming problem)</t>
  </si>
  <si>
    <t>x7 = Counter (in Solve a simple linear programming problem)</t>
  </si>
  <si>
    <t>x8 = Tie breaker (in Solve a simple linear programming problem)</t>
  </si>
  <si>
    <t>x9 = Ranking (in Solve a simple linear programming problem)</t>
  </si>
  <si>
    <t>x10 = Kink reordering (in Solve a simple linear programming problem)</t>
  </si>
  <si>
    <t>x11 = Starting slopes (in Solve a simple linear programming problem)</t>
  </si>
  <si>
    <t>x12 = New slope (in Solve a simple linear programming problem)</t>
  </si>
  <si>
    <t>x13 = Location (ordered) (in Solve a simple linear programming problem)</t>
  </si>
  <si>
    <t>x14 = Starting values (in Solve a simple linear programming problem)</t>
  </si>
  <si>
    <t>x15 = 3403. Revenue shortfall (surplus) £/year (in Revenue surplus or shortfall)</t>
  </si>
  <si>
    <t>x16 = 3506. Root if there were no constraints</t>
  </si>
  <si>
    <t>x17 = Value (in Solve a simple linear programming problem)</t>
  </si>
  <si>
    <t>=x6*150+x7</t>
  </si>
  <si>
    <t>Location</t>
  </si>
  <si>
    <t>Kink</t>
  </si>
  <si>
    <t>Starting slopes</t>
  </si>
  <si>
    <t>Starting values</t>
  </si>
  <si>
    <t>Ranking before tie break</t>
  </si>
  <si>
    <t>Counter</t>
  </si>
  <si>
    <t>Tie breaker</t>
  </si>
  <si>
    <t>Ranking</t>
  </si>
  <si>
    <t>Kink reordering</t>
  </si>
  <si>
    <t>Location (ordered)</t>
  </si>
  <si>
    <t>New slope</t>
  </si>
  <si>
    <t>Value</t>
  </si>
  <si>
    <t>Root</t>
  </si>
  <si>
    <t>Kink 1</t>
  </si>
  <si>
    <t>Kink 2</t>
  </si>
  <si>
    <t>Kink 3</t>
  </si>
  <si>
    <t>Kink 4</t>
  </si>
  <si>
    <t>Kink 5</t>
  </si>
  <si>
    <t>Kink 6</t>
  </si>
  <si>
    <t>Kink 7</t>
  </si>
  <si>
    <t>Kink 8</t>
  </si>
  <si>
    <t>Kink 9</t>
  </si>
  <si>
    <t>Kink 10</t>
  </si>
  <si>
    <t>Kink 11</t>
  </si>
  <si>
    <t>Kink 12</t>
  </si>
  <si>
    <t>Kink 13</t>
  </si>
  <si>
    <t>Kink 14</t>
  </si>
  <si>
    <t>Kink 15</t>
  </si>
  <si>
    <t>Kink 16</t>
  </si>
  <si>
    <t>Kink 17</t>
  </si>
  <si>
    <t>Kink 18</t>
  </si>
  <si>
    <t>Kink 19</t>
  </si>
  <si>
    <t>Kink 20</t>
  </si>
  <si>
    <t>Kink 21</t>
  </si>
  <si>
    <t>Kink 22</t>
  </si>
  <si>
    <t>Kink 23</t>
  </si>
  <si>
    <t>Kink 24</t>
  </si>
  <si>
    <t>Kink 25</t>
  </si>
  <si>
    <t>Kink 26</t>
  </si>
  <si>
    <t>Kink 27</t>
  </si>
  <si>
    <t>Kink 28</t>
  </si>
  <si>
    <t>Kink 29</t>
  </si>
  <si>
    <t>Kink 30</t>
  </si>
  <si>
    <t>Kink 31</t>
  </si>
  <si>
    <t>Kink 32</t>
  </si>
  <si>
    <t>Kink 33</t>
  </si>
  <si>
    <t>Kink 34</t>
  </si>
  <si>
    <t>Kink 35</t>
  </si>
  <si>
    <t>Kink 36</t>
  </si>
  <si>
    <t>Kink 37</t>
  </si>
  <si>
    <t>Kink 38</t>
  </si>
  <si>
    <t>Kink 39</t>
  </si>
  <si>
    <t>Kink 40</t>
  </si>
  <si>
    <t>Kink 41</t>
  </si>
  <si>
    <t>Kink 42</t>
  </si>
  <si>
    <t>Kink 43</t>
  </si>
  <si>
    <t>Kink 44</t>
  </si>
  <si>
    <t>Kink 45</t>
  </si>
  <si>
    <t>Kink 46</t>
  </si>
  <si>
    <t>Kink 47</t>
  </si>
  <si>
    <t>Kink 48</t>
  </si>
  <si>
    <t>Kink 49</t>
  </si>
  <si>
    <t>Kink 50</t>
  </si>
  <si>
    <t>Kink 51</t>
  </si>
  <si>
    <t>Kink 52</t>
  </si>
  <si>
    <t>Kink 53</t>
  </si>
  <si>
    <t>Kink 54</t>
  </si>
  <si>
    <t>Kink 55</t>
  </si>
  <si>
    <t>Kink 56</t>
  </si>
  <si>
    <t>Kink 57</t>
  </si>
  <si>
    <t>Kink 58</t>
  </si>
  <si>
    <t>Kink 59</t>
  </si>
  <si>
    <t>Kink 60</t>
  </si>
  <si>
    <t>Kink 61</t>
  </si>
  <si>
    <t>Kink 62</t>
  </si>
  <si>
    <t>Kink 63</t>
  </si>
  <si>
    <t>Kink 64</t>
  </si>
  <si>
    <t>Kink 65</t>
  </si>
  <si>
    <t>Kink 66</t>
  </si>
  <si>
    <t>Kink 67</t>
  </si>
  <si>
    <t>Kink 68</t>
  </si>
  <si>
    <t>Kink 69</t>
  </si>
  <si>
    <t>Kink 70</t>
  </si>
  <si>
    <t>Kink 71</t>
  </si>
  <si>
    <t>Kink 72</t>
  </si>
  <si>
    <t>Kink 73</t>
  </si>
  <si>
    <t>Kink 74</t>
  </si>
  <si>
    <t>Kink 75</t>
  </si>
  <si>
    <t>Kink 76</t>
  </si>
  <si>
    <t>Kink 77</t>
  </si>
  <si>
    <t>Kink 78</t>
  </si>
  <si>
    <t>Kink 79</t>
  </si>
  <si>
    <t>Kink 80</t>
  </si>
  <si>
    <t>Kink 81</t>
  </si>
  <si>
    <t>Kink 82</t>
  </si>
  <si>
    <t>Kink 83</t>
  </si>
  <si>
    <t>Kink 84</t>
  </si>
  <si>
    <t>Kink 85</t>
  </si>
  <si>
    <t>Kink 86</t>
  </si>
  <si>
    <t>Kink 87</t>
  </si>
  <si>
    <t>Kink 88</t>
  </si>
  <si>
    <t>Kink 89</t>
  </si>
  <si>
    <t>Kink 90</t>
  </si>
  <si>
    <t>Kink 91</t>
  </si>
  <si>
    <t>Kink 92</t>
  </si>
  <si>
    <t>Kink 93</t>
  </si>
  <si>
    <t>Kink 94</t>
  </si>
  <si>
    <t>Kink 95</t>
  </si>
  <si>
    <t>Kink 96</t>
  </si>
  <si>
    <t>Kink 97</t>
  </si>
  <si>
    <t>Kink 98</t>
  </si>
  <si>
    <t>Kink 99</t>
  </si>
  <si>
    <t>Kink 100</t>
  </si>
  <si>
    <t>Kink 101</t>
  </si>
  <si>
    <t>Kink 102</t>
  </si>
  <si>
    <t>Kink 103</t>
  </si>
  <si>
    <t>Kink 104</t>
  </si>
  <si>
    <t>Kink 105</t>
  </si>
  <si>
    <t>Kink 106</t>
  </si>
  <si>
    <t>Kink 107</t>
  </si>
  <si>
    <t>Kink 108</t>
  </si>
  <si>
    <t>Kink 109</t>
  </si>
  <si>
    <t>Kink 110</t>
  </si>
  <si>
    <t>Kink 111</t>
  </si>
  <si>
    <t>Kink 112</t>
  </si>
  <si>
    <t>Kink 113</t>
  </si>
  <si>
    <t>Kink 114</t>
  </si>
  <si>
    <t>Kink 115</t>
  </si>
  <si>
    <t>Kink 116</t>
  </si>
  <si>
    <t>Kink 117</t>
  </si>
  <si>
    <t>Kink 118</t>
  </si>
  <si>
    <t>Kink 119</t>
  </si>
  <si>
    <t>Kink 120</t>
  </si>
  <si>
    <t>Kink 121</t>
  </si>
  <si>
    <t>Kink 122</t>
  </si>
  <si>
    <t>Kink 123</t>
  </si>
  <si>
    <t>Kink 124</t>
  </si>
  <si>
    <t>Kink 125</t>
  </si>
  <si>
    <t>Kink 126</t>
  </si>
  <si>
    <t>Kink 127</t>
  </si>
  <si>
    <t>Kink 128</t>
  </si>
  <si>
    <t>Kink 129</t>
  </si>
  <si>
    <t>Kink 130</t>
  </si>
  <si>
    <t>Kink 131</t>
  </si>
  <si>
    <t>Kink 132</t>
  </si>
  <si>
    <t>Kink 133</t>
  </si>
  <si>
    <t>Kink 134</t>
  </si>
  <si>
    <t>Kink 135</t>
  </si>
  <si>
    <t>Kink 136</t>
  </si>
  <si>
    <t>Kink 137</t>
  </si>
  <si>
    <t>Kink 138</t>
  </si>
  <si>
    <t>Kink 139</t>
  </si>
  <si>
    <t>Kink 140</t>
  </si>
  <si>
    <t>Kink 141</t>
  </si>
  <si>
    <t>Kink 142</t>
  </si>
  <si>
    <t>Kink 143</t>
  </si>
  <si>
    <t>Kink 144</t>
  </si>
  <si>
    <t>Kink 145</t>
  </si>
  <si>
    <t>Kink 146</t>
  </si>
  <si>
    <t>Kink 147</t>
  </si>
  <si>
    <t>Kink 148</t>
  </si>
  <si>
    <t>Kink 149</t>
  </si>
  <si>
    <t>Kink 150</t>
  </si>
  <si>
    <t>Optimisation result =MIN(x1)</t>
  </si>
  <si>
    <t>x1 = 3508. Root (in Solve a simple linear programming problem)</t>
  </si>
  <si>
    <t>General scaler rate</t>
  </si>
  <si>
    <t>x3 = 3509. General scaler rate</t>
  </si>
  <si>
    <t>x4 = 3307. Unit rate 1 p/kWh (total) (in Summary of charges before revenue matching)</t>
  </si>
  <si>
    <t>x5 = 3503. Unit rate 2 p/kWh scalable part (in Scalable elements of tariff components)</t>
  </si>
  <si>
    <t>x6 = 3307. Unit rate 2 p/kWh (total) (in Summary of charges before revenue matching)</t>
  </si>
  <si>
    <t>x7 = 3503. Unit rate 3 p/kWh scalable part (in Scalable elements of tariff components)</t>
  </si>
  <si>
    <t>x8 = 3307. Unit rate 3 p/kWh (total) (in Summary of charges before revenue matching)</t>
  </si>
  <si>
    <t>x9 = 3503. Fixed charge p/MPAN/day scalable part (in Scalable elements of tariff components)</t>
  </si>
  <si>
    <t>x10 = 3307. Fixed charge p/MPAN/day (total) (in Summary of charges before revenue matching)</t>
  </si>
  <si>
    <t>x12 = 3307. Capacity charge p/kVA/day (total) (in Summary of charges before revenue matching)</t>
  </si>
  <si>
    <t>x14 = 3307. Reactive power charge p/kVArh (in Summary of charges before revenue matching)</t>
  </si>
  <si>
    <t>x15 = 1010. Days in the charging period (in Financial and general assumptions)</t>
  </si>
  <si>
    <t>x16 = Fixed charge p/MPAN/day scaler (in Scaler)</t>
  </si>
  <si>
    <t>x17 = 2305. MPANs (in Equivalent volume for each end user)</t>
  </si>
  <si>
    <t>x18 = Capacity charge p/kVA/day scaler (in Scaler)</t>
  </si>
  <si>
    <t>x19 = 2305. Import capacity (kVA) (in Equivalent volume for each end user)</t>
  </si>
  <si>
    <t>x20 = Unit rate 1 p/kWh scaler (in Scaler)</t>
  </si>
  <si>
    <t>x21 = 2305. Rate 1 units (MWh) (in Equivalent volume for each end user)</t>
  </si>
  <si>
    <t>x22 = Unit rate 2 p/kWh scaler (in Scaler)</t>
  </si>
  <si>
    <t>x23 = 2305. Rate 2 units (MWh) (in Equivalent volume for each end user)</t>
  </si>
  <si>
    <t>x24 = Unit rate 3 p/kWh scaler (in Scaler)</t>
  </si>
  <si>
    <t>x25 = 2305. Rate 3 units (MWh) (in Equivalent volume for each end user)</t>
  </si>
  <si>
    <t>x26 = Reactive power charge p/kVArh scaler (in Scaler)</t>
  </si>
  <si>
    <t>x27 = 2305. Reactive power units (MVArh) (in Equivalent volume for each end user)</t>
  </si>
  <si>
    <t>=IF(x1&lt;0,0,IF(x2*x3+x4&gt;0,x2*x3,0-x4))</t>
  </si>
  <si>
    <t>=IF(x1&lt;0,0,IF(x5*x3+x6&gt;0,x5*x3,0-x6))</t>
  </si>
  <si>
    <t>=IF(x1&lt;0,0,IF(x7*x3+x8&gt;0,x7*x3,0-x8))</t>
  </si>
  <si>
    <t>=IF(x1&lt;0,0,IF(x9*x3+x10&gt;0,x9*x3,0-x10))</t>
  </si>
  <si>
    <t>=IF(x1&lt;0,0,IF(x11*x3+x12&gt;0,x11*x3,0-x12))</t>
  </si>
  <si>
    <t>=IF(x1&lt;0,0,IF(x13*x3+x14&gt;0,x13*x3,0-x14))</t>
  </si>
  <si>
    <t>=0.01*x15*(x16*x17+x18*x19)+10*(x20*x21+x22*x23+x24*x25+x26*x27)</t>
  </si>
  <si>
    <t>Unit rate 1 p/kWh scaler</t>
  </si>
  <si>
    <t>Unit rate 2 p/kWh scaler</t>
  </si>
  <si>
    <t>Unit rate 3 p/kWh scaler</t>
  </si>
  <si>
    <t>Fixed charge p/MPAN/day scaler</t>
  </si>
  <si>
    <t>Capacity charge p/kVA/day scaler</t>
  </si>
  <si>
    <t>Reactive power charge p/kVArh scaler</t>
  </si>
  <si>
    <t>Net revenues by tariff from scaler</t>
  </si>
  <si>
    <t>CDCM model 100: Tariff component adjustment and rounding</t>
  </si>
  <si>
    <t>x1 = 3307. Unit rate 1 p/kWh (total) (in Summary of charges before revenue matching)</t>
  </si>
  <si>
    <t>x2 = 3510. Unit rate 1 p/kWh scaler (in Scaler)</t>
  </si>
  <si>
    <t>x3 = 3307. Unit rate 2 p/kWh (total) (in Summary of charges before revenue matching)</t>
  </si>
  <si>
    <t>x4 = 3510. Unit rate 2 p/kWh scaler (in Scaler)</t>
  </si>
  <si>
    <t>x5 = 3307. Unit rate 3 p/kWh (total) (in Summary of charges before revenue matching)</t>
  </si>
  <si>
    <t>x6 = 3510. Unit rate 3 p/kWh scaler (in Scaler)</t>
  </si>
  <si>
    <t>x7 = 3307. Fixed charge p/MPAN/day (total) (in Summary of charges before revenue matching)</t>
  </si>
  <si>
    <t>x8 = 3510. Fixed charge p/MPAN/day scaler (in Scaler)</t>
  </si>
  <si>
    <t>x9 = 3307. Capacity charge p/kVA/day (total) (in Summary of charges before revenue matching)</t>
  </si>
  <si>
    <t>x10 = 3510. Capacity charge p/kVA/day scaler (in Scaler)</t>
  </si>
  <si>
    <t>x11 = 3307. Reactive power charge p/kVArh (in Summary of charges before revenue matching)</t>
  </si>
  <si>
    <t>x12 = 3510. Reactive power charge p/kVArh scaler (in Scaler)</t>
  </si>
  <si>
    <t>=x1+x2</t>
  </si>
  <si>
    <t>=x3+x4</t>
  </si>
  <si>
    <t>=x5+x6</t>
  </si>
  <si>
    <t>=x7+x8</t>
  </si>
  <si>
    <t>=x9+x10</t>
  </si>
  <si>
    <t>=x11+x12</t>
  </si>
  <si>
    <t>Decimal places</t>
  </si>
  <si>
    <t>x1 = 3601. Unit rate 1 p/kWh before rounding (in Tariffs before rounding)</t>
  </si>
  <si>
    <t>x2 = 3602. Unit rate 1 p/kWh decimal places (in Decimal places)</t>
  </si>
  <si>
    <t>x3 = 3601. Unit rate 2 p/kWh before rounding (in Tariffs before rounding)</t>
  </si>
  <si>
    <t>x4 = 3602. Unit rate 2 p/kWh decimal places (in Decimal places)</t>
  </si>
  <si>
    <t>x5 = 3601. Unit rate 3 p/kWh before rounding (in Tariffs before rounding)</t>
  </si>
  <si>
    <t>x6 = 3602. Unit rate 3 p/kWh decimal places (in Decimal places)</t>
  </si>
  <si>
    <t>x7 = 3601. Fixed charge p/MPAN/day before rounding (in Tariffs before rounding)</t>
  </si>
  <si>
    <t>x8 = 3602. Fixed charge p/MPAN/day decimal places (in Decimal places)</t>
  </si>
  <si>
    <t>x9 = 3601. Capacity charge p/kVA/day before rounding (in Tariffs before rounding)</t>
  </si>
  <si>
    <t>x10 = 3602. Capacity charge p/kVA/day decimal places (in Decimal places)</t>
  </si>
  <si>
    <t>x11 = 3601. Reactive power charge p/kVArh before rounding (in Tariffs before rounding)</t>
  </si>
  <si>
    <t>x12 = 3602. Reactive power charge p/kVArh decimal places (in Decimal places)</t>
  </si>
  <si>
    <t>=ROUND(x1,x2)-x1</t>
  </si>
  <si>
    <t>=ROUND(x3,x4)-x3</t>
  </si>
  <si>
    <t>=ROUND(x5,x6)-x5</t>
  </si>
  <si>
    <t>=ROUND(x7,x8)-x7</t>
  </si>
  <si>
    <t>=ROUND(x9,x10)-x9</t>
  </si>
  <si>
    <t>=ROUND(x11,x12)-x11</t>
  </si>
  <si>
    <t>x2 = 3603. Unit rate 1 p/kWh rounding (in Tariff rounding)</t>
  </si>
  <si>
    <t>x4 = 3603. Unit rate 2 p/kWh rounding (in Tariff rounding)</t>
  </si>
  <si>
    <t>x6 = 3603. Unit rate 3 p/kWh rounding (in Tariff rounding)</t>
  </si>
  <si>
    <t>x8 = 3603. Fixed charge p/MPAN/day rounding (in Tariff rounding)</t>
  </si>
  <si>
    <t>x10 = 3603. Capacity charge p/kVA/day rounding (in Tariff rounding)</t>
  </si>
  <si>
    <t>x12 = 3603. Reactive power charge p/kVArh rounding (in Tariff rounding)</t>
  </si>
  <si>
    <t>x1 = 3604. Unit rate 1 p/kWh (in All the way tariffs)</t>
  </si>
  <si>
    <t>x2 = 2304. Discount for each tariff (except for fixed charges) (in LDNO discounts and volumes adjusted for discount)</t>
  </si>
  <si>
    <t>x3 = 3604. Unit rate 2 p/kWh (in All the way tariffs)</t>
  </si>
  <si>
    <t>x4 = 3604. Unit rate 3 p/kWh (in All the way tariffs)</t>
  </si>
  <si>
    <t>x5 = 3604. Fixed charge p/MPAN/day (in All the way tariffs)</t>
  </si>
  <si>
    <t>x6 = 2304. Discount for each tariff  for fixed charges only (in LDNO discounts and volumes adjusted for discount)</t>
  </si>
  <si>
    <t>x7 = 3604. Capacity charge p/kVA/day (in All the way tariffs)</t>
  </si>
  <si>
    <t>x8 = 3604. Reactive power charge p/kVArh (in All the way tariffs)</t>
  </si>
  <si>
    <t>=x1*(1-x2)</t>
  </si>
  <si>
    <t>=x3*(1-x2)</t>
  </si>
  <si>
    <t>=x4*(1-x2)</t>
  </si>
  <si>
    <t>=x5*(1-x6)</t>
  </si>
  <si>
    <t>=x7*(1-x2)</t>
  </si>
  <si>
    <t>=x8*(1-x2)</t>
  </si>
  <si>
    <t>x2 = 3603. Fixed charge p/MPAN/day rounding (in Tariff rounding)</t>
  </si>
  <si>
    <t>x4 = 3603. Capacity charge p/kVA/day rounding (in Tariff rounding)</t>
  </si>
  <si>
    <t>x6 = 3603. Unit rate 1 p/kWh rounding (in Tariff rounding)</t>
  </si>
  <si>
    <t>x8 = 3603. Unit rate 2 p/kWh rounding (in Tariff rounding)</t>
  </si>
  <si>
    <t>x10 = 3603. Unit rate 3 p/kWh rounding (in Tariff rounding)</t>
  </si>
  <si>
    <t>Net revenues by tariff from rounding</t>
  </si>
  <si>
    <t>x1 = 3403. Total net revenues before matching (£/year) (in Revenue surplus or shortfall)</t>
  </si>
  <si>
    <t>x2 = 1076. Revenue raised outside this model (£/year) (in Target revenue)</t>
  </si>
  <si>
    <t>x3 = 3510. Net revenues by tariff from scaler (in Scaler)</t>
  </si>
  <si>
    <t>x4 = 3606. Net revenues by tariff from rounding</t>
  </si>
  <si>
    <t>x5 = Total net revenues before matching (£/year) (in Revenue forecast summary)</t>
  </si>
  <si>
    <t>x6 = Revenue raised outside this model (£/year) (in Revenue forecast summary)</t>
  </si>
  <si>
    <t>x7 = Total net revenues from scaler (£/year) (in Workbook build options and main parameters) (in Revenue forecast summary)</t>
  </si>
  <si>
    <t>x8 = Total net revenues from rounding (£/year) (in Revenue forecast summary)</t>
  </si>
  <si>
    <t>x9 = Total net revenues (£/year) (in Revenue forecast summary)</t>
  </si>
  <si>
    <t>x10 = 3402. Allowed revenue (£/year)</t>
  </si>
  <si>
    <t>=x2</t>
  </si>
  <si>
    <t>=x5+x6+x7+x8</t>
  </si>
  <si>
    <t>=x9-x10</t>
  </si>
  <si>
    <t>Total net revenues from rounding (£/year)</t>
  </si>
  <si>
    <t>Revenue forecast summary</t>
  </si>
  <si>
    <t>CDCM model 100: Additional calculations for tariff comparisons</t>
  </si>
  <si>
    <t>Cell-by-cell calculation =IF(x1,x1,0.01*x2*(x3*x4+x5*x6)+10*(x7*x8+x9*x10+x11*x12+x13*x14))</t>
  </si>
  <si>
    <t>x1 = 1201. Current revenues if known (£/year) (in Current tariff information)</t>
  </si>
  <si>
    <t>x3 = 1201. Current Fixed charge p/MPAN/day (in Current tariff information)</t>
  </si>
  <si>
    <t>x5 = 1201. Current Capacity charge p/kVA/day (in Current tariff information)</t>
  </si>
  <si>
    <t>x6 = 1053. Import capacity (kVA) by tariff (in Volume forecasts for the charging year)</t>
  </si>
  <si>
    <t>x7 = 1201. Current Unit rate 1 p/kWh (in Current tariff information)</t>
  </si>
  <si>
    <t>x8 = 1053. Rate 1 units (MWh) by tariff (in Volume forecasts for the charging year)</t>
  </si>
  <si>
    <t>x9 = 1201. Current Unit rate 2 p/kWh (in Current tariff information)</t>
  </si>
  <si>
    <t>x10 = 1053. Rate 2 units (MWh) by tariff (in Volume forecasts for the charging year)</t>
  </si>
  <si>
    <t>x11 = 1201. Current Unit rate 3 p/kWh (in Current tariff information)</t>
  </si>
  <si>
    <t>x12 = 1053. Rate 3 units (MWh) by tariff (in Volume forecasts for the charging year)</t>
  </si>
  <si>
    <t>x13 = 1201. Current Reactive power charge p/kVArh (in Current tariff information)</t>
  </si>
  <si>
    <t>x14 = 1053. Reactive power units (MVArh) by tariff (in Volume forecasts for the charging year)</t>
  </si>
  <si>
    <t>Revenues under current tariffs (£/year)</t>
  </si>
  <si>
    <t>x5 = 1053. Import capacity (kVA) by tariff (in Volume forecasts for the charging year)</t>
  </si>
  <si>
    <t>x6 = 1053. Reactive power units (MVArh) by tariff (in Volume forecasts for the charging year)</t>
  </si>
  <si>
    <t>x7 = 3802. All units (MWh) (in Revenue summary)</t>
  </si>
  <si>
    <t>= x7</t>
  </si>
  <si>
    <t>Normalised to</t>
  </si>
  <si>
    <t>MPAN</t>
  </si>
  <si>
    <t>kVA</t>
  </si>
  <si>
    <t>MWh</t>
  </si>
  <si>
    <t>x1 = 4002. Rate 1 units (MWh) by tariff (in Volume forecasts for the charging year) (in All-the-way volumes)</t>
  </si>
  <si>
    <t>x2 = 4003. Normalised to</t>
  </si>
  <si>
    <t>x3 = 4002. Import capacity (kVA) by tariff (in Volume forecasts for the charging year) (in All-the-way volumes)</t>
  </si>
  <si>
    <t>x4 = 4002. MPANs by tariff (in Volume forecasts for the charging year) (in All-the-way volumes)</t>
  </si>
  <si>
    <t>x5 = 4002. All units (MWh) (in Revenue summary) (in All-the-way volumes)</t>
  </si>
  <si>
    <t>x6 = 4002. Rate 2 units (MWh) by tariff (in Volume forecasts for the charging year) (in All-the-way volumes)</t>
  </si>
  <si>
    <t>x7 = 4002. Rate 3 units (MWh) by tariff (in Volume forecasts for the charging year) (in All-the-way volumes)</t>
  </si>
  <si>
    <t>x8 = 4002. Reactive power units (MVArh) by tariff (in Volume forecasts for the charging year) (in All-the-way volumes)</t>
  </si>
  <si>
    <t>x10 = 3605. Fixed charge p/MPAN/day (in Tariffs)</t>
  </si>
  <si>
    <t>x11 = Normalised MPANs (in Normalised volumes for comparisons)</t>
  </si>
  <si>
    <t>x12 = 3605. Capacity charge p/kVA/day (in Tariffs)</t>
  </si>
  <si>
    <t>x13 = Normalised Import capacity (kVA) (in Normalised volumes for comparisons)</t>
  </si>
  <si>
    <t>x14 = 3605. Unit rate 1 p/kWh (in Tariffs)</t>
  </si>
  <si>
    <t>x15 = Normalised Rate 1 units (MWh) (in Normalised volumes for comparisons)</t>
  </si>
  <si>
    <t>x16 = 3605. Unit rate 2 p/kWh (in Tariffs)</t>
  </si>
  <si>
    <t>x17 = Normalised Rate 2 units (MWh) (in Normalised volumes for comparisons)</t>
  </si>
  <si>
    <t>x18 = 3605. Unit rate 3 p/kWh (in Tariffs)</t>
  </si>
  <si>
    <t>x19 = Normalised Rate 3 units (MWh) (in Normalised volumes for comparisons)</t>
  </si>
  <si>
    <t>x20 = 3605. Reactive power charge p/kVArh (in Tariffs)</t>
  </si>
  <si>
    <t>x21 = Normalised Reactive power units (MVArh) (in Normalised volumes for comparisons)</t>
  </si>
  <si>
    <t>=x1/IF(x2="kVA",IF(x3,x3,1),IF(x2="MPAN",IF(x4,x4,1),IF(x5,x5,1)))</t>
  </si>
  <si>
    <t>=x6/IF(x2="kVA",IF(x3,x3,1),IF(x2="MPAN",IF(x4,x4,1),IF(x5,x5,1)))</t>
  </si>
  <si>
    <t>=x7/IF(x2="kVA",IF(x3,x3,1),IF(x2="MPAN",IF(x4,x4,1),IF(x5,x5,1)))</t>
  </si>
  <si>
    <t>=x4/IF(x2="kVA",IF(x3,x3,1),IF(x2="MPAN",IF(x4,x4,1),IF(x5,x5,1)))</t>
  </si>
  <si>
    <t>=x3/IF(x2="kVA",IF(x3,x3,1),IF(x2="MPAN",IF(x4,x4,1),IF(x5,x5,1)))</t>
  </si>
  <si>
    <t>=x8/IF(x2="kVA",IF(x3,x3,1),IF(x2="MPAN",IF(x4,x4,1),IF(x5,x5,1)))</t>
  </si>
  <si>
    <t>=IF(IV1,IV2,0.01*x9*(x10*x11+x12*x13)+10*(x14*x15+x16*x17+x18*x19+x20*x21))</t>
  </si>
  <si>
    <t>Normalised Rate 1 units (MWh)</t>
  </si>
  <si>
    <t>Normalised Rate 2 units (MWh)</t>
  </si>
  <si>
    <t>Normalised Rate 3 units (MWh)</t>
  </si>
  <si>
    <t>Normalised MPANs</t>
  </si>
  <si>
    <t>Normalised Import capacity (kVA)</t>
  </si>
  <si>
    <t>Normalised Reactive power units (MVArh)</t>
  </si>
  <si>
    <t>Normalised revenues (£/year)</t>
  </si>
  <si>
    <t>x1 = 4004. Normalised revenues (£/year) (in Normalised volumes for comparisons)</t>
  </si>
  <si>
    <t>LDNO LV charges (normalised £/year)</t>
  </si>
  <si>
    <t>N/A</t>
  </si>
  <si>
    <t>LDNO HV charges (normalised £/year)</t>
  </si>
  <si>
    <t>CDCM model 100: Tariff comparisons</t>
  </si>
  <si>
    <t>x1 = 4001. Revenues under current tariffs (£/year)</t>
  </si>
  <si>
    <t>x2 = 3802. Net revenues (£/year) (in Revenue summary)</t>
  </si>
  <si>
    <t>x3 = 3802. All units (MWh) (in Revenue summary)</t>
  </si>
  <si>
    <t>=IF(x1,x2/x1-1,"")</t>
  </si>
  <si>
    <t>=(x2-x1)/IF(x3,x3,1)/10</t>
  </si>
  <si>
    <t>Change</t>
  </si>
  <si>
    <t>Absolute change (average p/kWh)</t>
  </si>
  <si>
    <t>x1 = 4003. Normalised to</t>
  </si>
  <si>
    <t>x2 = 4004. Normalised revenues (£/year) (in Normalised volumes for comparisons)</t>
  </si>
  <si>
    <t>x3 = 4005. LDNO LV charges (normalised £/year)</t>
  </si>
  <si>
    <t>x4 = All-the-way charges (normalised £/year) (in LDNO margins in use of system charges)</t>
  </si>
  <si>
    <t>x5 = 4006. LDNO HV charges (normalised £/year)</t>
  </si>
  <si>
    <t>=IF(x3,x4-x3,"")</t>
  </si>
  <si>
    <t>=IF(x5,x4-x5,"")</t>
  </si>
  <si>
    <t>All-the-way charges (normalised £/year)</t>
  </si>
  <si>
    <t>LDNO LV margin (normalised £/year)</t>
  </si>
  <si>
    <t>LDNO HV margin (normalised £/year)</t>
  </si>
  <si>
    <t>=x11*x3*10</t>
  </si>
  <si>
    <t>=IF(x17&lt;&gt;0,x18/x17,"")</t>
  </si>
  <si>
    <t>=IF(x17&lt;&gt;0,x19/x17,"")</t>
  </si>
  <si>
    <t>=IF(x17&lt;&gt;0,x20/x17,"")</t>
  </si>
  <si>
    <t>=IF(x15&lt;&gt;0,x21/x15,"")</t>
  </si>
  <si>
    <t>=IF(x15&lt;&gt;0,x22/x15,"")</t>
  </si>
  <si>
    <t>=IF(x15&lt;&gt;0,x23/x15,"")</t>
  </si>
  <si>
    <t>All units (MWh)</t>
  </si>
  <si>
    <t>Net revenues (£/year)</t>
  </si>
  <si>
    <t>Revenues from unit rates (£/year)</t>
  </si>
  <si>
    <t>Revenues from fixed charges (£/year)</t>
  </si>
  <si>
    <t>Revenues from capacity charges (£/year)</t>
  </si>
  <si>
    <t>Revenues from reactive power charges (£/year)</t>
  </si>
  <si>
    <t>Average p/kWh</t>
  </si>
  <si>
    <t>Average £/MPAN/year</t>
  </si>
  <si>
    <t>Average unit rate p/kWh</t>
  </si>
  <si>
    <t>Net revenues from unit rate 1 (£/year)</t>
  </si>
  <si>
    <t>Net revenues from unit rate 2 (£/year)</t>
  </si>
  <si>
    <t>Net revenues from unit rate 3 (£/year)</t>
  </si>
  <si>
    <t>Rate 1 revenue proportion</t>
  </si>
  <si>
    <t>Rate 2 revenue proportion</t>
  </si>
  <si>
    <t>Rate 3 revenue proportion</t>
  </si>
  <si>
    <t>Fixed charge proportion</t>
  </si>
  <si>
    <t>Capacity charge proportion</t>
  </si>
  <si>
    <t>Reactive power charge proportion</t>
  </si>
  <si>
    <t>x1 = 3802. All units (MWh) (in Revenue summary)</t>
  </si>
  <si>
    <t>x2 = 3802. MPANs by tariff (in Volume forecasts for the charging year) (copy) (in Revenue summary)</t>
  </si>
  <si>
    <t>x3 = 3802. Net revenues (£/year) (in Revenue summary)</t>
  </si>
  <si>
    <t>x4 = 3802. Revenues from unit rates (£/year) (in Revenue summary)</t>
  </si>
  <si>
    <t>x5 = 3802. Revenues from fixed charges (£/year) (in Revenue summary)</t>
  </si>
  <si>
    <t>x6 = 3802. Revenues from capacity charges (£/year) (in Revenue summary)</t>
  </si>
  <si>
    <t>x7 = 3802. Revenues from reactive power charges (£/year) (in Revenue summary)</t>
  </si>
  <si>
    <t>=SUM(x1)</t>
  </si>
  <si>
    <t>=SUM(x3)</t>
  </si>
  <si>
    <t>=SUM(x4)</t>
  </si>
  <si>
    <t>=SUM(x5)</t>
  </si>
  <si>
    <t>=SUM(x6)</t>
  </si>
  <si>
    <t>=SUM(x7)</t>
  </si>
  <si>
    <t>Total units (MWh)</t>
  </si>
  <si>
    <t>Total MPANs</t>
  </si>
  <si>
    <t>Total net revenues (£/year)</t>
  </si>
  <si>
    <t>Total net revenues from unit rates (£/year)</t>
  </si>
  <si>
    <t>Total revenues from fixed charges (£/year)</t>
  </si>
  <si>
    <t>Total revenues from capacity charges (£/year)</t>
  </si>
  <si>
    <t>Total revenues from reactive power charges (£/year)</t>
  </si>
  <si>
    <t>Revenue summary by tariff component</t>
  </si>
  <si>
    <t>CDCM model 100: Tariff matrices</t>
  </si>
  <si>
    <t>This sheet provides matrices breaking down each tariff component into its elements.</t>
  </si>
  <si>
    <t>This sheet is for information only.  It can be deleted without affecting any calculations elsewhere in the model.</t>
  </si>
  <si>
    <t>MWh/year</t>
  </si>
  <si>
    <t>MWh/MPAN/year</t>
  </si>
  <si>
    <t>Revenue (£/year)</t>
  </si>
  <si>
    <t>Assets LV customer</t>
  </si>
  <si>
    <t>Assets HV customer</t>
  </si>
  <si>
    <t>Transmission exit</t>
  </si>
  <si>
    <t>Operating 132kV</t>
  </si>
  <si>
    <t>Operating 132kV/EHV</t>
  </si>
  <si>
    <t>Operating EHV</t>
  </si>
  <si>
    <t>Operating EHV/HV</t>
  </si>
  <si>
    <t>Operating 132kV/HV</t>
  </si>
  <si>
    <t>Operating HV</t>
  </si>
  <si>
    <t>Operating HV/LV</t>
  </si>
  <si>
    <t>Operating LV circuits</t>
  </si>
  <si>
    <t>Operating LV customer</t>
  </si>
  <si>
    <t>Operating HV customer</t>
  </si>
  <si>
    <t>Rounding</t>
  </si>
  <si>
    <t>Total</t>
  </si>
  <si>
    <t>Average unit rate (p/kWh)</t>
  </si>
  <si>
    <t>Average p/kVA/day</t>
  </si>
  <si>
    <t>CDCM model 100: Revenue matrix</t>
  </si>
  <si>
    <t>This sheet is for information only.</t>
  </si>
  <si>
    <t>Revenue matrix by tariff, charging element and network level</t>
  </si>
  <si>
    <t>Assets
LV customer</t>
  </si>
  <si>
    <t>Assets
HV customer</t>
  </si>
  <si>
    <t>Operating
132kV</t>
  </si>
  <si>
    <t>Operating
132kV/EHV</t>
  </si>
  <si>
    <t>Operating
EHV</t>
  </si>
  <si>
    <t>Operating
EHV/HV</t>
  </si>
  <si>
    <t>Operating
132kV/HV</t>
  </si>
  <si>
    <t>Operating
HV</t>
  </si>
  <si>
    <t>Operating
HV/LV</t>
  </si>
  <si>
    <t>Operating
LV circuits</t>
  </si>
  <si>
    <t>Operating
LV customer</t>
  </si>
  <si>
    <t>Operating
HV customer</t>
  </si>
  <si>
    <t>Total revenue by tariff (£/year)</t>
  </si>
  <si>
    <t>Total revenue by charging element and network level (£/year)</t>
  </si>
  <si>
    <t>Total revenue (£/year)</t>
  </si>
  <si>
    <t>Revenues by charging element and network level</t>
  </si>
  <si>
    <t>CDCM model 100: Loss adjustment factors and network use matrices</t>
  </si>
  <si>
    <t>This sheet calculates matrices of loss adjustment factors and of network use factors.</t>
  </si>
  <si>
    <t>These matrices map out the extent to which each type of user uses each level of the network, and are used throughout the workbook.</t>
  </si>
  <si>
    <t>x1 = Network level for each tariff (to get loss factors applicable to capacity) (in Loss adjustment factors to transmission) (in Loss adjustment factors to transmission)</t>
  </si>
  <si>
    <t>x2 = 1032. Loss adjustment factors to transmission</t>
  </si>
  <si>
    <t>=SUMPRODUCT(x1, x2)</t>
  </si>
  <si>
    <t>Network level for each tariff (to get loss factors applicable to capacity)</t>
  </si>
  <si>
    <t>Sum-product calculation =SUMPRODUCT(x1, x2)</t>
  </si>
  <si>
    <t>x1 = 2002. Mapping of DRM network levels to core network levels</t>
  </si>
  <si>
    <t>Loss adjustment factor to transmission for each DRM network level</t>
  </si>
  <si>
    <t>Combine tables = x1 or x2</t>
  </si>
  <si>
    <t>x1 = 2003. Loss adjustment factor to transmission for each DRM network level</t>
  </si>
  <si>
    <t>x2 = 1 for GSP level</t>
  </si>
  <si>
    <t>Loss adjustment factor to transmission for each network level</t>
  </si>
  <si>
    <t>These network use factors indicate to what extent each network level is used by each tariff.</t>
  </si>
  <si>
    <t>This table reflects the policy that generators receive credits only in respect of network levels above the voltage of connection. Generators do not receive credits at the voltage of connection.</t>
  </si>
  <si>
    <t>Cell-by-cell calculation =1-x1</t>
  </si>
  <si>
    <t>x1 = 1018. Proportion of relevant load going through 132kV/HV direct transformation</t>
  </si>
  <si>
    <t>Combine tables = x1 or x2 or x3 or x4 or x5 or x6</t>
  </si>
  <si>
    <t>x2 = 2006. Proportion going through 132kV/EHV</t>
  </si>
  <si>
    <t>x3 = 2007. Proportion going through EHV</t>
  </si>
  <si>
    <t>x4 = 2008. Proportion going through EHV/HV</t>
  </si>
  <si>
    <t>x5 = Rerouteing matrix: default elements</t>
  </si>
  <si>
    <t>x6 = Map GSP to GSP</t>
  </si>
  <si>
    <t>x1 = 2005. Network use factors</t>
  </si>
  <si>
    <t>x2 = 2009. Rerouteing matrix for all network levels</t>
  </si>
  <si>
    <t>x1 = Network use factors including 132kV/HV for HV Sub tariffs</t>
  </si>
  <si>
    <t>x2 = 2304. Rate 2 units (MWh) (in LDNO discounts and volumes adjusted for discount)</t>
  </si>
  <si>
    <t>x3 = 2304. Rate 3 units (MWh) (in LDNO discounts and volumes adjusted for discount)</t>
  </si>
  <si>
    <t>x4 = 2304. MPANs (in LDNO discounts and volumes adjusted for discount)</t>
  </si>
  <si>
    <t>x5 = 2304. Import capacity (kVA) (in LDNO discounts and volumes adjusted for discount)</t>
  </si>
  <si>
    <t>x6 = 2304. Reactive power units (MVArh) (in LDNO discounts and volumes adjusted for discount)</t>
  </si>
  <si>
    <t>CDCM model 100: Load characteristics for multiple unit rates</t>
  </si>
  <si>
    <t>x1 = 1068. Typical annual hours by distribution time band</t>
  </si>
  <si>
    <t>x2 = 1010. Days in the charging period (in Financial and general assumptions)</t>
  </si>
  <si>
    <t>x3 = Total hours in the year according to time band hours input data (in Adjust annual hours by distribution time band to match days in year)</t>
  </si>
  <si>
    <t>=x1*24*x2/x3</t>
  </si>
  <si>
    <t>Annual hours by distribution time band (reconciled to days in year)</t>
  </si>
  <si>
    <t>Hours aggregate</t>
  </si>
  <si>
    <t>Adjust annual hours by distribution time band to match days in year</t>
  </si>
  <si>
    <t>x1 = 1061. Average split of rate 1 units by distribution time band</t>
  </si>
  <si>
    <t>x2 = Total split (should be 100%) (in Normalisation of split of rate 1 units)</t>
  </si>
  <si>
    <t>x3 = 1068. Typical annual hours by distribution time band</t>
  </si>
  <si>
    <t>x4 = 2401. Total hours in the year according to time band hours input data (in Adjust annual hours by distribution time band to match days in year)</t>
  </si>
  <si>
    <t>=IF(x2,x1/x2,x3/x4)</t>
  </si>
  <si>
    <t>Normalised split of rate 1 units by distribution time band</t>
  </si>
  <si>
    <t>Total split (should be 100%)</t>
  </si>
  <si>
    <t>x1 = 2402. Normalised split of rate 1 units by distribution time band (in Normalisation of split of rate 1 units)</t>
  </si>
  <si>
    <t>x2 = Split of rate 1 units between distribution time bands (default)</t>
  </si>
  <si>
    <t>x1 = 1062. Average split of rate 2 units by distribution time band</t>
  </si>
  <si>
    <t>x2 = Total split (should be 100%) (in Normalisation of split of rate 2 units)</t>
  </si>
  <si>
    <t>Normalised split of rate 2 units by distribution time band</t>
  </si>
  <si>
    <t>x1 = 2404. Normalised split of rate 2 units by distribution time band (in Normalisation of split of rate 2 units)</t>
  </si>
  <si>
    <t>x2 = Split of rate 2 units between distribution time bands (default)</t>
  </si>
  <si>
    <t>Cell-by-cell calculation =x1+x2+x3</t>
  </si>
  <si>
    <t>x1 = 2305. Rate 1 units (MWh) (in Equivalent volume for each end user)</t>
  </si>
  <si>
    <t>x2 = 2305. Rate 2 units (MWh) (in Equivalent volume for each end user)</t>
  </si>
  <si>
    <t>x3 = 2305. Rate 3 units (MWh) (in Equivalent volume for each end user)</t>
  </si>
  <si>
    <t>x1 = 2407. All units (MWh)</t>
  </si>
  <si>
    <t>x2 = 2305. Rate 1 units (MWh) (in Equivalent volume for each end user)</t>
  </si>
  <si>
    <t>x3 = 2403. Split of rate 1 units between distribution time bands</t>
  </si>
  <si>
    <t>x4 = 2305. Rate 2 units (MWh) (in Equivalent volume for each end user)</t>
  </si>
  <si>
    <t>x5 = 2405. Split of rate 2 units between distribution time bands</t>
  </si>
  <si>
    <t>x6 = 2401. Annual hours by distribution time band (reconciled to days in year) (in Adjust annual hours by distribution time band to match days in year)</t>
  </si>
  <si>
    <t>x7 = Use of distribution time bands by units in demand forecast for two-rate tariffs (in Calculation of implied load coefficients for two-rate users)</t>
  </si>
  <si>
    <t>x8 = 1010. Days in the charging period (in Financial and general assumptions)</t>
  </si>
  <si>
    <t>=IF(x1&gt;0,(x2*x3+x4*x5)/x1,0)</t>
  </si>
  <si>
    <t>=IF(x6&gt;0,x7*x8*24/x6,0)</t>
  </si>
  <si>
    <t>Use of distribution time bands by units in demand forecast for two-rate tariffs</t>
  </si>
  <si>
    <t>Implied load coefficient elements for two-rate tariffs, at total system level</t>
  </si>
  <si>
    <t>x6 = 2305. Rate 3 units (MWh) (in Equivalent volume for each end user)</t>
  </si>
  <si>
    <t>x7 = 2406. Split of rate 3 units between distribution time bands (default)</t>
  </si>
  <si>
    <t>x8 = 2401. Annual hours by distribution time band (reconciled to days in year) (in Adjust annual hours by distribution time band to match days in year)</t>
  </si>
  <si>
    <t>x9 = Use of distribution time bands by units in demand forecast for three-rate tariffs (in Calculation of implied load coefficients for three-rate users)</t>
  </si>
  <si>
    <t>x10 = 1010. Days in the charging period (in Financial and general assumptions)</t>
  </si>
  <si>
    <t>=IF(x1&gt;0,(x2*x3+x4*x5+x6*x7)/x1,0)</t>
  </si>
  <si>
    <t>=IF(x8&gt;0,x9*x10*24/x8,0)</t>
  </si>
  <si>
    <t>Use of distribution time bands by units in demand forecast for three-rate tariffs</t>
  </si>
  <si>
    <t>Implied load coefficient elements for three-rate tariffs, at total system level</t>
  </si>
  <si>
    <t>x1 = 2408. Implied load coefficient elements for two-rate tariffs, at total system level (in Calculation of implied load coefficients for two-rate users)</t>
  </si>
  <si>
    <t>x2 = 2409. Implied load coefficient elements for three-rate tariffs, at total system level (in Calculation of implied load coefficients for three-rate users)</t>
  </si>
  <si>
    <t>x3 = Implied load coefficient against system peak (in Calculation of adjusted time band load coefficients)</t>
  </si>
  <si>
    <t>x4 = 2302. Load coefficient</t>
  </si>
  <si>
    <t>= x1 or x2</t>
  </si>
  <si>
    <t>=IF(x3&lt;&gt;0,x4/x3,IF(x4&lt;0,-1,1))</t>
  </si>
  <si>
    <t>Implied load coefficient against system peak</t>
  </si>
  <si>
    <t>Rescaled time band load coefficient</t>
  </si>
  <si>
    <t>x1 = 1069. Peaking probabilities by network level</t>
  </si>
  <si>
    <t>x2 = Total probability (should be 100%) (in Normalisation of peaking probabilities)</t>
  </si>
  <si>
    <t>Normalised peaking probabilities</t>
  </si>
  <si>
    <t>Total probability (should be 100%)</t>
  </si>
  <si>
    <t>Reshape table = x1</t>
  </si>
  <si>
    <t>x1 = 2411. Normalised peaking probabilities (in Normalisation of peaking probabilities)</t>
  </si>
  <si>
    <t>Probability of peak within timeband</t>
  </si>
  <si>
    <t>Cell-by-cell calculation =IF(x1&gt;0,x2*x3*24*x4/x1,0)</t>
  </si>
  <si>
    <t>x1 = 2401. Annual hours by distribution time band (reconciled to days in year) (in Adjust annual hours by distribution time band to match days in year)</t>
  </si>
  <si>
    <t>x2 = 2410. Rescaled time band load coefficient (kW at peak in band / average band kW) (in Calculation of adjusted time band load coefficients)</t>
  </si>
  <si>
    <t>x3 = 2412. Peaking probabilities by network level (reshaped)</t>
  </si>
  <si>
    <t>x4 = 1010. Days in the charging period (in Financial and general assumptions)</t>
  </si>
  <si>
    <t>x1 = 2413. Pseudo load coefficient by time band and network level</t>
  </si>
  <si>
    <t>x2 = 2403. Split of rate 1 units between distribution time bands</t>
  </si>
  <si>
    <t>x2 = 2405. Split of rate 2 units between distribution time bands</t>
  </si>
  <si>
    <t>x2 = 2406. Split of rate 3 units between distribution time bands (default)</t>
  </si>
  <si>
    <t>CDCM model 100: Forecast simultaneous maximum load</t>
  </si>
  <si>
    <t>Cell-by-cell calculation =(x1*x2)*x3/(24*x4)*1000</t>
  </si>
  <si>
    <t>x2 = 2414. Unit rate 1 pseudo load coefficient by network level</t>
  </si>
  <si>
    <t>x3 = 2012. Loss adjustment factors between end user meter reading and each network level, scaled by network use</t>
  </si>
  <si>
    <t>Cell-by-cell calculation =(x1*x2+x3*x4)*x5/(24*x6)*1000</t>
  </si>
  <si>
    <t>x3 = 2305. Rate 2 units (MWh) (in Equivalent volume for each end user)</t>
  </si>
  <si>
    <t>x4 = 2415. Unit rate 2 pseudo load coefficient by network level</t>
  </si>
  <si>
    <t>1041 - load profile for demand users - coincidence factors</t>
  </si>
  <si>
    <t>2012/13 charges are set in 2011/12 using historical dats for the previous three years</t>
  </si>
  <si>
    <t>DNO</t>
  </si>
  <si>
    <t>Year to which input data relates</t>
  </si>
  <si>
    <t>2009/10</t>
  </si>
  <si>
    <t>2008/09</t>
  </si>
  <si>
    <t>Information to be used calculating tariffs in year t</t>
  </si>
  <si>
    <t>1041 - load profile for demand users - load factors</t>
  </si>
  <si>
    <t>2012/13 charges are set in 2011/12 using historical data for the previous three years</t>
  </si>
  <si>
    <t>1061 - Average split of rate 1 units by distribution time band</t>
  </si>
  <si>
    <t>1062 - Average split of rate 2 units by distribution time band</t>
  </si>
  <si>
    <t>1069 - Peaking probabilities by network level</t>
  </si>
  <si>
    <t>Smoothed Input Details</t>
  </si>
  <si>
    <t xml:space="preserve">This sheet provides the three individual years of data that is used to calculate that average value that is populated in the following tables: 1041, 1061, 1062 and 1069 </t>
  </si>
  <si>
    <t>Charges for (year Y)</t>
  </si>
  <si>
    <t>Year charges are set (year Y-1)</t>
  </si>
  <si>
    <t>Year Y-2</t>
  </si>
  <si>
    <t>Year Y - 3</t>
  </si>
  <si>
    <t>Year Y - 4</t>
  </si>
  <si>
    <t>Y - 4</t>
  </si>
  <si>
    <t>Y - 3</t>
  </si>
  <si>
    <t>Y - 2</t>
  </si>
</sst>
</file>

<file path=xl/styles.xml><?xml version="1.0" encoding="utf-8"?>
<styleSheet xmlns="http://schemas.openxmlformats.org/spreadsheetml/2006/main">
  <numFmts count="28">
    <numFmt numFmtId="8" formatCode="&quot;£&quot;#,##0.00;[Red]\-&quot;£&quot;#,##0.00"/>
    <numFmt numFmtId="43" formatCode="_-* #,##0.00_-;\-* #,##0.00_-;_-* &quot;-&quot;??_-;_-@_-"/>
    <numFmt numFmtId="164" formatCode="_(??0.0%_);[Red]\(??0.0%\);_(???.?_%_)"/>
    <numFmt numFmtId="165" formatCode="#,##0.00_ ;[Red]\-#,##0.00\ "/>
    <numFmt numFmtId="166" formatCode="#,##0_ ;[Red]\-#,##0\ "/>
    <numFmt numFmtId="167" formatCode="#,##0.000_ ;[Red]\-#,##0.000\ "/>
    <numFmt numFmtId="168" formatCode="0.0%"/>
    <numFmt numFmtId="169" formatCode="_(?,???,??0.000_);[Red]\(?,???,??0.000\);_(?,???,???.???_)"/>
    <numFmt numFmtId="170" formatCode="0.000;\-0.000;"/>
    <numFmt numFmtId="171" formatCode="_(?,???,???,??0_);[Red]\(?,???,???,??0\);_(?,???,???,???_)"/>
    <numFmt numFmtId="172" formatCode="_(??0.0%_);[Red]\(??0.0%\);"/>
    <numFmt numFmtId="173" formatCode="_(?,???,???,??0_);[Red]\(?,???,???,??0\);"/>
    <numFmt numFmtId="174" formatCode="_(?,???,??0.000_);[Red]\(?,???,??0.000\);"/>
    <numFmt numFmtId="175" formatCode="_(?,???,??0.00_);[Red]\(?,???,??0.00\);_(?,???,???.??_)"/>
    <numFmt numFmtId="176" formatCode="[$-F800]dddd\,\ mmmm\ dd\,\ yyyy"/>
    <numFmt numFmtId="177" formatCode="_(??0.000_);[Red]\(??0.000\);_(???.???_)"/>
    <numFmt numFmtId="178" formatCode="_-* #,##0_-;\-* #,##0_-;_-* &quot;-&quot;??_-;_-@_-"/>
    <numFmt numFmtId="179" formatCode="_(??0.0%_);[Red]\(??0.0%\);\-"/>
    <numFmt numFmtId="180" formatCode="_(?,???,???,??0_);[Red]\(?,???,???,??0\);_(?,???,???,???\-"/>
    <numFmt numFmtId="181" formatCode="_(?,???,??0.00000_);[Red]\(?,???,??0.00000\)"/>
    <numFmt numFmtId="182" formatCode="_(?,???,??0.00_);[Red]\(?,???,??0.00\);"/>
    <numFmt numFmtId="183" formatCode="[Blue]\+??0.0%;[Red]\-??0.0%;[Green]\="/>
    <numFmt numFmtId="184" formatCode="[Blue]\+?0.000;[Red]\-?0.000;"/>
    <numFmt numFmtId="185" formatCode="_(&quot;£&quot;?,???,??0_);[Red]\(&quot;£&quot;?,???,??0\);_(?,???,???_)"/>
    <numFmt numFmtId="186" formatCode="_(??0.00%_);[Red]\(??0.00%\);"/>
    <numFmt numFmtId="187" formatCode="0.000"/>
    <numFmt numFmtId="188" formatCode="_(?,???,??0_);[Red]\(?,???,??0\)"/>
    <numFmt numFmtId="189" formatCode="#,##0.000;[Red]\(#,##0.000\)"/>
  </numFmts>
  <fonts count="56">
    <font>
      <sz val="10"/>
      <name val="Arial"/>
    </font>
    <font>
      <sz val="11"/>
      <color theme="1"/>
      <name val="Calibri"/>
      <family val="2"/>
      <scheme val="minor"/>
    </font>
    <font>
      <sz val="10"/>
      <name val="Arial"/>
    </font>
    <font>
      <sz val="8"/>
      <name val="Arial"/>
      <family val="2"/>
    </font>
    <font>
      <sz val="10"/>
      <name val="Tw Cen MT"/>
      <family val="2"/>
    </font>
    <font>
      <b/>
      <sz val="10"/>
      <name val="Tw Cen MT"/>
      <family val="2"/>
    </font>
    <font>
      <sz val="9"/>
      <name val="Tw Cen MT"/>
      <family val="2"/>
    </font>
    <font>
      <b/>
      <sz val="10"/>
      <name val="Arial"/>
      <family val="2"/>
    </font>
    <font>
      <b/>
      <u/>
      <sz val="10"/>
      <name val="Arial"/>
      <family val="2"/>
    </font>
    <font>
      <b/>
      <sz val="14"/>
      <color indexed="53"/>
      <name val="Arial"/>
      <family val="2"/>
    </font>
    <font>
      <b/>
      <sz val="12"/>
      <color indexed="12"/>
      <name val="Arial"/>
      <family val="2"/>
    </font>
    <font>
      <sz val="11"/>
      <color indexed="20"/>
      <name val="Arial"/>
      <family val="2"/>
    </font>
    <font>
      <sz val="11"/>
      <name val="Arial"/>
      <family val="2"/>
    </font>
    <font>
      <i/>
      <sz val="11"/>
      <name val="Arial"/>
      <family val="2"/>
    </font>
    <font>
      <b/>
      <sz val="14"/>
      <name val="Tw Cen MT"/>
      <family val="2"/>
    </font>
    <font>
      <b/>
      <sz val="14"/>
      <color indexed="12"/>
      <name val="Tw Cen MT"/>
      <family val="2"/>
    </font>
    <font>
      <b/>
      <sz val="10"/>
      <name val="Arial"/>
      <family val="2"/>
    </font>
    <font>
      <b/>
      <sz val="14"/>
      <name val="Arial"/>
      <family val="2"/>
    </font>
    <font>
      <b/>
      <u/>
      <sz val="18"/>
      <name val="Arial"/>
      <family val="2"/>
    </font>
    <font>
      <b/>
      <sz val="10"/>
      <color indexed="12"/>
      <name val="Arial"/>
      <family val="2"/>
    </font>
    <font>
      <b/>
      <sz val="11"/>
      <color indexed="12"/>
      <name val="Arial"/>
      <family val="2"/>
    </font>
    <font>
      <b/>
      <sz val="12"/>
      <name val="Arial"/>
      <family val="2"/>
    </font>
    <font>
      <u/>
      <sz val="11"/>
      <color indexed="12"/>
      <name val="Arial"/>
      <family val="2"/>
    </font>
    <font>
      <b/>
      <u/>
      <sz val="20"/>
      <name val="Arial"/>
      <family val="2"/>
    </font>
    <font>
      <u/>
      <sz val="10"/>
      <color indexed="12"/>
      <name val="Arial"/>
      <family val="2"/>
    </font>
    <font>
      <b/>
      <sz val="16"/>
      <name val="Arial"/>
      <family val="2"/>
    </font>
    <font>
      <b/>
      <sz val="14"/>
      <name val="Arial"/>
      <family val="2"/>
    </font>
    <font>
      <u/>
      <sz val="40"/>
      <name val="Arial"/>
      <family val="2"/>
    </font>
    <font>
      <u/>
      <sz val="16"/>
      <color indexed="12"/>
      <name val="Arial"/>
      <family val="2"/>
    </font>
    <font>
      <sz val="12"/>
      <name val="Arial"/>
      <family val="2"/>
    </font>
    <font>
      <sz val="10"/>
      <name val="Arial"/>
      <family val="2"/>
    </font>
    <font>
      <b/>
      <sz val="12"/>
      <color indexed="12"/>
      <name val="Arial"/>
      <family val="2"/>
    </font>
    <font>
      <sz val="11"/>
      <color indexed="20"/>
      <name val="Arial"/>
      <family val="2"/>
    </font>
    <font>
      <b/>
      <sz val="10"/>
      <name val="Arial"/>
      <family val="2"/>
    </font>
    <font>
      <b/>
      <u/>
      <sz val="14"/>
      <name val="Arial"/>
      <family val="2"/>
    </font>
    <font>
      <b/>
      <u/>
      <sz val="16"/>
      <color indexed="60"/>
      <name val="Arial"/>
      <family val="2"/>
    </font>
    <font>
      <sz val="8"/>
      <name val="Arial"/>
      <family val="2"/>
    </font>
    <font>
      <b/>
      <sz val="16"/>
      <name val="Tw Cen MT"/>
      <family val="2"/>
    </font>
    <font>
      <sz val="16"/>
      <name val="Arial"/>
      <family val="2"/>
    </font>
    <font>
      <i/>
      <sz val="16"/>
      <name val="Arial"/>
      <family val="2"/>
    </font>
    <font>
      <b/>
      <sz val="16"/>
      <name val="Arial"/>
      <family val="2"/>
    </font>
    <font>
      <sz val="10"/>
      <name val="Arial"/>
      <family val="2"/>
    </font>
    <font>
      <sz val="14"/>
      <name val="Wingdings"/>
      <charset val="2"/>
    </font>
    <font>
      <b/>
      <sz val="12"/>
      <name val="Tw Cen MT"/>
    </font>
    <font>
      <b/>
      <u/>
      <sz val="14"/>
      <name val="Tw Cen MT"/>
    </font>
    <font>
      <b/>
      <sz val="14"/>
      <name val="Tw Cen MT"/>
    </font>
    <font>
      <sz val="10"/>
      <name val="Tw Cen MT"/>
    </font>
    <font>
      <b/>
      <sz val="10"/>
      <color indexed="9"/>
      <name val="Tw Cen MT"/>
      <family val="2"/>
    </font>
    <font>
      <sz val="9"/>
      <color indexed="8"/>
      <name val="Tw Cen MT"/>
      <family val="2"/>
    </font>
    <font>
      <sz val="11"/>
      <color theme="1"/>
      <name val="Calibri"/>
      <family val="2"/>
      <scheme val="minor"/>
    </font>
    <font>
      <b/>
      <sz val="11"/>
      <color theme="1"/>
      <name val="Calibri"/>
      <family val="2"/>
      <scheme val="minor"/>
    </font>
    <font>
      <b/>
      <sz val="14"/>
      <color theme="1"/>
      <name val="Calibri"/>
      <family val="2"/>
      <scheme val="minor"/>
    </font>
    <font>
      <b/>
      <sz val="10"/>
      <name val="Calibri"/>
      <family val="2"/>
      <scheme val="minor"/>
    </font>
    <font>
      <b/>
      <sz val="12"/>
      <name val="Calibri"/>
      <family val="2"/>
      <scheme val="minor"/>
    </font>
    <font>
      <b/>
      <sz val="11"/>
      <name val="Calibri"/>
      <family val="2"/>
      <scheme val="minor"/>
    </font>
    <font>
      <sz val="10"/>
      <name val="Calibri"/>
      <family val="2"/>
      <scheme val="minor"/>
    </font>
  </fonts>
  <fills count="24">
    <fill>
      <patternFill patternType="none"/>
    </fill>
    <fill>
      <patternFill patternType="gray125"/>
    </fill>
    <fill>
      <patternFill patternType="solid">
        <fgColor indexed="22"/>
        <bgColor indexed="64"/>
      </patternFill>
    </fill>
    <fill>
      <patternFill patternType="solid">
        <fgColor indexed="47"/>
        <bgColor indexed="64"/>
      </patternFill>
    </fill>
    <fill>
      <patternFill patternType="solid">
        <fgColor indexed="41"/>
        <bgColor indexed="64"/>
      </patternFill>
    </fill>
    <fill>
      <patternFill patternType="lightGrid">
        <fgColor indexed="22"/>
      </patternFill>
    </fill>
    <fill>
      <patternFill patternType="lightGrid">
        <fgColor indexed="46"/>
      </patternFill>
    </fill>
    <fill>
      <patternFill patternType="solid">
        <fgColor indexed="49"/>
        <bgColor indexed="64"/>
      </patternFill>
    </fill>
    <fill>
      <patternFill patternType="solid">
        <fgColor indexed="43"/>
        <bgColor indexed="64"/>
      </patternFill>
    </fill>
    <fill>
      <patternFill patternType="lightUp">
        <fgColor indexed="46"/>
      </patternFill>
    </fill>
    <fill>
      <patternFill patternType="gray125">
        <bgColor indexed="41"/>
      </patternFill>
    </fill>
    <fill>
      <patternFill patternType="solid">
        <fgColor indexed="42"/>
        <bgColor indexed="64"/>
      </patternFill>
    </fill>
    <fill>
      <patternFill patternType="lightUp">
        <fgColor indexed="22"/>
      </patternFill>
    </fill>
    <fill>
      <patternFill patternType="solid">
        <fgColor indexed="9"/>
        <bgColor indexed="64"/>
      </patternFill>
    </fill>
    <fill>
      <patternFill patternType="solid">
        <fgColor indexed="19"/>
        <bgColor indexed="64"/>
      </patternFill>
    </fill>
    <fill>
      <patternFill patternType="solid">
        <fgColor indexed="27"/>
        <bgColor indexed="8"/>
      </patternFill>
    </fill>
    <fill>
      <patternFill patternType="lightGray">
        <bgColor indexed="41"/>
      </patternFill>
    </fill>
    <fill>
      <patternFill patternType="solid">
        <fgColor indexed="44"/>
        <bgColor indexed="64"/>
      </patternFill>
    </fill>
    <fill>
      <patternFill patternType="solid">
        <fgColor indexed="26"/>
        <bgColor indexed="64"/>
      </patternFill>
    </fill>
    <fill>
      <patternFill patternType="solid">
        <fgColor indexed="26"/>
        <bgColor indexed="8"/>
      </patternFill>
    </fill>
    <fill>
      <patternFill patternType="solid">
        <fgColor indexed="60"/>
        <bgColor indexed="64"/>
      </patternFill>
    </fill>
    <fill>
      <patternFill patternType="solid">
        <fgColor indexed="62"/>
        <bgColor indexed="64"/>
      </patternFill>
    </fill>
    <fill>
      <patternFill patternType="solid">
        <fgColor theme="1" tint="0.14999847407452621"/>
        <bgColor indexed="64"/>
      </patternFill>
    </fill>
    <fill>
      <patternFill patternType="solid">
        <fgColor theme="9" tint="0.399975585192419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dashed">
        <color indexed="20"/>
      </left>
      <right/>
      <top style="dashed">
        <color indexed="20"/>
      </top>
      <bottom style="dashed">
        <color indexed="20"/>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s>
  <cellStyleXfs count="7">
    <xf numFmtId="0" fontId="0" fillId="0" borderId="0"/>
    <xf numFmtId="43" fontId="2" fillId="0" borderId="0" applyFont="0" applyFill="0" applyBorder="0" applyAlignment="0" applyProtection="0"/>
    <xf numFmtId="0" fontId="24" fillId="0" borderId="0" applyNumberFormat="0" applyFill="0" applyBorder="0" applyAlignment="0" applyProtection="0">
      <alignment vertical="top"/>
      <protection locked="0"/>
    </xf>
    <xf numFmtId="0" fontId="30" fillId="0" borderId="0"/>
    <xf numFmtId="9" fontId="2" fillId="0" borderId="0" applyFont="0" applyFill="0" applyBorder="0" applyAlignment="0" applyProtection="0"/>
    <xf numFmtId="0" fontId="49" fillId="0" borderId="0"/>
    <xf numFmtId="9" fontId="49" fillId="0" borderId="0" applyFont="0" applyFill="0" applyBorder="0" applyAlignment="0" applyProtection="0"/>
  </cellStyleXfs>
  <cellXfs count="453">
    <xf numFmtId="0" fontId="0" fillId="0" borderId="0" xfId="0"/>
    <xf numFmtId="0" fontId="4" fillId="0" borderId="0" xfId="0" applyFont="1"/>
    <xf numFmtId="0" fontId="4" fillId="0" borderId="0" xfId="0" applyFont="1" applyAlignment="1">
      <alignment horizontal="center"/>
    </xf>
    <xf numFmtId="0" fontId="5" fillId="0" borderId="0" xfId="0" applyFont="1"/>
    <xf numFmtId="0" fontId="5" fillId="0" borderId="0" xfId="0" applyFont="1" applyAlignment="1">
      <alignment vertical="center" wrapText="1"/>
    </xf>
    <xf numFmtId="165" fontId="6" fillId="2" borderId="1" xfId="0" applyNumberFormat="1" applyFont="1" applyFill="1" applyBorder="1" applyAlignment="1">
      <alignment horizontal="center"/>
    </xf>
    <xf numFmtId="0" fontId="7" fillId="3" borderId="0" xfId="0" applyFont="1" applyFill="1" applyAlignment="1">
      <alignment horizontal="center" vertical="center" wrapText="1"/>
    </xf>
    <xf numFmtId="0" fontId="7" fillId="3" borderId="0" xfId="0" applyFont="1" applyFill="1" applyAlignment="1">
      <alignment vertical="center" wrapText="1"/>
    </xf>
    <xf numFmtId="169" fontId="0" fillId="4" borderId="0" xfId="0" applyNumberFormat="1" applyFill="1" applyAlignment="1" applyProtection="1">
      <alignment horizontal="center" vertical="center"/>
      <protection locked="0"/>
    </xf>
    <xf numFmtId="170" fontId="0" fillId="5" borderId="0" xfId="0" applyNumberFormat="1" applyFill="1" applyAlignment="1" applyProtection="1">
      <alignment horizontal="center" vertical="center"/>
      <protection locked="0"/>
    </xf>
    <xf numFmtId="171" fontId="0" fillId="4" borderId="0" xfId="0" applyNumberFormat="1" applyFill="1" applyAlignment="1" applyProtection="1">
      <alignment horizontal="center" vertical="center"/>
      <protection locked="0"/>
    </xf>
    <xf numFmtId="0" fontId="8" fillId="0" borderId="0" xfId="0" applyFont="1"/>
    <xf numFmtId="0" fontId="0" fillId="0" borderId="1" xfId="0" applyBorder="1"/>
    <xf numFmtId="0" fontId="9" fillId="0" borderId="0" xfId="0" applyFont="1" applyAlignment="1">
      <alignment vertical="center"/>
    </xf>
    <xf numFmtId="0" fontId="10" fillId="0" borderId="0" xfId="0" applyFont="1" applyAlignment="1">
      <alignment vertical="center"/>
    </xf>
    <xf numFmtId="0" fontId="11" fillId="0" borderId="2" xfId="0" applyFont="1" applyBorder="1" applyAlignment="1" applyProtection="1">
      <alignment vertical="center"/>
      <protection locked="0"/>
    </xf>
    <xf numFmtId="0" fontId="11" fillId="0" borderId="2" xfId="0" applyFont="1" applyBorder="1" applyAlignment="1" applyProtection="1">
      <alignment vertical="center" wrapText="1"/>
      <protection locked="0"/>
    </xf>
    <xf numFmtId="0" fontId="11" fillId="0" borderId="2" xfId="0" applyFont="1" applyBorder="1" applyProtection="1">
      <protection locked="0"/>
    </xf>
    <xf numFmtId="164" fontId="0" fillId="4" borderId="0" xfId="0" applyNumberFormat="1" applyFill="1" applyAlignment="1" applyProtection="1">
      <alignment horizontal="center" vertical="center"/>
      <protection locked="0"/>
    </xf>
    <xf numFmtId="169" fontId="0" fillId="2" borderId="0" xfId="0" applyNumberFormat="1" applyFill="1" applyAlignment="1">
      <alignment horizontal="center" vertical="center"/>
    </xf>
    <xf numFmtId="172" fontId="0" fillId="4" borderId="0" xfId="0" applyNumberFormat="1" applyFill="1" applyAlignment="1" applyProtection="1">
      <alignment horizontal="center" vertical="center"/>
      <protection locked="0"/>
    </xf>
    <xf numFmtId="173" fontId="0" fillId="4" borderId="0" xfId="0" applyNumberFormat="1" applyFill="1" applyAlignment="1" applyProtection="1">
      <alignment horizontal="center" vertical="center"/>
      <protection locked="0"/>
    </xf>
    <xf numFmtId="0" fontId="13" fillId="3" borderId="0" xfId="0" applyFont="1" applyFill="1" applyAlignment="1">
      <alignment vertical="center" wrapText="1"/>
    </xf>
    <xf numFmtId="0" fontId="12" fillId="0" borderId="0" xfId="0" applyFont="1" applyAlignment="1" applyProtection="1">
      <alignment vertical="center"/>
      <protection locked="0"/>
    </xf>
    <xf numFmtId="174" fontId="0" fillId="4" borderId="0" xfId="0" applyNumberFormat="1" applyFill="1" applyAlignment="1" applyProtection="1">
      <alignment horizontal="center" vertical="center"/>
      <protection locked="0"/>
    </xf>
    <xf numFmtId="0" fontId="16" fillId="0" borderId="0" xfId="0" applyFont="1"/>
    <xf numFmtId="0" fontId="7" fillId="3" borderId="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2" fillId="0" borderId="3" xfId="0" applyFont="1" applyBorder="1" applyAlignment="1" applyProtection="1">
      <alignment vertical="center"/>
      <protection locked="0"/>
    </xf>
    <xf numFmtId="0" fontId="12" fillId="0" borderId="0" xfId="0" applyFont="1" applyBorder="1" applyAlignment="1" applyProtection="1">
      <alignment vertical="center"/>
      <protection locked="0"/>
    </xf>
    <xf numFmtId="0" fontId="12" fillId="0" borderId="4" xfId="0" applyFont="1" applyBorder="1" applyAlignment="1" applyProtection="1">
      <alignment vertical="center"/>
      <protection locked="0"/>
    </xf>
    <xf numFmtId="169" fontId="0" fillId="4" borderId="0" xfId="0" applyNumberFormat="1" applyFill="1" applyBorder="1" applyAlignment="1" applyProtection="1">
      <alignment horizontal="center" vertical="center"/>
      <protection locked="0"/>
    </xf>
    <xf numFmtId="171" fontId="0" fillId="0" borderId="0" xfId="0" applyNumberFormat="1" applyFill="1" applyBorder="1" applyAlignment="1" applyProtection="1">
      <alignment horizontal="center" vertical="center"/>
      <protection locked="0"/>
    </xf>
    <xf numFmtId="0" fontId="14" fillId="0" borderId="0" xfId="0" applyFont="1" applyFill="1" applyBorder="1"/>
    <xf numFmtId="0" fontId="4" fillId="0" borderId="0" xfId="0" applyFont="1" applyAlignment="1">
      <alignment horizontal="center" vertical="center" wrapText="1"/>
    </xf>
    <xf numFmtId="1" fontId="2" fillId="0" borderId="0" xfId="4" applyNumberFormat="1" applyFill="1" applyBorder="1" applyAlignment="1" applyProtection="1">
      <alignment horizontal="center" vertical="center"/>
      <protection locked="0"/>
    </xf>
    <xf numFmtId="173" fontId="0" fillId="0" borderId="0" xfId="0" applyNumberFormat="1" applyFill="1" applyAlignment="1" applyProtection="1">
      <alignment horizontal="center" vertical="center"/>
      <protection locked="0"/>
    </xf>
    <xf numFmtId="0" fontId="0" fillId="0" borderId="1" xfId="0" applyBorder="1" applyAlignment="1">
      <alignment vertical="center"/>
    </xf>
    <xf numFmtId="0" fontId="0" fillId="0" borderId="1" xfId="0" applyFill="1" applyBorder="1" applyAlignment="1">
      <alignment vertical="center"/>
    </xf>
    <xf numFmtId="0" fontId="17" fillId="0" borderId="0" xfId="0" applyFont="1" applyFill="1" applyAlignment="1">
      <alignment horizontal="left" indent="4"/>
    </xf>
    <xf numFmtId="0" fontId="0" fillId="0" borderId="0" xfId="0" applyAlignment="1">
      <alignment horizontal="center"/>
    </xf>
    <xf numFmtId="0" fontId="13" fillId="3" borderId="4" xfId="0" applyFont="1" applyFill="1" applyBorder="1" applyAlignment="1">
      <alignment vertical="center" wrapText="1"/>
    </xf>
    <xf numFmtId="0" fontId="7" fillId="3" borderId="4" xfId="0" applyFont="1" applyFill="1" applyBorder="1" applyAlignment="1">
      <alignment vertical="center" wrapText="1"/>
    </xf>
    <xf numFmtId="0" fontId="7" fillId="3" borderId="5" xfId="0" applyFont="1" applyFill="1" applyBorder="1" applyAlignment="1">
      <alignment vertical="center" wrapText="1"/>
    </xf>
    <xf numFmtId="0" fontId="0" fillId="0" borderId="0" xfId="0" applyBorder="1" applyAlignment="1">
      <alignment horizontal="center"/>
    </xf>
    <xf numFmtId="0" fontId="0" fillId="0" borderId="0" xfId="0" applyBorder="1"/>
    <xf numFmtId="10" fontId="19" fillId="0" borderId="0" xfId="0" applyNumberFormat="1" applyFont="1" applyBorder="1" applyAlignment="1">
      <alignment horizontal="center"/>
    </xf>
    <xf numFmtId="0" fontId="16" fillId="0" borderId="0" xfId="0" applyFont="1" applyBorder="1" applyAlignment="1">
      <alignment horizontal="center"/>
    </xf>
    <xf numFmtId="169" fontId="0" fillId="0" borderId="0" xfId="0" applyNumberFormat="1" applyBorder="1"/>
    <xf numFmtId="169" fontId="19" fillId="4" borderId="3" xfId="0" applyNumberFormat="1" applyFont="1" applyFill="1" applyBorder="1" applyAlignment="1" applyProtection="1">
      <alignment horizontal="center" vertical="center"/>
      <protection locked="0"/>
    </xf>
    <xf numFmtId="170" fontId="19" fillId="5" borderId="0" xfId="0" applyNumberFormat="1" applyFont="1" applyFill="1" applyBorder="1" applyAlignment="1" applyProtection="1">
      <alignment horizontal="center" vertical="center"/>
      <protection locked="0"/>
    </xf>
    <xf numFmtId="170" fontId="19" fillId="5" borderId="4" xfId="0" applyNumberFormat="1" applyFont="1" applyFill="1" applyBorder="1" applyAlignment="1" applyProtection="1">
      <alignment horizontal="center" vertical="center"/>
      <protection locked="0"/>
    </xf>
    <xf numFmtId="0" fontId="20" fillId="0" borderId="3" xfId="0" applyFont="1" applyBorder="1" applyAlignment="1" applyProtection="1">
      <alignment vertical="center"/>
      <protection locked="0"/>
    </xf>
    <xf numFmtId="0" fontId="20" fillId="0" borderId="0" xfId="0" applyFont="1" applyBorder="1" applyAlignment="1" applyProtection="1">
      <alignment vertical="center"/>
      <protection locked="0"/>
    </xf>
    <xf numFmtId="0" fontId="20" fillId="0" borderId="4" xfId="0" applyFont="1" applyBorder="1" applyAlignment="1" applyProtection="1">
      <alignment vertical="center"/>
      <protection locked="0"/>
    </xf>
    <xf numFmtId="170" fontId="19" fillId="5" borderId="6" xfId="0" applyNumberFormat="1" applyFont="1" applyFill="1" applyBorder="1" applyAlignment="1" applyProtection="1">
      <alignment horizontal="center" vertical="center"/>
      <protection locked="0"/>
    </xf>
    <xf numFmtId="0" fontId="21" fillId="0" borderId="0" xfId="0" applyFont="1" applyBorder="1" applyAlignment="1">
      <alignment vertical="center"/>
    </xf>
    <xf numFmtId="10" fontId="16" fillId="0" borderId="0" xfId="0" applyNumberFormat="1" applyFont="1" applyBorder="1" applyAlignment="1">
      <alignment horizontal="center"/>
    </xf>
    <xf numFmtId="9" fontId="6" fillId="2" borderId="1" xfId="0" applyNumberFormat="1" applyFont="1" applyFill="1" applyBorder="1" applyAlignment="1">
      <alignment horizontal="center"/>
    </xf>
    <xf numFmtId="168" fontId="6" fillId="2" borderId="1" xfId="0" applyNumberFormat="1" applyFont="1" applyFill="1" applyBorder="1" applyAlignment="1">
      <alignment horizontal="center"/>
    </xf>
    <xf numFmtId="0" fontId="11" fillId="0" borderId="0" xfId="0" applyFont="1" applyBorder="1" applyAlignment="1" applyProtection="1">
      <alignment vertical="center"/>
      <protection locked="0"/>
    </xf>
    <xf numFmtId="0" fontId="0" fillId="0" borderId="7" xfId="0" applyBorder="1"/>
    <xf numFmtId="0" fontId="22" fillId="0" borderId="8" xfId="0" applyFont="1" applyBorder="1" applyAlignment="1">
      <alignment vertical="center"/>
    </xf>
    <xf numFmtId="0" fontId="0" fillId="0" borderId="8" xfId="0" applyBorder="1"/>
    <xf numFmtId="0" fontId="0" fillId="0" borderId="9" xfId="0" applyBorder="1"/>
    <xf numFmtId="0" fontId="0" fillId="0" borderId="3" xfId="0" applyBorder="1"/>
    <xf numFmtId="0" fontId="22" fillId="0" borderId="0" xfId="0" applyFont="1" applyBorder="1" applyAlignment="1">
      <alignment vertical="center"/>
    </xf>
    <xf numFmtId="0" fontId="0" fillId="0" borderId="4" xfId="0" applyBorder="1"/>
    <xf numFmtId="0" fontId="0" fillId="0" borderId="10" xfId="0" applyBorder="1"/>
    <xf numFmtId="0" fontId="0" fillId="0" borderId="6" xfId="0" applyBorder="1"/>
    <xf numFmtId="0" fontId="0" fillId="0" borderId="5" xfId="0" applyBorder="1"/>
    <xf numFmtId="0" fontId="15" fillId="2" borderId="1" xfId="0" applyFont="1" applyFill="1" applyBorder="1" applyAlignment="1">
      <alignment horizontal="center" vertical="center"/>
    </xf>
    <xf numFmtId="0" fontId="4" fillId="2" borderId="1" xfId="0" applyFont="1" applyFill="1" applyBorder="1" applyAlignment="1">
      <alignment vertical="center"/>
    </xf>
    <xf numFmtId="9" fontId="4" fillId="2" borderId="1" xfId="0" applyNumberFormat="1" applyFont="1" applyFill="1" applyBorder="1" applyAlignment="1">
      <alignment vertical="center"/>
    </xf>
    <xf numFmtId="0" fontId="27" fillId="0" borderId="0" xfId="0" applyFont="1"/>
    <xf numFmtId="0" fontId="0" fillId="2" borderId="11" xfId="0" applyFill="1" applyBorder="1"/>
    <xf numFmtId="0" fontId="0" fillId="2" borderId="12" xfId="0" applyFill="1" applyBorder="1"/>
    <xf numFmtId="0" fontId="0" fillId="0" borderId="13" xfId="0" applyBorder="1"/>
    <xf numFmtId="0" fontId="0" fillId="4" borderId="1" xfId="0" applyFill="1" applyBorder="1" applyAlignment="1">
      <alignment horizontal="center"/>
    </xf>
    <xf numFmtId="0" fontId="0" fillId="4" borderId="14" xfId="0" applyFill="1" applyBorder="1"/>
    <xf numFmtId="0" fontId="5" fillId="3" borderId="1" xfId="0" applyFont="1" applyFill="1" applyBorder="1" applyAlignment="1">
      <alignment horizontal="center" vertical="center" wrapText="1"/>
    </xf>
    <xf numFmtId="0" fontId="5" fillId="3" borderId="15" xfId="0" applyFont="1" applyFill="1" applyBorder="1" applyAlignment="1">
      <alignment horizontal="center"/>
    </xf>
    <xf numFmtId="166" fontId="6" fillId="4" borderId="1" xfId="0" applyNumberFormat="1" applyFont="1" applyFill="1" applyBorder="1" applyAlignment="1">
      <alignment horizontal="center"/>
    </xf>
    <xf numFmtId="168" fontId="6" fillId="4" borderId="1" xfId="4" applyNumberFormat="1" applyFont="1" applyFill="1" applyBorder="1" applyAlignment="1">
      <alignment horizontal="center"/>
    </xf>
    <xf numFmtId="9" fontId="6" fillId="4" borderId="1" xfId="4" applyFont="1" applyFill="1" applyBorder="1" applyAlignment="1">
      <alignment horizontal="center"/>
    </xf>
    <xf numFmtId="9" fontId="6" fillId="4" borderId="1" xfId="0" applyNumberFormat="1" applyFont="1" applyFill="1" applyBorder="1" applyAlignment="1">
      <alignment horizontal="center"/>
    </xf>
    <xf numFmtId="168" fontId="6" fillId="4" borderId="1" xfId="0" applyNumberFormat="1" applyFont="1" applyFill="1" applyBorder="1" applyAlignment="1">
      <alignment horizontal="center"/>
    </xf>
    <xf numFmtId="0" fontId="5" fillId="3" borderId="1" xfId="0" applyFont="1" applyFill="1" applyBorder="1"/>
    <xf numFmtId="0" fontId="4" fillId="3" borderId="1" xfId="0" applyFont="1" applyFill="1" applyBorder="1" applyAlignment="1" applyProtection="1">
      <alignment horizontal="left" vertical="center" wrapText="1" indent="2"/>
    </xf>
    <xf numFmtId="0" fontId="4" fillId="3" borderId="1" xfId="0" applyFont="1" applyFill="1" applyBorder="1" applyAlignment="1">
      <alignment horizontal="left" indent="2"/>
    </xf>
    <xf numFmtId="0" fontId="4" fillId="3" borderId="1" xfId="0" applyFont="1" applyFill="1" applyBorder="1"/>
    <xf numFmtId="0" fontId="5" fillId="3" borderId="1" xfId="0" applyFont="1" applyFill="1" applyBorder="1" applyAlignment="1">
      <alignment horizontal="left"/>
    </xf>
    <xf numFmtId="0" fontId="4" fillId="3" borderId="1" xfId="0" applyFont="1" applyFill="1" applyBorder="1" applyAlignment="1">
      <alignment horizontal="left" wrapText="1" indent="2"/>
    </xf>
    <xf numFmtId="0" fontId="5" fillId="0" borderId="0" xfId="0" applyFont="1" applyBorder="1" applyAlignment="1">
      <alignment horizontal="center" vertical="center" wrapText="1"/>
    </xf>
    <xf numFmtId="9" fontId="4" fillId="4" borderId="1" xfId="0" applyNumberFormat="1" applyFont="1" applyFill="1" applyBorder="1" applyAlignment="1">
      <alignment horizontal="center" vertical="center" wrapText="1"/>
    </xf>
    <xf numFmtId="165" fontId="6" fillId="2" borderId="1" xfId="0" applyNumberFormat="1" applyFont="1" applyFill="1" applyBorder="1" applyAlignment="1">
      <alignment horizontal="center" wrapText="1"/>
    </xf>
    <xf numFmtId="165" fontId="6" fillId="4" borderId="1" xfId="0" applyNumberFormat="1" applyFont="1" applyFill="1" applyBorder="1" applyAlignment="1">
      <alignment horizontal="center" wrapText="1"/>
    </xf>
    <xf numFmtId="165" fontId="6" fillId="4" borderId="1" xfId="0" quotePrefix="1" applyNumberFormat="1" applyFont="1" applyFill="1" applyBorder="1" applyAlignment="1">
      <alignment horizontal="center" wrapText="1"/>
    </xf>
    <xf numFmtId="0" fontId="0" fillId="3" borderId="1" xfId="0" applyFill="1" applyBorder="1"/>
    <xf numFmtId="0" fontId="0" fillId="3" borderId="14" xfId="0" applyFill="1" applyBorder="1"/>
    <xf numFmtId="0" fontId="0" fillId="3" borderId="11" xfId="0" applyFill="1" applyBorder="1" applyAlignment="1">
      <alignment horizontal="center"/>
    </xf>
    <xf numFmtId="0" fontId="0" fillId="3" borderId="1" xfId="0" applyFill="1" applyBorder="1" applyAlignment="1">
      <alignment horizontal="center"/>
    </xf>
    <xf numFmtId="0" fontId="0" fillId="3" borderId="16" xfId="0" applyFill="1" applyBorder="1" applyAlignment="1">
      <alignment horizontal="center"/>
    </xf>
    <xf numFmtId="0" fontId="16" fillId="3" borderId="11" xfId="0" applyFont="1" applyFill="1" applyBorder="1" applyAlignment="1">
      <alignment horizontal="center"/>
    </xf>
    <xf numFmtId="0" fontId="16" fillId="3" borderId="1" xfId="0" applyFont="1" applyFill="1" applyBorder="1" applyAlignment="1">
      <alignment horizontal="center"/>
    </xf>
    <xf numFmtId="0" fontId="16" fillId="3" borderId="16" xfId="0" applyFont="1" applyFill="1" applyBorder="1" applyAlignment="1">
      <alignment horizontal="center"/>
    </xf>
    <xf numFmtId="0" fontId="0" fillId="3" borderId="13" xfId="0" applyFill="1" applyBorder="1" applyAlignment="1">
      <alignment horizontal="center"/>
    </xf>
    <xf numFmtId="0" fontId="29" fillId="3" borderId="1" xfId="0" applyFont="1" applyFill="1" applyBorder="1"/>
    <xf numFmtId="0" fontId="5" fillId="3" borderId="17" xfId="0" applyFont="1" applyFill="1" applyBorder="1" applyAlignment="1">
      <alignment horizontal="center" vertical="center" wrapText="1"/>
    </xf>
    <xf numFmtId="0" fontId="5" fillId="3" borderId="17" xfId="0" quotePrefix="1" applyFont="1" applyFill="1" applyBorder="1" applyAlignment="1">
      <alignment horizontal="center" vertical="center" wrapText="1"/>
    </xf>
    <xf numFmtId="0" fontId="5" fillId="4" borderId="1" xfId="0" applyFont="1" applyFill="1" applyBorder="1" applyAlignment="1">
      <alignment horizontal="center" textRotation="90" wrapText="1"/>
    </xf>
    <xf numFmtId="0" fontId="0" fillId="3" borderId="1" xfId="0" applyFill="1" applyBorder="1" applyAlignment="1">
      <alignment horizontal="center" wrapText="1"/>
    </xf>
    <xf numFmtId="0" fontId="18" fillId="0" borderId="0" xfId="0" applyFont="1" applyAlignment="1">
      <alignment vertical="center"/>
    </xf>
    <xf numFmtId="0" fontId="0" fillId="0" borderId="0" xfId="0" applyAlignment="1">
      <alignment horizontal="right" vertical="center"/>
    </xf>
    <xf numFmtId="0" fontId="0" fillId="0" borderId="0" xfId="0" applyAlignment="1">
      <alignment vertical="center"/>
    </xf>
    <xf numFmtId="170" fontId="0" fillId="6" borderId="0" xfId="0" applyNumberFormat="1" applyFill="1" applyAlignment="1" applyProtection="1">
      <alignment horizontal="center" vertical="center"/>
      <protection locked="0"/>
    </xf>
    <xf numFmtId="169" fontId="0" fillId="7" borderId="0" xfId="0" applyNumberFormat="1" applyFill="1" applyAlignment="1">
      <alignment horizontal="center" vertical="center"/>
    </xf>
    <xf numFmtId="169" fontId="0" fillId="8" borderId="0" xfId="0" applyNumberFormat="1" applyFill="1" applyAlignment="1">
      <alignment horizontal="center" vertical="center"/>
    </xf>
    <xf numFmtId="170" fontId="0" fillId="9" borderId="0" xfId="0" applyNumberFormat="1" applyFill="1" applyAlignment="1">
      <alignment horizontal="center" vertical="center"/>
    </xf>
    <xf numFmtId="0" fontId="11" fillId="0" borderId="2" xfId="0" applyFont="1" applyBorder="1" applyAlignment="1" applyProtection="1">
      <alignment horizontal="center" vertical="center"/>
      <protection locked="0"/>
    </xf>
    <xf numFmtId="0" fontId="16" fillId="0" borderId="0" xfId="0" applyFont="1" applyAlignment="1">
      <alignment vertical="center"/>
    </xf>
    <xf numFmtId="0" fontId="9" fillId="0" borderId="0" xfId="0" applyFont="1" applyAlignment="1">
      <alignment horizontal="left" vertical="center"/>
    </xf>
    <xf numFmtId="171" fontId="19" fillId="4" borderId="0" xfId="0" applyNumberFormat="1" applyFont="1" applyFill="1" applyBorder="1" applyAlignment="1" applyProtection="1">
      <alignment horizontal="center" vertical="center"/>
      <protection locked="0"/>
    </xf>
    <xf numFmtId="169" fontId="19" fillId="4" borderId="0" xfId="0" applyNumberFormat="1" applyFont="1" applyFill="1" applyBorder="1" applyAlignment="1" applyProtection="1">
      <alignment horizontal="center" vertical="center"/>
      <protection locked="0"/>
    </xf>
    <xf numFmtId="169" fontId="19" fillId="4" borderId="4" xfId="0" applyNumberFormat="1" applyFont="1" applyFill="1" applyBorder="1" applyAlignment="1" applyProtection="1">
      <alignment horizontal="center" vertical="center"/>
      <protection locked="0"/>
    </xf>
    <xf numFmtId="169" fontId="19" fillId="4" borderId="10" xfId="0" applyNumberFormat="1" applyFont="1" applyFill="1" applyBorder="1" applyAlignment="1" applyProtection="1">
      <alignment horizontal="center" vertical="center"/>
      <protection locked="0"/>
    </xf>
    <xf numFmtId="171" fontId="19" fillId="4" borderId="6" xfId="0" applyNumberFormat="1" applyFont="1" applyFill="1" applyBorder="1" applyAlignment="1" applyProtection="1">
      <alignment horizontal="center" vertical="center"/>
      <protection locked="0"/>
    </xf>
    <xf numFmtId="169" fontId="19" fillId="4" borderId="5" xfId="0" applyNumberFormat="1" applyFont="1" applyFill="1" applyBorder="1" applyAlignment="1" applyProtection="1">
      <alignment horizontal="center" vertical="center"/>
      <protection locked="0"/>
    </xf>
    <xf numFmtId="0" fontId="31" fillId="0" borderId="0" xfId="0" applyFont="1" applyAlignment="1">
      <alignment vertical="center"/>
    </xf>
    <xf numFmtId="0" fontId="32" fillId="0" borderId="2" xfId="0" applyFont="1" applyBorder="1" applyProtection="1">
      <protection locked="0"/>
    </xf>
    <xf numFmtId="0" fontId="33" fillId="3" borderId="0" xfId="0" applyFont="1" applyFill="1" applyAlignment="1">
      <alignment vertical="center" wrapText="1"/>
    </xf>
    <xf numFmtId="0" fontId="33" fillId="3" borderId="3" xfId="0" applyFont="1" applyFill="1" applyBorder="1" applyAlignment="1">
      <alignment horizontal="center" vertical="center" wrapText="1"/>
    </xf>
    <xf numFmtId="0" fontId="33" fillId="3" borderId="0" xfId="0" applyFont="1" applyFill="1" applyBorder="1" applyAlignment="1">
      <alignment horizontal="center" vertical="center" wrapText="1"/>
    </xf>
    <xf numFmtId="0" fontId="33" fillId="3" borderId="4" xfId="0" applyFont="1" applyFill="1" applyBorder="1" applyAlignment="1">
      <alignment horizontal="center" vertical="center" wrapText="1"/>
    </xf>
    <xf numFmtId="172" fontId="0" fillId="4" borderId="3" xfId="0" applyNumberFormat="1" applyFill="1" applyBorder="1" applyAlignment="1" applyProtection="1">
      <alignment horizontal="center" vertical="center"/>
      <protection locked="0"/>
    </xf>
    <xf numFmtId="172" fontId="0" fillId="4" borderId="0" xfId="0" applyNumberFormat="1" applyFill="1" applyBorder="1" applyAlignment="1" applyProtection="1">
      <alignment horizontal="center" vertical="center"/>
      <protection locked="0"/>
    </xf>
    <xf numFmtId="172" fontId="0" fillId="4" borderId="4" xfId="0" applyNumberFormat="1" applyFill="1" applyBorder="1" applyAlignment="1" applyProtection="1">
      <alignment horizontal="center" vertical="center"/>
      <protection locked="0"/>
    </xf>
    <xf numFmtId="172" fontId="0" fillId="4" borderId="10" xfId="0" applyNumberFormat="1" applyFill="1" applyBorder="1" applyAlignment="1" applyProtection="1">
      <alignment horizontal="center" vertical="center"/>
      <protection locked="0"/>
    </xf>
    <xf numFmtId="172" fontId="0" fillId="4" borderId="6" xfId="0" applyNumberFormat="1" applyFill="1" applyBorder="1" applyAlignment="1" applyProtection="1">
      <alignment horizontal="center" vertical="center"/>
      <protection locked="0"/>
    </xf>
    <xf numFmtId="172" fontId="0" fillId="4" borderId="5" xfId="0" applyNumberFormat="1" applyFill="1" applyBorder="1" applyAlignment="1" applyProtection="1">
      <alignment horizontal="center" vertical="center"/>
      <protection locked="0"/>
    </xf>
    <xf numFmtId="0" fontId="0" fillId="0" borderId="1" xfId="0" applyBorder="1" applyAlignment="1">
      <alignment horizontal="left" vertical="center" wrapText="1"/>
    </xf>
    <xf numFmtId="0" fontId="0" fillId="0" borderId="1" xfId="0" applyBorder="1" applyAlignment="1">
      <alignment horizontal="center" vertical="center"/>
    </xf>
    <xf numFmtId="0" fontId="0" fillId="8" borderId="1" xfId="0" applyFill="1" applyBorder="1" applyAlignment="1">
      <alignment horizontal="center" vertical="center"/>
    </xf>
    <xf numFmtId="0" fontId="0" fillId="8" borderId="1" xfId="0" applyFill="1" applyBorder="1" applyAlignment="1">
      <alignment horizontal="left" vertical="center" wrapText="1"/>
    </xf>
    <xf numFmtId="0" fontId="34" fillId="0" borderId="0" xfId="0" applyFont="1"/>
    <xf numFmtId="0" fontId="7" fillId="0" borderId="1" xfId="0" applyFont="1" applyBorder="1" applyAlignment="1">
      <alignment vertical="center"/>
    </xf>
    <xf numFmtId="0" fontId="35" fillId="0" borderId="0" xfId="0" applyFont="1" applyFill="1"/>
    <xf numFmtId="0" fontId="7" fillId="0" borderId="0" xfId="0" applyFont="1"/>
    <xf numFmtId="167" fontId="6" fillId="4" borderId="1" xfId="0" applyNumberFormat="1" applyFont="1" applyFill="1" applyBorder="1" applyAlignment="1">
      <alignment horizontal="center"/>
    </xf>
    <xf numFmtId="178" fontId="6" fillId="4" borderId="1" xfId="1" applyNumberFormat="1" applyFont="1" applyFill="1" applyBorder="1" applyAlignment="1">
      <alignment horizontal="center"/>
    </xf>
    <xf numFmtId="0" fontId="30" fillId="4" borderId="1" xfId="0" applyFont="1" applyFill="1" applyBorder="1" applyAlignment="1">
      <alignment horizontal="center"/>
    </xf>
    <xf numFmtId="0" fontId="30" fillId="0" borderId="0" xfId="0" applyFont="1"/>
    <xf numFmtId="166" fontId="6" fillId="10" borderId="1" xfId="0" applyNumberFormat="1" applyFont="1" applyFill="1" applyBorder="1" applyAlignment="1">
      <alignment horizontal="center"/>
    </xf>
    <xf numFmtId="0" fontId="30" fillId="4" borderId="14" xfId="0" applyFont="1" applyFill="1" applyBorder="1"/>
    <xf numFmtId="0" fontId="9" fillId="0" borderId="0" xfId="3" applyFont="1" applyAlignment="1">
      <alignment vertical="center"/>
    </xf>
    <xf numFmtId="0" fontId="30" fillId="0" borderId="0" xfId="3"/>
    <xf numFmtId="0" fontId="10" fillId="0" borderId="0" xfId="3" applyFont="1" applyAlignment="1">
      <alignment vertical="center"/>
    </xf>
    <xf numFmtId="0" fontId="11" fillId="0" borderId="2" xfId="3" applyFont="1" applyBorder="1" applyAlignment="1" applyProtection="1">
      <alignment vertical="center"/>
      <protection locked="0"/>
    </xf>
    <xf numFmtId="0" fontId="7" fillId="3" borderId="0" xfId="3" applyFont="1" applyFill="1" applyAlignment="1">
      <alignment horizontal="center" vertical="center" wrapText="1"/>
    </xf>
    <xf numFmtId="0" fontId="7" fillId="3" borderId="0" xfId="3" applyFont="1" applyFill="1" applyAlignment="1">
      <alignment vertical="center" wrapText="1"/>
    </xf>
    <xf numFmtId="164" fontId="30" fillId="4" borderId="0" xfId="3" applyNumberFormat="1" applyFill="1" applyAlignment="1" applyProtection="1">
      <alignment horizontal="center" vertical="center"/>
      <protection locked="0"/>
    </xf>
    <xf numFmtId="0" fontId="11" fillId="0" borderId="2" xfId="3" applyFont="1" applyBorder="1" applyAlignment="1" applyProtection="1">
      <alignment vertical="center" wrapText="1"/>
      <protection locked="0"/>
    </xf>
    <xf numFmtId="0" fontId="11" fillId="0" borderId="2" xfId="3" applyFont="1" applyBorder="1" applyProtection="1">
      <protection locked="0"/>
    </xf>
    <xf numFmtId="171" fontId="30" fillId="4" borderId="0" xfId="3" applyNumberFormat="1" applyFill="1" applyAlignment="1" applyProtection="1">
      <alignment horizontal="center" vertical="center"/>
      <protection locked="0"/>
    </xf>
    <xf numFmtId="169" fontId="30" fillId="2" borderId="0" xfId="3" applyNumberFormat="1" applyFill="1" applyAlignment="1">
      <alignment horizontal="center" vertical="center"/>
    </xf>
    <xf numFmtId="169" fontId="30" fillId="4" borderId="0" xfId="3" applyNumberFormat="1" applyFill="1" applyAlignment="1" applyProtection="1">
      <alignment horizontal="center" vertical="center"/>
      <protection locked="0"/>
    </xf>
    <xf numFmtId="170" fontId="30" fillId="5" borderId="0" xfId="3" applyNumberFormat="1" applyFill="1" applyAlignment="1" applyProtection="1">
      <alignment horizontal="center" vertical="center"/>
      <protection locked="0"/>
    </xf>
    <xf numFmtId="172" fontId="30" fillId="4" borderId="0" xfId="3" applyNumberFormat="1" applyFill="1" applyAlignment="1" applyProtection="1">
      <alignment horizontal="center" vertical="center"/>
      <protection locked="0"/>
    </xf>
    <xf numFmtId="173" fontId="30" fillId="4" borderId="0" xfId="3" applyNumberFormat="1" applyFill="1" applyAlignment="1" applyProtection="1">
      <alignment horizontal="center" vertical="center"/>
      <protection locked="0"/>
    </xf>
    <xf numFmtId="177" fontId="30" fillId="4" borderId="0" xfId="3" applyNumberFormat="1" applyFill="1" applyBorder="1" applyAlignment="1" applyProtection="1">
      <alignment horizontal="center" vertical="center"/>
      <protection locked="0"/>
    </xf>
    <xf numFmtId="0" fontId="13" fillId="3" borderId="0" xfId="3" applyFont="1" applyFill="1" applyAlignment="1">
      <alignment vertical="center" wrapText="1"/>
    </xf>
    <xf numFmtId="0" fontId="12" fillId="0" borderId="0" xfId="3" applyFont="1" applyAlignment="1" applyProtection="1">
      <alignment vertical="center"/>
      <protection locked="0"/>
    </xf>
    <xf numFmtId="169" fontId="30" fillId="4" borderId="0" xfId="3" applyNumberFormat="1" applyFill="1" applyBorder="1" applyAlignment="1" applyProtection="1">
      <alignment horizontal="center" vertical="center"/>
      <protection locked="0"/>
    </xf>
    <xf numFmtId="174" fontId="30" fillId="4" borderId="0" xfId="3" applyNumberFormat="1" applyFill="1" applyAlignment="1" applyProtection="1">
      <alignment horizontal="center" vertical="center"/>
      <protection locked="0"/>
    </xf>
    <xf numFmtId="169" fontId="0" fillId="11" borderId="0" xfId="0" applyNumberFormat="1" applyFill="1" applyAlignment="1">
      <alignment horizontal="center" vertical="center"/>
    </xf>
    <xf numFmtId="170" fontId="0" fillId="12" borderId="0" xfId="0" applyNumberFormat="1" applyFill="1" applyAlignment="1">
      <alignment horizontal="center" vertical="center"/>
    </xf>
    <xf numFmtId="0" fontId="22" fillId="0" borderId="0" xfId="0" applyFont="1" applyAlignment="1">
      <alignment vertical="center"/>
    </xf>
    <xf numFmtId="0" fontId="12" fillId="4" borderId="0" xfId="0" applyFont="1" applyFill="1" applyAlignment="1" applyProtection="1">
      <alignment horizontal="center" vertical="center" wrapText="1"/>
      <protection locked="0"/>
    </xf>
    <xf numFmtId="0" fontId="12" fillId="0" borderId="18" xfId="0" applyFont="1" applyBorder="1" applyAlignment="1">
      <alignment horizontal="centerContinuous" vertical="center" wrapText="1"/>
    </xf>
    <xf numFmtId="0" fontId="12" fillId="2" borderId="0" xfId="0" applyFont="1" applyFill="1" applyAlignment="1">
      <alignment horizontal="center" vertical="center" wrapText="1"/>
    </xf>
    <xf numFmtId="175" fontId="0" fillId="8" borderId="0" xfId="0" applyNumberFormat="1" applyFill="1" applyAlignment="1">
      <alignment horizontal="center" vertical="center"/>
    </xf>
    <xf numFmtId="173" fontId="0" fillId="8" borderId="0" xfId="0" applyNumberFormat="1" applyFill="1" applyAlignment="1">
      <alignment horizontal="center" vertical="center"/>
    </xf>
    <xf numFmtId="171" fontId="0" fillId="8" borderId="0" xfId="0" applyNumberFormat="1" applyFill="1" applyAlignment="1">
      <alignment horizontal="center" vertical="center"/>
    </xf>
    <xf numFmtId="179" fontId="0" fillId="8" borderId="0" xfId="0" applyNumberFormat="1" applyFill="1" applyAlignment="1">
      <alignment horizontal="center" vertical="center"/>
    </xf>
    <xf numFmtId="180" fontId="0" fillId="11" borderId="0" xfId="0" applyNumberFormat="1" applyFill="1" applyAlignment="1">
      <alignment horizontal="center" vertical="center"/>
    </xf>
    <xf numFmtId="182" fontId="0" fillId="8" borderId="0" xfId="0" applyNumberFormat="1" applyFill="1" applyAlignment="1">
      <alignment horizontal="center" vertical="center"/>
    </xf>
    <xf numFmtId="172" fontId="0" fillId="8" borderId="0" xfId="0" applyNumberFormat="1" applyFill="1" applyAlignment="1">
      <alignment horizontal="center" vertical="center"/>
    </xf>
    <xf numFmtId="173" fontId="0" fillId="11" borderId="0" xfId="0" applyNumberFormat="1" applyFill="1" applyAlignment="1">
      <alignment horizontal="center" vertical="center"/>
    </xf>
    <xf numFmtId="175" fontId="0" fillId="11" borderId="0" xfId="0" applyNumberFormat="1" applyFill="1" applyAlignment="1">
      <alignment horizontal="center" vertical="center"/>
    </xf>
    <xf numFmtId="0" fontId="13" fillId="3" borderId="0" xfId="0" applyFont="1" applyFill="1" applyAlignment="1">
      <alignment vertical="center"/>
    </xf>
    <xf numFmtId="0" fontId="12" fillId="0" borderId="0" xfId="0" applyFont="1" applyAlignment="1">
      <alignment vertical="center"/>
    </xf>
    <xf numFmtId="173" fontId="0" fillId="2" borderId="0" xfId="0" applyNumberFormat="1" applyFill="1" applyAlignment="1">
      <alignment horizontal="center" vertical="center"/>
    </xf>
    <xf numFmtId="174" fontId="0" fillId="2" borderId="0" xfId="0" applyNumberFormat="1" applyFill="1" applyAlignment="1">
      <alignment horizontal="center" vertical="center"/>
    </xf>
    <xf numFmtId="172" fontId="0" fillId="2" borderId="0" xfId="0" applyNumberFormat="1" applyFill="1" applyAlignment="1">
      <alignment horizontal="center" vertical="center"/>
    </xf>
    <xf numFmtId="164" fontId="0" fillId="11" borderId="0" xfId="0" applyNumberFormat="1" applyFill="1" applyAlignment="1">
      <alignment horizontal="center" vertical="center"/>
    </xf>
    <xf numFmtId="174" fontId="0" fillId="8" borderId="0" xfId="0" applyNumberFormat="1" applyFill="1" applyAlignment="1">
      <alignment horizontal="center" vertical="center"/>
    </xf>
    <xf numFmtId="0" fontId="13" fillId="3" borderId="18" xfId="0" applyFont="1" applyFill="1" applyBorder="1" applyAlignment="1">
      <alignment horizontal="centerContinuous" vertical="center" wrapText="1"/>
    </xf>
    <xf numFmtId="174" fontId="0" fillId="11" borderId="0" xfId="0" applyNumberFormat="1" applyFill="1" applyAlignment="1">
      <alignment horizontal="center" vertical="center"/>
    </xf>
    <xf numFmtId="181" fontId="0" fillId="8" borderId="0" xfId="0" applyNumberFormat="1" applyFill="1" applyAlignment="1">
      <alignment horizontal="center" vertical="center"/>
    </xf>
    <xf numFmtId="183" fontId="0" fillId="8" borderId="0" xfId="0" applyNumberFormat="1" applyFill="1" applyAlignment="1">
      <alignment horizontal="center" vertical="center"/>
    </xf>
    <xf numFmtId="184" fontId="0" fillId="8" borderId="0" xfId="0" applyNumberFormat="1" applyFill="1" applyAlignment="1">
      <alignment horizontal="center" vertical="center"/>
    </xf>
    <xf numFmtId="0" fontId="28" fillId="0" borderId="0" xfId="2" applyFont="1" applyBorder="1" applyAlignment="1" applyProtection="1">
      <alignment horizontal="center" vertical="center"/>
    </xf>
    <xf numFmtId="0" fontId="7" fillId="0" borderId="0" xfId="0" applyFont="1" applyFill="1" applyBorder="1" applyAlignment="1">
      <alignment horizontal="center" vertical="center" wrapText="1"/>
    </xf>
    <xf numFmtId="0" fontId="37" fillId="3" borderId="1" xfId="0" applyFont="1" applyFill="1" applyBorder="1" applyAlignment="1">
      <alignment horizontal="center"/>
    </xf>
    <xf numFmtId="0" fontId="38" fillId="0" borderId="1" xfId="0" applyFont="1" applyBorder="1"/>
    <xf numFmtId="0" fontId="37" fillId="3" borderId="1" xfId="0" quotePrefix="1" applyFont="1" applyFill="1" applyBorder="1" applyAlignment="1">
      <alignment horizontal="center" vertical="center" textRotation="90" wrapText="1"/>
    </xf>
    <xf numFmtId="0" fontId="39" fillId="3" borderId="1" xfId="0" applyFont="1" applyFill="1" applyBorder="1" applyAlignment="1">
      <alignment vertical="center" wrapText="1"/>
    </xf>
    <xf numFmtId="0" fontId="40" fillId="3" borderId="1" xfId="0" applyFont="1" applyFill="1" applyBorder="1" applyAlignment="1">
      <alignment vertical="center" wrapText="1"/>
    </xf>
    <xf numFmtId="8" fontId="38" fillId="0" borderId="1" xfId="0" applyNumberFormat="1" applyFont="1" applyBorder="1"/>
    <xf numFmtId="0" fontId="23" fillId="0" borderId="0" xfId="0" applyFont="1" applyBorder="1" applyAlignment="1"/>
    <xf numFmtId="0" fontId="25" fillId="0" borderId="1" xfId="0" applyFont="1" applyBorder="1" applyAlignment="1">
      <alignment vertical="center"/>
    </xf>
    <xf numFmtId="0" fontId="28" fillId="0" borderId="19" xfId="0" applyFont="1" applyBorder="1" applyAlignment="1">
      <alignment vertical="center"/>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12" fillId="4" borderId="1" xfId="0" applyFont="1" applyFill="1" applyBorder="1" applyAlignment="1" applyProtection="1">
      <alignment horizontal="center" vertical="center" wrapText="1"/>
      <protection locked="0"/>
    </xf>
    <xf numFmtId="0" fontId="12" fillId="4" borderId="1" xfId="0" applyFont="1" applyFill="1" applyBorder="1" applyAlignment="1">
      <alignment horizontal="center" vertical="center" wrapText="1"/>
    </xf>
    <xf numFmtId="3" fontId="12" fillId="4" borderId="1" xfId="0" applyNumberFormat="1" applyFont="1" applyFill="1" applyBorder="1" applyAlignment="1" applyProtection="1">
      <alignment horizontal="center" vertical="center" wrapText="1"/>
      <protection locked="0"/>
    </xf>
    <xf numFmtId="169" fontId="12" fillId="11" borderId="1" xfId="0" applyNumberFormat="1" applyFont="1" applyFill="1" applyBorder="1" applyAlignment="1">
      <alignment horizontal="center" vertical="center"/>
    </xf>
    <xf numFmtId="175" fontId="12" fillId="8" borderId="1" xfId="0" applyNumberFormat="1" applyFont="1" applyFill="1" applyBorder="1" applyAlignment="1">
      <alignment horizontal="center" vertical="center"/>
    </xf>
    <xf numFmtId="0" fontId="17" fillId="0" borderId="0" xfId="0" applyFont="1" applyBorder="1" applyAlignment="1">
      <alignment horizontal="center" vertical="center" wrapText="1"/>
    </xf>
    <xf numFmtId="0" fontId="25" fillId="13" borderId="1" xfId="0" applyFont="1" applyFill="1" applyBorder="1"/>
    <xf numFmtId="0" fontId="25" fillId="13" borderId="1" xfId="0" applyFont="1" applyFill="1" applyBorder="1" applyAlignment="1">
      <alignment horizontal="center"/>
    </xf>
    <xf numFmtId="0" fontId="28" fillId="13" borderId="1" xfId="2" applyFont="1" applyFill="1" applyBorder="1" applyAlignment="1" applyProtection="1">
      <alignment horizontal="center" vertical="center"/>
    </xf>
    <xf numFmtId="10" fontId="6" fillId="4" borderId="1" xfId="0" quotePrefix="1" applyNumberFormat="1" applyFont="1" applyFill="1" applyBorder="1" applyAlignment="1">
      <alignment horizontal="left" wrapText="1"/>
    </xf>
    <xf numFmtId="185" fontId="6" fillId="4" borderId="1" xfId="1" applyNumberFormat="1" applyFont="1" applyFill="1" applyBorder="1" applyAlignment="1">
      <alignment horizontal="right"/>
    </xf>
    <xf numFmtId="165" fontId="6" fillId="2" borderId="1" xfId="0" applyNumberFormat="1" applyFont="1" applyFill="1" applyBorder="1" applyAlignment="1"/>
    <xf numFmtId="186" fontId="6" fillId="4" borderId="1" xfId="4" applyNumberFormat="1" applyFont="1" applyFill="1" applyBorder="1" applyAlignment="1">
      <alignment horizontal="center"/>
    </xf>
    <xf numFmtId="172" fontId="6" fillId="4" borderId="1" xfId="4" applyNumberFormat="1" applyFont="1" applyFill="1" applyBorder="1" applyAlignment="1">
      <alignment horizontal="center"/>
    </xf>
    <xf numFmtId="0" fontId="5" fillId="14" borderId="15" xfId="0" applyFont="1" applyFill="1" applyBorder="1" applyAlignment="1">
      <alignment horizontal="center" vertical="center" wrapText="1"/>
    </xf>
    <xf numFmtId="10" fontId="7" fillId="4" borderId="11" xfId="0" applyNumberFormat="1" applyFont="1" applyFill="1" applyBorder="1" applyAlignment="1">
      <alignment horizontal="center"/>
    </xf>
    <xf numFmtId="170" fontId="0" fillId="5" borderId="0" xfId="0" applyNumberFormat="1" applyFill="1" applyBorder="1" applyAlignment="1" applyProtection="1">
      <alignment horizontal="center" vertical="center"/>
    </xf>
    <xf numFmtId="170" fontId="0" fillId="5" borderId="4" xfId="0" applyNumberFormat="1" applyFill="1" applyBorder="1" applyAlignment="1" applyProtection="1">
      <alignment horizontal="center" vertical="center"/>
    </xf>
    <xf numFmtId="0" fontId="12" fillId="0" borderId="3" xfId="0" applyFont="1" applyBorder="1" applyAlignment="1" applyProtection="1">
      <alignment vertical="center"/>
    </xf>
    <xf numFmtId="0" fontId="12" fillId="0" borderId="0" xfId="0" applyFont="1" applyBorder="1" applyAlignment="1" applyProtection="1">
      <alignment vertical="center"/>
    </xf>
    <xf numFmtId="0" fontId="12" fillId="0" borderId="4" xfId="0" applyFont="1" applyBorder="1" applyAlignment="1" applyProtection="1">
      <alignment vertical="center"/>
    </xf>
    <xf numFmtId="169" fontId="0" fillId="4" borderId="0" xfId="0" applyNumberFormat="1" applyFill="1" applyBorder="1" applyAlignment="1" applyProtection="1">
      <alignment horizontal="center" vertical="center"/>
    </xf>
    <xf numFmtId="170" fontId="0" fillId="5" borderId="6" xfId="0" applyNumberFormat="1" applyFill="1" applyBorder="1" applyAlignment="1" applyProtection="1">
      <alignment horizontal="center" vertical="center"/>
    </xf>
    <xf numFmtId="43" fontId="41" fillId="15" borderId="3" xfId="1" applyFont="1" applyFill="1" applyBorder="1" applyAlignment="1" applyProtection="1">
      <alignment horizontal="center" vertical="center"/>
      <protection locked="0"/>
    </xf>
    <xf numFmtId="43" fontId="41" fillId="15" borderId="0" xfId="1" applyFont="1" applyFill="1" applyBorder="1" applyAlignment="1" applyProtection="1">
      <alignment horizontal="center" vertical="center"/>
      <protection locked="0"/>
    </xf>
    <xf numFmtId="177" fontId="0" fillId="15" borderId="0" xfId="0" applyNumberFormat="1" applyFont="1" applyFill="1" applyBorder="1" applyAlignment="1" applyProtection="1">
      <alignment horizontal="center" vertical="center"/>
      <protection locked="0"/>
    </xf>
    <xf numFmtId="43" fontId="41" fillId="15" borderId="4" xfId="1" applyFont="1" applyFill="1" applyBorder="1" applyAlignment="1" applyProtection="1">
      <alignment horizontal="center" vertical="center"/>
      <protection locked="0"/>
    </xf>
    <xf numFmtId="43" fontId="41" fillId="15" borderId="10" xfId="1" applyFont="1" applyFill="1" applyBorder="1" applyAlignment="1" applyProtection="1">
      <alignment horizontal="center" vertical="center"/>
      <protection locked="0"/>
    </xf>
    <xf numFmtId="43" fontId="41" fillId="15" borderId="6" xfId="1" applyFont="1" applyFill="1" applyBorder="1" applyAlignment="1" applyProtection="1">
      <alignment horizontal="center" vertical="center"/>
      <protection locked="0"/>
    </xf>
    <xf numFmtId="177" fontId="0" fillId="15" borderId="6" xfId="0" applyNumberFormat="1" applyFont="1" applyFill="1" applyBorder="1" applyAlignment="1" applyProtection="1">
      <alignment horizontal="center" vertical="center"/>
      <protection locked="0"/>
    </xf>
    <xf numFmtId="43" fontId="41" fillId="15" borderId="5" xfId="1" applyFont="1" applyFill="1" applyBorder="1" applyAlignment="1" applyProtection="1">
      <alignment horizontal="center" vertical="center"/>
      <protection locked="0"/>
    </xf>
    <xf numFmtId="164" fontId="30" fillId="4" borderId="0" xfId="3" applyNumberFormat="1" applyFill="1" applyAlignment="1" applyProtection="1">
      <alignment horizontal="center" vertical="center"/>
    </xf>
    <xf numFmtId="170" fontId="30" fillId="5" borderId="0" xfId="3" applyNumberFormat="1" applyFill="1" applyAlignment="1" applyProtection="1">
      <alignment horizontal="center" vertical="center"/>
    </xf>
    <xf numFmtId="172" fontId="30" fillId="4" borderId="0" xfId="3" applyNumberFormat="1" applyFill="1" applyAlignment="1" applyProtection="1">
      <alignment horizontal="center" vertical="center"/>
    </xf>
    <xf numFmtId="0" fontId="30" fillId="0" borderId="0" xfId="3" applyProtection="1"/>
    <xf numFmtId="0" fontId="7" fillId="3" borderId="0" xfId="3" applyFont="1" applyFill="1" applyAlignment="1" applyProtection="1">
      <alignment horizontal="center" vertical="center" wrapText="1"/>
    </xf>
    <xf numFmtId="173" fontId="30" fillId="4" borderId="0" xfId="3" applyNumberFormat="1" applyFill="1" applyAlignment="1" applyProtection="1">
      <alignment horizontal="center" vertical="center"/>
    </xf>
    <xf numFmtId="171" fontId="30" fillId="4" borderId="0" xfId="3" applyNumberFormat="1" applyFill="1" applyAlignment="1" applyProtection="1">
      <alignment horizontal="center" vertical="center"/>
    </xf>
    <xf numFmtId="0" fontId="11" fillId="0" borderId="2" xfId="3" applyFont="1" applyBorder="1" applyAlignment="1" applyProtection="1">
      <alignment vertical="center" wrapText="1"/>
    </xf>
    <xf numFmtId="169" fontId="30" fillId="2" borderId="0" xfId="3" applyNumberFormat="1" applyFill="1" applyAlignment="1" applyProtection="1">
      <alignment horizontal="center" vertical="center"/>
    </xf>
    <xf numFmtId="169" fontId="30" fillId="4" borderId="0" xfId="3" applyNumberFormat="1" applyFill="1" applyAlignment="1" applyProtection="1">
      <alignment horizontal="center" vertical="center"/>
    </xf>
    <xf numFmtId="0" fontId="12" fillId="0" borderId="0" xfId="3" applyFont="1" applyAlignment="1" applyProtection="1">
      <alignment vertical="center"/>
    </xf>
    <xf numFmtId="174" fontId="0" fillId="4" borderId="0" xfId="0" applyNumberFormat="1" applyFill="1" applyAlignment="1" applyProtection="1">
      <alignment horizontal="center" vertical="center"/>
    </xf>
    <xf numFmtId="170" fontId="0" fillId="5" borderId="0" xfId="0" applyNumberFormat="1" applyFill="1" applyAlignment="1" applyProtection="1">
      <alignment horizontal="center" vertical="center"/>
    </xf>
    <xf numFmtId="164" fontId="0" fillId="4" borderId="0" xfId="0" applyNumberFormat="1" applyFill="1" applyAlignment="1" applyProtection="1">
      <alignment horizontal="center" vertical="center"/>
    </xf>
    <xf numFmtId="0" fontId="11" fillId="0" borderId="2" xfId="0" applyFont="1" applyBorder="1" applyAlignment="1" applyProtection="1">
      <alignment vertical="center" wrapText="1"/>
    </xf>
    <xf numFmtId="0" fontId="0" fillId="0" borderId="0" xfId="0" applyProtection="1"/>
    <xf numFmtId="0" fontId="7" fillId="3" borderId="0" xfId="0" applyFont="1" applyFill="1" applyAlignment="1" applyProtection="1">
      <alignment horizontal="center" vertical="center" wrapText="1"/>
    </xf>
    <xf numFmtId="171" fontId="0" fillId="4" borderId="0" xfId="0" applyNumberFormat="1" applyFill="1" applyAlignment="1" applyProtection="1">
      <alignment horizontal="center" vertical="center"/>
    </xf>
    <xf numFmtId="169" fontId="0" fillId="2" borderId="0" xfId="0" applyNumberFormat="1" applyFill="1" applyAlignment="1" applyProtection="1">
      <alignment horizontal="center" vertical="center"/>
    </xf>
    <xf numFmtId="169" fontId="0" fillId="4" borderId="0" xfId="0" applyNumberFormat="1" applyFill="1" applyAlignment="1" applyProtection="1">
      <alignment horizontal="center" vertical="center"/>
    </xf>
    <xf numFmtId="172" fontId="0" fillId="4" borderId="0" xfId="0" applyNumberFormat="1" applyFill="1" applyAlignment="1" applyProtection="1">
      <alignment horizontal="center" vertical="center"/>
    </xf>
    <xf numFmtId="173" fontId="0" fillId="4" borderId="0" xfId="0" applyNumberFormat="1" applyFill="1" applyAlignment="1" applyProtection="1">
      <alignment horizontal="center" vertical="center"/>
    </xf>
    <xf numFmtId="0" fontId="12" fillId="0" borderId="0" xfId="0" applyFont="1" applyAlignment="1" applyProtection="1">
      <alignment vertical="center"/>
    </xf>
    <xf numFmtId="0" fontId="12" fillId="4" borderId="1" xfId="0" applyFont="1" applyFill="1" applyBorder="1" applyAlignment="1" applyProtection="1">
      <alignment horizontal="center" vertical="center" wrapText="1"/>
    </xf>
    <xf numFmtId="3" fontId="12" fillId="4" borderId="1" xfId="0" applyNumberFormat="1" applyFont="1" applyFill="1" applyBorder="1" applyAlignment="1" applyProtection="1">
      <alignment horizontal="center" vertical="center" wrapText="1"/>
    </xf>
    <xf numFmtId="0" fontId="42" fillId="0" borderId="1" xfId="0" applyFont="1" applyBorder="1" applyAlignment="1">
      <alignment horizontal="center" vertical="center"/>
    </xf>
    <xf numFmtId="0" fontId="42" fillId="8" borderId="1" xfId="0" applyFont="1" applyFill="1" applyBorder="1" applyAlignment="1">
      <alignment horizontal="center" vertical="center"/>
    </xf>
    <xf numFmtId="165" fontId="5" fillId="4" borderId="17" xfId="0" quotePrefix="1" applyNumberFormat="1" applyFont="1" applyFill="1" applyBorder="1" applyAlignment="1">
      <alignment horizontal="center" vertical="center" wrapText="1"/>
    </xf>
    <xf numFmtId="0" fontId="5" fillId="4" borderId="17" xfId="0" quotePrefix="1" applyFont="1" applyFill="1" applyBorder="1" applyAlignment="1">
      <alignment horizontal="center" vertical="center" wrapText="1"/>
    </xf>
    <xf numFmtId="0" fontId="45" fillId="3" borderId="1" xfId="0" applyFont="1" applyFill="1" applyBorder="1" applyAlignment="1">
      <alignment vertical="center" wrapText="1"/>
    </xf>
    <xf numFmtId="167" fontId="6" fillId="16" borderId="1" xfId="0" applyNumberFormat="1" applyFont="1" applyFill="1" applyBorder="1" applyAlignment="1">
      <alignment horizontal="center"/>
    </xf>
    <xf numFmtId="169" fontId="6" fillId="4" borderId="1" xfId="0" applyNumberFormat="1" applyFont="1" applyFill="1" applyBorder="1" applyAlignment="1">
      <alignment horizontal="center"/>
    </xf>
    <xf numFmtId="0" fontId="6" fillId="4" borderId="1" xfId="0" applyNumberFormat="1" applyFont="1" applyFill="1" applyBorder="1" applyAlignment="1">
      <alignment horizontal="center" vertical="center"/>
    </xf>
    <xf numFmtId="187" fontId="6" fillId="4" borderId="1" xfId="1" applyNumberFormat="1" applyFont="1" applyFill="1" applyBorder="1" applyAlignment="1">
      <alignment horizontal="center" vertical="center"/>
    </xf>
    <xf numFmtId="187" fontId="6" fillId="4" borderId="1" xfId="0" applyNumberFormat="1" applyFont="1" applyFill="1" applyBorder="1" applyAlignment="1">
      <alignment horizontal="center" vertical="center"/>
    </xf>
    <xf numFmtId="164" fontId="6" fillId="4" borderId="1" xfId="4" applyNumberFormat="1" applyFont="1" applyFill="1" applyBorder="1" applyAlignment="1">
      <alignment horizontal="center"/>
    </xf>
    <xf numFmtId="0" fontId="6" fillId="4" borderId="1" xfId="0" applyNumberFormat="1" applyFont="1" applyFill="1" applyBorder="1" applyAlignment="1">
      <alignment horizontal="center"/>
    </xf>
    <xf numFmtId="171" fontId="6" fillId="4" borderId="1" xfId="1" applyNumberFormat="1" applyFont="1" applyFill="1" applyBorder="1" applyAlignment="1">
      <alignment horizontal="right"/>
    </xf>
    <xf numFmtId="164" fontId="6" fillId="4" borderId="1" xfId="0" applyNumberFormat="1" applyFont="1" applyFill="1" applyBorder="1" applyAlignment="1">
      <alignment horizontal="center"/>
    </xf>
    <xf numFmtId="0" fontId="30" fillId="0" borderId="0" xfId="0" applyFont="1" applyAlignment="1">
      <alignment horizontal="center" vertical="center"/>
    </xf>
    <xf numFmtId="49" fontId="30" fillId="0" borderId="1" xfId="0" applyNumberFormat="1" applyFont="1" applyBorder="1" applyAlignment="1" applyProtection="1">
      <alignment horizontal="center" vertical="center"/>
      <protection locked="0"/>
    </xf>
    <xf numFmtId="0" fontId="30" fillId="8" borderId="1" xfId="0" applyFont="1" applyFill="1" applyBorder="1" applyAlignment="1">
      <alignment horizontal="center" vertical="center"/>
    </xf>
    <xf numFmtId="0" fontId="30" fillId="0" borderId="1" xfId="0" applyFont="1" applyBorder="1" applyAlignment="1">
      <alignment horizontal="center" vertical="center"/>
    </xf>
    <xf numFmtId="185" fontId="6" fillId="4" borderId="1" xfId="0" applyNumberFormat="1" applyFont="1" applyFill="1" applyBorder="1" applyAlignment="1">
      <alignment horizontal="center"/>
    </xf>
    <xf numFmtId="173" fontId="6" fillId="4" borderId="1" xfId="1" applyNumberFormat="1" applyFont="1" applyFill="1" applyBorder="1" applyAlignment="1">
      <alignment horizontal="center"/>
    </xf>
    <xf numFmtId="0" fontId="7" fillId="3" borderId="11" xfId="0" applyFont="1" applyFill="1" applyBorder="1" applyAlignment="1">
      <alignment horizontal="left"/>
    </xf>
    <xf numFmtId="0" fontId="7" fillId="3" borderId="11" xfId="0" applyFont="1" applyFill="1" applyBorder="1" applyAlignment="1">
      <alignment horizontal="center"/>
    </xf>
    <xf numFmtId="169" fontId="0" fillId="17" borderId="1" xfId="0" applyNumberFormat="1" applyFill="1" applyBorder="1"/>
    <xf numFmtId="167" fontId="6" fillId="18" borderId="1" xfId="0" applyNumberFormat="1" applyFont="1" applyFill="1" applyBorder="1" applyAlignment="1">
      <alignment horizontal="center"/>
    </xf>
    <xf numFmtId="168" fontId="6" fillId="18" borderId="1" xfId="4" applyNumberFormat="1" applyFont="1" applyFill="1" applyBorder="1" applyAlignment="1">
      <alignment horizontal="center"/>
    </xf>
    <xf numFmtId="9" fontId="6" fillId="18" borderId="1" xfId="0" applyNumberFormat="1" applyFont="1" applyFill="1" applyBorder="1" applyAlignment="1">
      <alignment horizontal="center"/>
    </xf>
    <xf numFmtId="164" fontId="6" fillId="18" borderId="1" xfId="0" applyNumberFormat="1" applyFont="1" applyFill="1" applyBorder="1" applyAlignment="1">
      <alignment horizontal="center"/>
    </xf>
    <xf numFmtId="168" fontId="6" fillId="18" borderId="1" xfId="0" applyNumberFormat="1" applyFont="1" applyFill="1" applyBorder="1" applyAlignment="1">
      <alignment horizontal="center"/>
    </xf>
    <xf numFmtId="172" fontId="6" fillId="18" borderId="1" xfId="4" applyNumberFormat="1" applyFont="1" applyFill="1" applyBorder="1" applyAlignment="1">
      <alignment horizontal="center"/>
    </xf>
    <xf numFmtId="172" fontId="0" fillId="18" borderId="3" xfId="0" applyNumberFormat="1" applyFill="1" applyBorder="1" applyAlignment="1" applyProtection="1">
      <alignment horizontal="center" vertical="center"/>
    </xf>
    <xf numFmtId="172" fontId="0" fillId="18" borderId="0" xfId="0" applyNumberFormat="1" applyFill="1" applyBorder="1" applyAlignment="1" applyProtection="1">
      <alignment horizontal="center" vertical="center"/>
    </xf>
    <xf numFmtId="172" fontId="0" fillId="18" borderId="4" xfId="0" applyNumberFormat="1" applyFill="1" applyBorder="1" applyAlignment="1" applyProtection="1">
      <alignment horizontal="center" vertical="center"/>
    </xf>
    <xf numFmtId="172" fontId="0" fillId="18" borderId="10" xfId="0" applyNumberFormat="1" applyFill="1" applyBorder="1" applyAlignment="1" applyProtection="1">
      <alignment horizontal="center" vertical="center"/>
    </xf>
    <xf numFmtId="172" fontId="0" fillId="18" borderId="6" xfId="0" applyNumberFormat="1" applyFill="1" applyBorder="1" applyAlignment="1" applyProtection="1">
      <alignment horizontal="center" vertical="center"/>
    </xf>
    <xf numFmtId="172" fontId="0" fillId="18" borderId="5" xfId="0" applyNumberFormat="1" applyFill="1" applyBorder="1" applyAlignment="1" applyProtection="1">
      <alignment horizontal="center" vertical="center"/>
    </xf>
    <xf numFmtId="177" fontId="0" fillId="19" borderId="3" xfId="0" applyNumberFormat="1" applyFont="1" applyFill="1" applyBorder="1" applyAlignment="1" applyProtection="1">
      <alignment horizontal="center" vertical="center"/>
    </xf>
    <xf numFmtId="177" fontId="0" fillId="19" borderId="0" xfId="0" applyNumberFormat="1" applyFont="1" applyFill="1" applyBorder="1" applyAlignment="1" applyProtection="1">
      <alignment horizontal="center" vertical="center"/>
    </xf>
    <xf numFmtId="177" fontId="0" fillId="19" borderId="4" xfId="0" applyNumberFormat="1" applyFont="1" applyFill="1" applyBorder="1" applyAlignment="1" applyProtection="1">
      <alignment horizontal="center" vertical="center"/>
    </xf>
    <xf numFmtId="177" fontId="0" fillId="19" borderId="10" xfId="0" applyNumberFormat="1" applyFont="1" applyFill="1" applyBorder="1" applyAlignment="1" applyProtection="1">
      <alignment horizontal="center" vertical="center"/>
    </xf>
    <xf numFmtId="177" fontId="0" fillId="19" borderId="6" xfId="0" applyNumberFormat="1" applyFont="1" applyFill="1" applyBorder="1" applyAlignment="1" applyProtection="1">
      <alignment horizontal="center" vertical="center"/>
    </xf>
    <xf numFmtId="177" fontId="0" fillId="19" borderId="5" xfId="0" applyNumberFormat="1" applyFont="1" applyFill="1" applyBorder="1" applyAlignment="1" applyProtection="1">
      <alignment horizontal="center" vertical="center"/>
    </xf>
    <xf numFmtId="177" fontId="30" fillId="18" borderId="0" xfId="3" applyNumberFormat="1" applyFill="1" applyBorder="1" applyAlignment="1" applyProtection="1">
      <alignment horizontal="center" vertical="center"/>
    </xf>
    <xf numFmtId="172" fontId="30" fillId="18" borderId="0" xfId="3" applyNumberFormat="1" applyFill="1" applyAlignment="1" applyProtection="1">
      <alignment horizontal="center" vertical="center"/>
    </xf>
    <xf numFmtId="169" fontId="30" fillId="18" borderId="0" xfId="3" applyNumberFormat="1" applyFill="1" applyAlignment="1" applyProtection="1">
      <alignment horizontal="center" vertical="center"/>
    </xf>
    <xf numFmtId="169" fontId="30" fillId="18" borderId="0" xfId="3" applyNumberFormat="1" applyFill="1" applyBorder="1" applyAlignment="1" applyProtection="1">
      <alignment horizontal="center" vertical="center"/>
    </xf>
    <xf numFmtId="171" fontId="30" fillId="18" borderId="0" xfId="3" applyNumberFormat="1" applyFill="1" applyAlignment="1" applyProtection="1">
      <alignment horizontal="center" vertical="center"/>
    </xf>
    <xf numFmtId="173" fontId="30" fillId="18" borderId="0" xfId="3" applyNumberFormat="1" applyFill="1" applyAlignment="1" applyProtection="1">
      <alignment horizontal="center" vertical="center"/>
    </xf>
    <xf numFmtId="164" fontId="30" fillId="18" borderId="0" xfId="3" applyNumberFormat="1" applyFill="1" applyAlignment="1" applyProtection="1">
      <alignment horizontal="center" vertical="center"/>
    </xf>
    <xf numFmtId="165" fontId="6" fillId="18" borderId="1" xfId="0" quotePrefix="1" applyNumberFormat="1" applyFont="1" applyFill="1" applyBorder="1" applyAlignment="1">
      <alignment horizontal="center" wrapText="1"/>
    </xf>
    <xf numFmtId="165" fontId="6" fillId="18" borderId="1" xfId="0" applyNumberFormat="1" applyFont="1" applyFill="1" applyBorder="1" applyAlignment="1">
      <alignment horizontal="center" wrapText="1"/>
    </xf>
    <xf numFmtId="165" fontId="47" fillId="20" borderId="17" xfId="0" quotePrefix="1" applyNumberFormat="1" applyFont="1" applyFill="1" applyBorder="1" applyAlignment="1">
      <alignment horizontal="right" vertical="center" wrapText="1"/>
    </xf>
    <xf numFmtId="0" fontId="47" fillId="20" borderId="17" xfId="0" applyFont="1" applyFill="1" applyBorder="1" applyAlignment="1">
      <alignment horizontal="right" wrapText="1"/>
    </xf>
    <xf numFmtId="0" fontId="47" fillId="20" borderId="1" xfId="0" applyFont="1" applyFill="1" applyBorder="1" applyAlignment="1">
      <alignment horizontal="right"/>
    </xf>
    <xf numFmtId="0" fontId="47" fillId="20" borderId="15" xfId="0" applyFont="1" applyFill="1" applyBorder="1" applyAlignment="1">
      <alignment horizontal="center" vertical="center" wrapText="1"/>
    </xf>
    <xf numFmtId="165" fontId="46" fillId="4" borderId="17" xfId="0" applyNumberFormat="1" applyFont="1" applyFill="1" applyBorder="1" applyAlignment="1">
      <alignment horizontal="center" vertical="center" wrapText="1"/>
    </xf>
    <xf numFmtId="169" fontId="0" fillId="18" borderId="3" xfId="0" applyNumberFormat="1" applyFill="1" applyBorder="1" applyAlignment="1" applyProtection="1">
      <alignment horizontal="center" vertical="center"/>
    </xf>
    <xf numFmtId="169" fontId="30" fillId="18" borderId="3" xfId="0" applyNumberFormat="1" applyFont="1" applyFill="1" applyBorder="1" applyAlignment="1" applyProtection="1">
      <alignment horizontal="center" vertical="center"/>
    </xf>
    <xf numFmtId="171" fontId="0" fillId="18" borderId="0" xfId="0" applyNumberFormat="1" applyFill="1" applyBorder="1" applyAlignment="1" applyProtection="1">
      <alignment horizontal="center" vertical="center"/>
    </xf>
    <xf numFmtId="169" fontId="0" fillId="18" borderId="0" xfId="0" applyNumberFormat="1" applyFill="1" applyBorder="1" applyAlignment="1" applyProtection="1">
      <alignment horizontal="center" vertical="center"/>
    </xf>
    <xf numFmtId="169" fontId="0" fillId="18" borderId="4" xfId="0" applyNumberFormat="1" applyFill="1" applyBorder="1" applyAlignment="1" applyProtection="1">
      <alignment horizontal="center" vertical="center"/>
    </xf>
    <xf numFmtId="169" fontId="0" fillId="18" borderId="10" xfId="0" applyNumberFormat="1" applyFill="1" applyBorder="1" applyAlignment="1" applyProtection="1">
      <alignment horizontal="center" vertical="center"/>
    </xf>
    <xf numFmtId="171" fontId="0" fillId="18" borderId="6" xfId="0" applyNumberFormat="1" applyFill="1" applyBorder="1" applyAlignment="1" applyProtection="1">
      <alignment horizontal="center" vertical="center"/>
    </xf>
    <xf numFmtId="169" fontId="0" fillId="18" borderId="5" xfId="0" applyNumberFormat="1" applyFill="1" applyBorder="1" applyAlignment="1" applyProtection="1">
      <alignment horizontal="center" vertical="center"/>
    </xf>
    <xf numFmtId="0" fontId="12" fillId="0" borderId="3" xfId="0" applyFont="1" applyFill="1" applyBorder="1" applyAlignment="1" applyProtection="1">
      <alignment vertical="center"/>
    </xf>
    <xf numFmtId="0" fontId="12" fillId="0" borderId="0" xfId="0" applyFont="1" applyFill="1" applyBorder="1" applyAlignment="1" applyProtection="1">
      <alignment vertical="center"/>
    </xf>
    <xf numFmtId="0" fontId="12" fillId="0" borderId="4" xfId="0" applyFont="1" applyFill="1" applyBorder="1" applyAlignment="1" applyProtection="1">
      <alignment vertical="center"/>
    </xf>
    <xf numFmtId="164" fontId="6" fillId="18" borderId="1" xfId="4" applyNumberFormat="1" applyFont="1" applyFill="1" applyBorder="1" applyAlignment="1">
      <alignment horizontal="center"/>
    </xf>
    <xf numFmtId="0" fontId="6" fillId="18" borderId="1" xfId="0" applyNumberFormat="1" applyFont="1" applyFill="1" applyBorder="1" applyAlignment="1">
      <alignment horizontal="center"/>
    </xf>
    <xf numFmtId="187" fontId="6" fillId="4" borderId="1" xfId="0" applyNumberFormat="1" applyFont="1" applyFill="1" applyBorder="1" applyAlignment="1">
      <alignment horizontal="center"/>
    </xf>
    <xf numFmtId="178" fontId="48" fillId="21" borderId="1" xfId="1" applyNumberFormat="1" applyFont="1" applyFill="1" applyBorder="1" applyAlignment="1">
      <alignment horizontal="right"/>
    </xf>
    <xf numFmtId="188" fontId="6" fillId="4" borderId="1" xfId="1" applyNumberFormat="1" applyFont="1" applyFill="1" applyBorder="1" applyAlignment="1">
      <alignment horizontal="right"/>
    </xf>
    <xf numFmtId="0" fontId="7" fillId="3" borderId="7" xfId="0" applyFont="1" applyFill="1" applyBorder="1" applyAlignment="1">
      <alignment horizontal="left" vertical="center" wrapText="1"/>
    </xf>
    <xf numFmtId="0" fontId="7" fillId="3" borderId="10" xfId="0" applyFont="1" applyFill="1" applyBorder="1" applyAlignment="1">
      <alignment horizontal="left" vertical="center" wrapText="1"/>
    </xf>
    <xf numFmtId="165" fontId="6" fillId="4" borderId="1" xfId="0" applyNumberFormat="1" applyFont="1" applyFill="1" applyBorder="1" applyAlignment="1">
      <alignment horizontal="center"/>
    </xf>
    <xf numFmtId="164" fontId="6" fillId="10" borderId="1" xfId="0" applyNumberFormat="1" applyFont="1" applyFill="1" applyBorder="1" applyAlignment="1">
      <alignment horizontal="center"/>
    </xf>
    <xf numFmtId="165" fontId="46" fillId="10" borderId="17" xfId="0" quotePrefix="1" applyNumberFormat="1" applyFont="1" applyFill="1" applyBorder="1" applyAlignment="1">
      <alignment horizontal="center" vertical="center" wrapText="1"/>
    </xf>
    <xf numFmtId="10" fontId="4" fillId="4" borderId="1" xfId="0" applyNumberFormat="1" applyFont="1" applyFill="1" applyBorder="1" applyAlignment="1">
      <alignment horizontal="center" vertical="center"/>
    </xf>
    <xf numFmtId="0" fontId="21" fillId="4" borderId="1" xfId="0" applyFont="1" applyFill="1" applyBorder="1" applyAlignment="1">
      <alignment horizontal="center"/>
    </xf>
    <xf numFmtId="0" fontId="51" fillId="0" borderId="0" xfId="5" applyFont="1" applyAlignment="1">
      <alignment vertical="center"/>
    </xf>
    <xf numFmtId="0" fontId="49" fillId="0" borderId="0" xfId="5" applyAlignment="1">
      <alignment vertical="center"/>
    </xf>
    <xf numFmtId="0" fontId="49" fillId="0" borderId="0" xfId="5"/>
    <xf numFmtId="0" fontId="50" fillId="0" borderId="0" xfId="5" applyFont="1" applyAlignment="1">
      <alignment vertical="center"/>
    </xf>
    <xf numFmtId="0" fontId="49" fillId="0" borderId="0" xfId="5" applyAlignment="1">
      <alignment horizontal="center" vertical="center"/>
    </xf>
    <xf numFmtId="189" fontId="30" fillId="5" borderId="1" xfId="5" applyNumberFormat="1" applyFont="1" applyFill="1" applyBorder="1" applyAlignment="1" applyProtection="1">
      <alignment horizontal="center" vertical="center"/>
      <protection locked="0"/>
    </xf>
    <xf numFmtId="0" fontId="49" fillId="22" borderId="0" xfId="5" applyFill="1"/>
    <xf numFmtId="0" fontId="0" fillId="0" borderId="1" xfId="0" applyBorder="1" applyAlignment="1">
      <alignment horizontal="left" vertical="center" wrapText="1"/>
    </xf>
    <xf numFmtId="0" fontId="7" fillId="0" borderId="20" xfId="0" applyFont="1" applyBorder="1" applyAlignment="1">
      <alignment vertical="center" wrapText="1"/>
    </xf>
    <xf numFmtId="0" fontId="7" fillId="0" borderId="21" xfId="0" applyFont="1" applyBorder="1" applyAlignment="1">
      <alignment vertical="center" wrapText="1"/>
    </xf>
    <xf numFmtId="0" fontId="7" fillId="0" borderId="22" xfId="0" applyFont="1" applyBorder="1" applyAlignment="1">
      <alignment vertical="center" wrapText="1"/>
    </xf>
    <xf numFmtId="0" fontId="7" fillId="0" borderId="23" xfId="0" applyFont="1" applyBorder="1" applyAlignment="1">
      <alignment vertical="center" wrapText="1"/>
    </xf>
    <xf numFmtId="0" fontId="7" fillId="0" borderId="0" xfId="0" applyFont="1" applyBorder="1" applyAlignment="1">
      <alignment vertical="center" wrapText="1"/>
    </xf>
    <xf numFmtId="0" fontId="7" fillId="0" borderId="24" xfId="0" applyFont="1" applyBorder="1" applyAlignment="1">
      <alignment vertical="center" wrapText="1"/>
    </xf>
    <xf numFmtId="0" fontId="7" fillId="0" borderId="25" xfId="0" applyFont="1" applyBorder="1" applyAlignment="1">
      <alignment vertical="center" wrapText="1"/>
    </xf>
    <xf numFmtId="0" fontId="7" fillId="0" borderId="26" xfId="0" applyFont="1" applyBorder="1" applyAlignment="1">
      <alignment vertical="center" wrapText="1"/>
    </xf>
    <xf numFmtId="0" fontId="7" fillId="0" borderId="19" xfId="0" applyFont="1" applyBorder="1" applyAlignment="1">
      <alignment vertical="center" wrapText="1"/>
    </xf>
    <xf numFmtId="0" fontId="7" fillId="0" borderId="1" xfId="0" applyFont="1" applyBorder="1" applyAlignment="1">
      <alignment horizontal="left" vertical="center"/>
    </xf>
    <xf numFmtId="0" fontId="21" fillId="18" borderId="8" xfId="0" applyFont="1" applyFill="1" applyBorder="1" applyAlignment="1">
      <alignment horizontal="center" vertical="center"/>
    </xf>
    <xf numFmtId="0" fontId="21" fillId="18" borderId="9" xfId="0" applyFont="1" applyFill="1" applyBorder="1" applyAlignment="1">
      <alignment horizontal="center" vertical="center"/>
    </xf>
    <xf numFmtId="176" fontId="21" fillId="18" borderId="6" xfId="0" applyNumberFormat="1" applyFont="1" applyFill="1" applyBorder="1" applyAlignment="1">
      <alignment horizontal="center" vertical="center"/>
    </xf>
    <xf numFmtId="176" fontId="21" fillId="18" borderId="5" xfId="0" applyNumberFormat="1" applyFont="1" applyFill="1" applyBorder="1" applyAlignment="1">
      <alignment horizontal="center" vertical="center"/>
    </xf>
    <xf numFmtId="0" fontId="0" fillId="0" borderId="14" xfId="0" applyBorder="1" applyAlignment="1">
      <alignment horizontal="left" vertical="center" wrapText="1"/>
    </xf>
    <xf numFmtId="0" fontId="0" fillId="0" borderId="27" xfId="0" applyBorder="1" applyAlignment="1">
      <alignment horizontal="left" vertical="center" wrapText="1"/>
    </xf>
    <xf numFmtId="0" fontId="0" fillId="0" borderId="13" xfId="0" applyBorder="1" applyAlignment="1">
      <alignment horizontal="left" vertical="center" wrapText="1"/>
    </xf>
    <xf numFmtId="0" fontId="21" fillId="4" borderId="1" xfId="0" applyFont="1" applyFill="1" applyBorder="1" applyAlignment="1">
      <alignment horizontal="center"/>
    </xf>
    <xf numFmtId="15" fontId="21" fillId="4" borderId="1" xfId="0" quotePrefix="1" applyNumberFormat="1" applyFont="1" applyFill="1" applyBorder="1" applyAlignment="1">
      <alignment horizontal="center"/>
    </xf>
    <xf numFmtId="15" fontId="21" fillId="4" borderId="1" xfId="0" applyNumberFormat="1" applyFont="1" applyFill="1" applyBorder="1" applyAlignment="1">
      <alignment horizontal="center"/>
    </xf>
    <xf numFmtId="0" fontId="5" fillId="3" borderId="1" xfId="0" applyFont="1" applyFill="1" applyBorder="1" applyAlignment="1">
      <alignment horizontal="center" vertical="center" wrapText="1"/>
    </xf>
    <xf numFmtId="0" fontId="0" fillId="0" borderId="28"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0" fontId="0" fillId="3" borderId="34" xfId="0" applyFill="1" applyBorder="1" applyAlignment="1">
      <alignment horizontal="center"/>
    </xf>
    <xf numFmtId="0" fontId="0" fillId="3" borderId="35" xfId="0" applyFill="1" applyBorder="1" applyAlignment="1">
      <alignment horizontal="center"/>
    </xf>
    <xf numFmtId="0" fontId="0" fillId="3" borderId="36" xfId="0" applyFill="1" applyBorder="1" applyAlignment="1">
      <alignment horizontal="center"/>
    </xf>
    <xf numFmtId="0" fontId="17" fillId="0" borderId="7" xfId="0" applyFont="1" applyBorder="1" applyAlignment="1">
      <alignment horizontal="center"/>
    </xf>
    <xf numFmtId="0" fontId="17" fillId="0" borderId="8" xfId="0" applyFont="1" applyBorder="1" applyAlignment="1">
      <alignment horizontal="center"/>
    </xf>
    <xf numFmtId="0" fontId="17" fillId="0" borderId="9" xfId="0" applyFont="1" applyBorder="1" applyAlignment="1">
      <alignment horizontal="center"/>
    </xf>
    <xf numFmtId="0" fontId="0" fillId="3" borderId="28" xfId="0" applyFill="1" applyBorder="1" applyAlignment="1">
      <alignment horizontal="center"/>
    </xf>
    <xf numFmtId="0" fontId="0" fillId="3" borderId="29" xfId="0" applyFill="1" applyBorder="1" applyAlignment="1">
      <alignment horizontal="center"/>
    </xf>
    <xf numFmtId="0" fontId="0" fillId="3" borderId="30" xfId="0" applyFill="1" applyBorder="1" applyAlignment="1">
      <alignment horizontal="center"/>
    </xf>
    <xf numFmtId="0" fontId="0" fillId="3" borderId="31" xfId="0" applyFill="1" applyBorder="1" applyAlignment="1">
      <alignment horizontal="center"/>
    </xf>
    <xf numFmtId="0" fontId="0" fillId="3" borderId="32" xfId="0" applyFill="1" applyBorder="1" applyAlignment="1">
      <alignment horizontal="center"/>
    </xf>
    <xf numFmtId="0" fontId="0" fillId="3" borderId="33" xfId="0" applyFill="1" applyBorder="1" applyAlignment="1">
      <alignment horizontal="center"/>
    </xf>
    <xf numFmtId="0" fontId="5" fillId="4" borderId="17"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3" borderId="14" xfId="0" quotePrefix="1" applyFont="1" applyFill="1" applyBorder="1" applyAlignment="1">
      <alignment horizontal="center" vertical="center" wrapText="1"/>
    </xf>
    <xf numFmtId="0" fontId="5" fillId="3" borderId="13" xfId="0" quotePrefix="1" applyFont="1" applyFill="1" applyBorder="1" applyAlignment="1">
      <alignment horizontal="center" vertical="center" wrapText="1"/>
    </xf>
    <xf numFmtId="0" fontId="26" fillId="0" borderId="1" xfId="0" applyFont="1" applyBorder="1" applyAlignment="1">
      <alignment horizontal="center" vertical="center" wrapText="1"/>
    </xf>
    <xf numFmtId="0" fontId="23" fillId="0" borderId="0" xfId="0" applyFont="1" applyBorder="1" applyAlignment="1">
      <alignment horizontal="left"/>
    </xf>
    <xf numFmtId="0" fontId="17" fillId="0" borderId="1" xfId="0" applyFont="1" applyBorder="1" applyAlignment="1">
      <alignment horizontal="center" vertical="center" wrapText="1"/>
    </xf>
    <xf numFmtId="0" fontId="1" fillId="0" borderId="0" xfId="5" applyFont="1" applyAlignment="1">
      <alignment vertical="center"/>
    </xf>
    <xf numFmtId="0" fontId="21" fillId="4" borderId="14" xfId="0" applyFont="1" applyFill="1" applyBorder="1" applyAlignment="1">
      <alignment horizontal="center"/>
    </xf>
    <xf numFmtId="0" fontId="21" fillId="4" borderId="13" xfId="0" applyFont="1" applyFill="1" applyBorder="1" applyAlignment="1">
      <alignment horizontal="center"/>
    </xf>
    <xf numFmtId="0" fontId="53" fillId="3" borderId="1" xfId="0" applyFont="1" applyFill="1" applyBorder="1" applyAlignment="1">
      <alignment horizontal="left"/>
    </xf>
    <xf numFmtId="0" fontId="50" fillId="23" borderId="1" xfId="5" applyFont="1" applyFill="1" applyBorder="1" applyAlignment="1">
      <alignment horizontal="center" vertical="center" wrapText="1"/>
    </xf>
    <xf numFmtId="0" fontId="30" fillId="0" borderId="1" xfId="0" applyFont="1" applyBorder="1" applyAlignment="1">
      <alignment vertical="center"/>
    </xf>
    <xf numFmtId="0" fontId="30" fillId="0" borderId="1" xfId="0" applyFont="1" applyBorder="1" applyAlignment="1">
      <alignment horizontal="left" vertical="center" wrapText="1"/>
    </xf>
    <xf numFmtId="0" fontId="50" fillId="23" borderId="14" xfId="5" applyFont="1" applyFill="1" applyBorder="1" applyAlignment="1">
      <alignment horizontal="center" vertical="center" wrapText="1"/>
    </xf>
    <xf numFmtId="0" fontId="49" fillId="23" borderId="20" xfId="5" applyFill="1" applyBorder="1" applyAlignment="1">
      <alignment vertical="center"/>
    </xf>
    <xf numFmtId="0" fontId="49" fillId="23" borderId="25" xfId="5" applyFill="1" applyBorder="1" applyAlignment="1">
      <alignment vertical="center"/>
    </xf>
    <xf numFmtId="0" fontId="52" fillId="3" borderId="25" xfId="0" applyFont="1" applyFill="1" applyBorder="1" applyAlignment="1">
      <alignment horizontal="left"/>
    </xf>
    <xf numFmtId="0" fontId="50" fillId="23" borderId="31" xfId="5" applyFont="1" applyFill="1" applyBorder="1" applyAlignment="1">
      <alignment horizontal="center" vertical="center" wrapText="1"/>
    </xf>
    <xf numFmtId="0" fontId="50" fillId="23" borderId="32" xfId="5" applyFont="1" applyFill="1" applyBorder="1" applyAlignment="1">
      <alignment horizontal="center" vertical="center" wrapText="1"/>
    </xf>
    <xf numFmtId="0" fontId="50" fillId="23" borderId="33" xfId="5" applyFont="1" applyFill="1" applyBorder="1" applyAlignment="1">
      <alignment horizontal="center" vertical="center" wrapText="1"/>
    </xf>
    <xf numFmtId="0" fontId="50" fillId="23" borderId="11" xfId="5" applyFont="1" applyFill="1" applyBorder="1" applyAlignment="1">
      <alignment horizontal="center" vertical="center" wrapText="1"/>
    </xf>
    <xf numFmtId="0" fontId="50" fillId="23" borderId="16" xfId="5" applyFont="1" applyFill="1" applyBorder="1" applyAlignment="1">
      <alignment horizontal="center" vertical="center" wrapText="1"/>
    </xf>
    <xf numFmtId="165" fontId="6" fillId="4" borderId="11" xfId="0" applyNumberFormat="1" applyFont="1" applyFill="1" applyBorder="1" applyAlignment="1">
      <alignment horizontal="center" wrapText="1"/>
    </xf>
    <xf numFmtId="165" fontId="6" fillId="4" borderId="16" xfId="0" applyNumberFormat="1" applyFont="1" applyFill="1" applyBorder="1" applyAlignment="1">
      <alignment horizontal="center" wrapText="1"/>
    </xf>
    <xf numFmtId="165" fontId="6" fillId="4" borderId="12" xfId="0" applyNumberFormat="1" applyFont="1" applyFill="1" applyBorder="1" applyAlignment="1">
      <alignment horizontal="center" wrapText="1"/>
    </xf>
    <xf numFmtId="165" fontId="6" fillId="4" borderId="37" xfId="0" applyNumberFormat="1" applyFont="1" applyFill="1" applyBorder="1" applyAlignment="1">
      <alignment horizontal="center" wrapText="1"/>
    </xf>
    <xf numFmtId="165" fontId="6" fillId="4" borderId="38" xfId="0" applyNumberFormat="1" applyFont="1" applyFill="1" applyBorder="1" applyAlignment="1">
      <alignment horizontal="center" wrapText="1"/>
    </xf>
    <xf numFmtId="0" fontId="49" fillId="23" borderId="32" xfId="5" applyFill="1" applyBorder="1" applyAlignment="1">
      <alignment horizontal="center" vertical="center" wrapText="1"/>
    </xf>
    <xf numFmtId="0" fontId="49" fillId="23" borderId="33" xfId="5" applyFill="1" applyBorder="1" applyAlignment="1">
      <alignment horizontal="center" vertical="center" wrapText="1"/>
    </xf>
    <xf numFmtId="0" fontId="52" fillId="3" borderId="39" xfId="0" applyFont="1" applyFill="1" applyBorder="1" applyAlignment="1">
      <alignment horizontal="left"/>
    </xf>
    <xf numFmtId="0" fontId="52" fillId="3" borderId="40" xfId="0" applyFont="1" applyFill="1" applyBorder="1" applyAlignment="1">
      <alignment horizontal="left"/>
    </xf>
    <xf numFmtId="0" fontId="52" fillId="3" borderId="41" xfId="0" applyFont="1" applyFill="1" applyBorder="1" applyAlignment="1">
      <alignment horizontal="left"/>
    </xf>
    <xf numFmtId="0" fontId="54" fillId="3" borderId="39" xfId="0" applyFont="1" applyFill="1" applyBorder="1" applyAlignment="1">
      <alignment horizontal="left" wrapText="1"/>
    </xf>
    <xf numFmtId="165" fontId="6" fillId="4" borderId="14" xfId="0" applyNumberFormat="1" applyFont="1" applyFill="1" applyBorder="1" applyAlignment="1">
      <alignment horizontal="center" wrapText="1"/>
    </xf>
    <xf numFmtId="189" fontId="30" fillId="5" borderId="14" xfId="5" applyNumberFormat="1" applyFont="1" applyFill="1" applyBorder="1" applyAlignment="1" applyProtection="1">
      <alignment horizontal="center" vertical="center"/>
      <protection locked="0"/>
    </xf>
    <xf numFmtId="189" fontId="30" fillId="5" borderId="11" xfId="5" applyNumberFormat="1" applyFont="1" applyFill="1" applyBorder="1" applyAlignment="1" applyProtection="1">
      <alignment horizontal="center" vertical="center"/>
      <protection locked="0"/>
    </xf>
    <xf numFmtId="2" fontId="30" fillId="5" borderId="42" xfId="5" applyNumberFormat="1" applyFont="1" applyFill="1" applyBorder="1" applyAlignment="1" applyProtection="1">
      <alignment horizontal="center" vertical="center"/>
      <protection locked="0"/>
    </xf>
    <xf numFmtId="0" fontId="49" fillId="23" borderId="44" xfId="5" applyFill="1" applyBorder="1" applyAlignment="1">
      <alignment vertical="center"/>
    </xf>
    <xf numFmtId="0" fontId="49" fillId="23" borderId="40" xfId="5" applyFill="1" applyBorder="1" applyAlignment="1">
      <alignment vertical="center"/>
    </xf>
    <xf numFmtId="0" fontId="49" fillId="23" borderId="7" xfId="5" applyFill="1" applyBorder="1" applyAlignment="1">
      <alignment vertical="center"/>
    </xf>
    <xf numFmtId="0" fontId="49" fillId="23" borderId="45" xfId="5" applyFill="1" applyBorder="1" applyAlignment="1">
      <alignment vertical="center"/>
    </xf>
    <xf numFmtId="0" fontId="52" fillId="3" borderId="45" xfId="0" applyFont="1" applyFill="1" applyBorder="1" applyAlignment="1">
      <alignment horizontal="left"/>
    </xf>
    <xf numFmtId="0" fontId="52" fillId="3" borderId="10" xfId="0" applyFont="1" applyFill="1" applyBorder="1" applyAlignment="1">
      <alignment horizontal="left"/>
    </xf>
    <xf numFmtId="165" fontId="6" fillId="4" borderId="34" xfId="0" applyNumberFormat="1" applyFont="1" applyFill="1" applyBorder="1" applyAlignment="1">
      <alignment horizontal="center" wrapText="1"/>
    </xf>
    <xf numFmtId="169" fontId="55" fillId="18" borderId="1" xfId="0" applyNumberFormat="1" applyFont="1" applyFill="1" applyBorder="1" applyAlignment="1" applyProtection="1">
      <alignment horizontal="center" vertical="center"/>
    </xf>
    <xf numFmtId="169" fontId="55" fillId="18" borderId="42" xfId="0" applyNumberFormat="1" applyFont="1" applyFill="1" applyBorder="1" applyAlignment="1" applyProtection="1">
      <alignment horizontal="center" vertical="center"/>
    </xf>
    <xf numFmtId="169" fontId="55" fillId="18" borderId="43" xfId="0" applyNumberFormat="1" applyFont="1" applyFill="1" applyBorder="1" applyAlignment="1" applyProtection="1">
      <alignment horizontal="center" vertical="center"/>
    </xf>
    <xf numFmtId="169" fontId="55" fillId="18" borderId="11" xfId="0" applyNumberFormat="1" applyFont="1" applyFill="1" applyBorder="1" applyAlignment="1" applyProtection="1">
      <alignment horizontal="center" vertical="center"/>
    </xf>
    <xf numFmtId="169" fontId="55" fillId="18" borderId="16" xfId="0" applyNumberFormat="1" applyFont="1" applyFill="1" applyBorder="1" applyAlignment="1" applyProtection="1">
      <alignment horizontal="center" vertical="center"/>
    </xf>
    <xf numFmtId="169" fontId="55" fillId="18" borderId="12" xfId="0" applyNumberFormat="1" applyFont="1" applyFill="1" applyBorder="1" applyAlignment="1" applyProtection="1">
      <alignment horizontal="center" vertical="center"/>
    </xf>
    <xf numFmtId="169" fontId="55" fillId="18" borderId="37" xfId="0" applyNumberFormat="1" applyFont="1" applyFill="1" applyBorder="1" applyAlignment="1" applyProtection="1">
      <alignment horizontal="center" vertical="center"/>
    </xf>
    <xf numFmtId="169" fontId="55" fillId="18" borderId="38" xfId="0" applyNumberFormat="1" applyFont="1" applyFill="1" applyBorder="1" applyAlignment="1" applyProtection="1">
      <alignment horizontal="center" vertical="center"/>
    </xf>
    <xf numFmtId="0" fontId="53" fillId="3" borderId="28" xfId="0" applyFont="1" applyFill="1" applyBorder="1" applyAlignment="1">
      <alignment horizontal="center"/>
    </xf>
    <xf numFmtId="0" fontId="53" fillId="3" borderId="29" xfId="0" applyFont="1" applyFill="1" applyBorder="1" applyAlignment="1">
      <alignment horizontal="center"/>
    </xf>
    <xf numFmtId="0" fontId="53" fillId="3" borderId="46" xfId="0" applyFont="1" applyFill="1" applyBorder="1" applyAlignment="1">
      <alignment horizontal="center"/>
    </xf>
  </cellXfs>
  <cellStyles count="7">
    <cellStyle name="Comma" xfId="1" builtinId="3"/>
    <cellStyle name="Hyperlink" xfId="2" builtinId="8"/>
    <cellStyle name="Normal" xfId="0" builtinId="0"/>
    <cellStyle name="Normal 2" xfId="3"/>
    <cellStyle name="Normal 3" xfId="5"/>
    <cellStyle name="Percent" xfId="4" builtinId="5"/>
    <cellStyle name="Percent 2"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xdr:col>
      <xdr:colOff>0</xdr:colOff>
      <xdr:row>5</xdr:row>
      <xdr:rowOff>0</xdr:rowOff>
    </xdr:from>
    <xdr:to>
      <xdr:col>1</xdr:col>
      <xdr:colOff>4476750</xdr:colOff>
      <xdr:row>30</xdr:row>
      <xdr:rowOff>0</xdr:rowOff>
    </xdr:to>
    <xdr:sp macro="" textlink="">
      <xdr:nvSpPr>
        <xdr:cNvPr id="5223" name="TextBox 2"/>
        <xdr:cNvSpPr txBox="1">
          <a:spLocks noChangeArrowheads="1"/>
        </xdr:cNvSpPr>
      </xdr:nvSpPr>
      <xdr:spPr bwMode="auto">
        <a:xfrm>
          <a:off x="609600" y="904875"/>
          <a:ext cx="4476750" cy="4048125"/>
        </a:xfrm>
        <a:prstGeom prst="rect">
          <a:avLst/>
        </a:prstGeom>
        <a:solidFill>
          <a:srgbClr val="FFFFFF"/>
        </a:solidFill>
        <a:ln w="9525">
          <a:solidFill>
            <a:srgbClr val="BCBCBC"/>
          </a:solidFill>
          <a:miter lim="800000"/>
          <a:headEnd/>
          <a:tailEnd/>
        </a:ln>
      </xdr:spPr>
      <xdr:txBody>
        <a:bodyPr vertOverflow="clip" wrap="square" lIns="27432" tIns="27432" rIns="0" bIns="0" anchor="t" upright="1"/>
        <a:lstStyle/>
        <a:p>
          <a:pPr algn="l" rtl="0">
            <a:defRPr sz="1000"/>
          </a:pPr>
          <a:r>
            <a:rPr lang="en-GB" sz="1100" b="1" i="0" u="none" strike="noStrike" baseline="0">
              <a:solidFill>
                <a:srgbClr val="000000"/>
              </a:solidFill>
              <a:latin typeface="Calibri"/>
            </a:rPr>
            <a:t>Commentary</a:t>
          </a:r>
        </a:p>
        <a:p>
          <a:pPr algn="l" rtl="0">
            <a:defRPr sz="1000"/>
          </a:pPr>
          <a:r>
            <a:rPr lang="en-GB" sz="1100" b="0" i="0" u="none" strike="noStrike" baseline="0">
              <a:solidFill>
                <a:srgbClr val="000000"/>
              </a:solidFill>
              <a:latin typeface="Calibri"/>
            </a:rPr>
            <a:t>The base case is consistent with UK Power Networks' Indicative April 2012 prices.</a:t>
          </a:r>
        </a:p>
        <a:p>
          <a:pPr algn="l" rtl="0">
            <a:defRPr sz="1000"/>
          </a:pPr>
          <a:endParaRPr lang="en-GB" sz="1100" b="0" i="0" u="none" strike="noStrike" baseline="0">
            <a:solidFill>
              <a:srgbClr val="000000"/>
            </a:solidFill>
            <a:latin typeface="Calibri"/>
          </a:endParaRPr>
        </a:p>
        <a:p>
          <a:pPr algn="l" rtl="0">
            <a:defRPr sz="1000"/>
          </a:pPr>
          <a:r>
            <a:rPr lang="en-GB" sz="1100" b="1" i="0" u="none" strike="noStrike" baseline="0">
              <a:solidFill>
                <a:srgbClr val="000000"/>
              </a:solidFill>
              <a:latin typeface="Calibri"/>
            </a:rPr>
            <a:t>Assumptions</a:t>
          </a:r>
        </a:p>
        <a:p>
          <a:pPr algn="l" rtl="0">
            <a:defRPr sz="1000"/>
          </a:pPr>
          <a:r>
            <a:rPr lang="en-GB" sz="1100" b="0" i="0" u="none" strike="noStrike" baseline="0">
              <a:solidFill>
                <a:srgbClr val="000000"/>
              </a:solidFill>
              <a:latin typeface="Calibri"/>
            </a:rPr>
            <a:t>From 2012 it is assumed that there will be no mid-year price changes.</a:t>
          </a:r>
        </a:p>
        <a:p>
          <a:pPr algn="l" rtl="0">
            <a:defRPr sz="1000"/>
          </a:pPr>
          <a:endParaRPr lang="en-GB" sz="1100" b="0" i="0" u="none" strike="noStrike" baseline="0">
            <a:solidFill>
              <a:srgbClr val="000000"/>
            </a:solidFill>
            <a:latin typeface="Calibri"/>
          </a:endParaRPr>
        </a:p>
        <a:p>
          <a:pPr algn="l" rtl="0">
            <a:defRPr sz="1000"/>
          </a:pPr>
          <a:r>
            <a:rPr lang="en-GB" sz="1100" b="0" i="0" u="none" strike="noStrike" baseline="0">
              <a:solidFill>
                <a:srgbClr val="000000"/>
              </a:solidFill>
              <a:latin typeface="Calibri"/>
            </a:rPr>
            <a:t>The revenue associated with Tier 2 Low Carbon Network Fund projects is included based on the DNO’s proportion of customers and the assumption of maximum allocation of annual funds by Ofgem for all years after 2012/13.</a:t>
          </a:r>
        </a:p>
        <a:p>
          <a:pPr algn="l" rtl="0">
            <a:defRPr sz="1000"/>
          </a:pPr>
          <a:endParaRPr lang="en-GB" sz="1100" b="0" i="0" u="none" strike="noStrike" baseline="0">
            <a:solidFill>
              <a:srgbClr val="000000"/>
            </a:solidFill>
            <a:latin typeface="Calibri"/>
          </a:endParaRPr>
        </a:p>
        <a:p>
          <a:pPr algn="l" rtl="0">
            <a:defRPr sz="1000"/>
          </a:pPr>
          <a:r>
            <a:rPr lang="en-GB" sz="1100" b="0" i="0" u="none" strike="noStrike" baseline="0">
              <a:solidFill>
                <a:srgbClr val="000000"/>
              </a:solidFill>
              <a:latin typeface="Calibri"/>
            </a:rPr>
            <a:t>The forecast impact of the losses rolling retention mechanism has been spread equally over 2013/14 and 2014/15 (zero in 2012/13).  The values are consistent with our November 2011 DCUSA 35A Cost Information publication.</a:t>
          </a:r>
        </a:p>
        <a:p>
          <a:pPr algn="l" rtl="0">
            <a:defRPr sz="1000"/>
          </a:pPr>
          <a:endParaRPr lang="en-GB" sz="1100" b="0" i="0" u="none" strike="noStrike" baseline="0">
            <a:solidFill>
              <a:srgbClr val="000000"/>
            </a:solidFill>
            <a:latin typeface="Calibri"/>
          </a:endParaRPr>
        </a:p>
        <a:p>
          <a:pPr algn="l" rtl="0">
            <a:defRPr sz="1000"/>
          </a:pPr>
          <a:r>
            <a:rPr lang="en-GB" sz="1100" b="0" i="0" u="none" strike="noStrike" baseline="0">
              <a:solidFill>
                <a:srgbClr val="000000"/>
              </a:solidFill>
              <a:latin typeface="Calibri"/>
            </a:rPr>
            <a:t>The DPCR5 price control runs from 1 April 2010 until 31 March 2015.  RIIO-ED1 is still in the early stages of development.  The financial forecasts for 2015/16 and 2016/17 are based upon 2014/15 inflated by RPI.</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sp macro="" textlink="">
      <xdr:nvSpPr>
        <xdr:cNvPr id="13317" name="Rectangle 23"/>
        <xdr:cNvSpPr>
          <a:spLocks noChangeArrowheads="1"/>
        </xdr:cNvSpPr>
      </xdr:nvSpPr>
      <xdr:spPr bwMode="auto">
        <a:xfrm>
          <a:off x="0" y="0"/>
          <a:ext cx="609600" cy="161925"/>
        </a:xfrm>
        <a:prstGeom prst="rect">
          <a:avLst/>
        </a:prstGeom>
        <a:noFill/>
        <a:ln w="9525">
          <a:solidFill>
            <a:srgbClr val="000000"/>
          </a:solidFill>
          <a:miter lim="800000"/>
          <a:headEnd/>
          <a:tailEnd/>
        </a:ln>
        <a:effectLst>
          <a:prstShdw prst="shdw17" dist="17961" dir="2700000">
            <a:srgbClr val="000000"/>
          </a:prstShdw>
        </a:effectLst>
      </xdr:spPr>
    </xdr:sp>
    <xdr:clientData/>
  </xdr:twoCellAnchor>
  <xdr:twoCellAnchor>
    <xdr:from>
      <xdr:col>5</xdr:col>
      <xdr:colOff>19050</xdr:colOff>
      <xdr:row>8</xdr:row>
      <xdr:rowOff>0</xdr:rowOff>
    </xdr:from>
    <xdr:to>
      <xdr:col>6</xdr:col>
      <xdr:colOff>561975</xdr:colOff>
      <xdr:row>13</xdr:row>
      <xdr:rowOff>66675</xdr:rowOff>
    </xdr:to>
    <xdr:sp macro="[0]!DoTariffDataMain" textlink="">
      <xdr:nvSpPr>
        <xdr:cNvPr id="1049" name="Rectangle 25"/>
        <xdr:cNvSpPr>
          <a:spLocks noChangeArrowheads="1"/>
        </xdr:cNvSpPr>
      </xdr:nvSpPr>
      <xdr:spPr bwMode="auto">
        <a:xfrm>
          <a:off x="7000875" y="2286000"/>
          <a:ext cx="1924050" cy="1238250"/>
        </a:xfrm>
        <a:prstGeom prst="rect">
          <a:avLst/>
        </a:prstGeom>
        <a:solidFill>
          <a:srgbClr val="FFFFFF"/>
        </a:solidFill>
        <a:ln w="9525">
          <a:solidFill>
            <a:srgbClr val="000000"/>
          </a:solidFill>
          <a:miter lim="800000"/>
          <a:headEnd/>
          <a:tailEnd/>
        </a:ln>
        <a:effectLst>
          <a:outerShdw dist="107763" dir="2700000" algn="ctr" rotWithShape="0">
            <a:srgbClr val="808080">
              <a:alpha val="50000"/>
            </a:srgbClr>
          </a:outerShdw>
        </a:effectLst>
      </xdr:spPr>
      <xdr:txBody>
        <a:bodyPr vertOverflow="clip" wrap="square" lIns="27432" tIns="22860" rIns="27432" bIns="0" anchor="t" upright="1"/>
        <a:lstStyle/>
        <a:p>
          <a:pPr algn="ctr" rtl="0">
            <a:defRPr sz="1000"/>
          </a:pPr>
          <a:endParaRPr lang="en-GB" sz="1000" b="0" i="0" u="none" strike="noStrike" baseline="0">
            <a:solidFill>
              <a:srgbClr val="000000"/>
            </a:solidFill>
            <a:latin typeface="Arial"/>
            <a:cs typeface="Arial"/>
          </a:endParaRPr>
        </a:p>
        <a:p>
          <a:pPr algn="ctr" rtl="0">
            <a:defRPr sz="1000"/>
          </a:pPr>
          <a:r>
            <a:rPr lang="en-GB" sz="2000" b="0" i="0" u="none" strike="noStrike" baseline="0">
              <a:solidFill>
                <a:srgbClr val="000000"/>
              </a:solidFill>
              <a:latin typeface="Arial"/>
              <a:cs typeface="Arial"/>
            </a:rPr>
            <a:t>Press to </a:t>
          </a:r>
        </a:p>
        <a:p>
          <a:pPr algn="ctr" rtl="0">
            <a:defRPr sz="1000"/>
          </a:pPr>
          <a:r>
            <a:rPr lang="en-GB" sz="2000" b="0" i="0" u="none" strike="noStrike" baseline="0">
              <a:solidFill>
                <a:srgbClr val="000000"/>
              </a:solidFill>
              <a:latin typeface="Arial"/>
              <a:cs typeface="Arial"/>
            </a:rPr>
            <a:t>Update Tariffs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66675</xdr:colOff>
      <xdr:row>6</xdr:row>
      <xdr:rowOff>0</xdr:rowOff>
    </xdr:from>
    <xdr:to>
      <xdr:col>1</xdr:col>
      <xdr:colOff>2333625</xdr:colOff>
      <xdr:row>11</xdr:row>
      <xdr:rowOff>57150</xdr:rowOff>
    </xdr:to>
    <xdr:sp macro="[0]!Updatetypicalbills" textlink="">
      <xdr:nvSpPr>
        <xdr:cNvPr id="14338" name="Rectangle 2"/>
        <xdr:cNvSpPr>
          <a:spLocks noChangeArrowheads="1"/>
        </xdr:cNvSpPr>
      </xdr:nvSpPr>
      <xdr:spPr bwMode="auto">
        <a:xfrm>
          <a:off x="676275" y="1371600"/>
          <a:ext cx="2266950" cy="1228725"/>
        </a:xfrm>
        <a:prstGeom prst="rect">
          <a:avLst/>
        </a:prstGeom>
        <a:solidFill>
          <a:srgbClr val="FFFFFF"/>
        </a:solidFill>
        <a:ln w="9525">
          <a:solidFill>
            <a:srgbClr val="000000"/>
          </a:solidFill>
          <a:miter lim="800000"/>
          <a:headEnd/>
          <a:tailEnd/>
        </a:ln>
        <a:effectLst>
          <a:outerShdw dist="107763" dir="2700000" algn="ctr" rotWithShape="0">
            <a:srgbClr val="808080">
              <a:alpha val="50000"/>
            </a:srgbClr>
          </a:outerShdw>
        </a:effectLst>
      </xdr:spPr>
      <xdr:txBody>
        <a:bodyPr vertOverflow="clip" wrap="square" lIns="36576" tIns="22860" rIns="36576" bIns="0" anchor="t" upright="1"/>
        <a:lstStyle/>
        <a:p>
          <a:pPr algn="ctr" rtl="0">
            <a:defRPr sz="1000"/>
          </a:pPr>
          <a:endParaRPr lang="en-GB" sz="1200" b="0" i="0" u="none" strike="noStrike" baseline="0">
            <a:solidFill>
              <a:srgbClr val="000000"/>
            </a:solidFill>
            <a:latin typeface="Arial"/>
            <a:cs typeface="Arial"/>
          </a:endParaRPr>
        </a:p>
        <a:p>
          <a:pPr algn="ctr" rtl="0">
            <a:defRPr sz="1000"/>
          </a:pPr>
          <a:r>
            <a:rPr lang="en-GB" sz="2000" b="0" i="0" u="none" strike="noStrike" baseline="0">
              <a:solidFill>
                <a:srgbClr val="000000"/>
              </a:solidFill>
              <a:latin typeface="Arial"/>
              <a:cs typeface="Arial"/>
            </a:rPr>
            <a:t>Press to Update Typical Bills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20of%20System\Price%20Reviews\2012-04-01\CDCM%20Annual%20Review%20Pack\For%20Submission\CDCM%20AR%20Pack%20v4%20r09Nov10%20with%20tariff%20update%20EP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verview"/>
      <sheetName val="Commentary"/>
      <sheetName val="CDCM Forecast Data"/>
      <sheetName val="Mat of App"/>
      <sheetName val="CDCM Volume Forecasts"/>
      <sheetName val="CDCM Timebands"/>
      <sheetName val="(Y)"/>
      <sheetName val="(Y+1)"/>
      <sheetName val="(Y+2)"/>
      <sheetName val="(Y+3)"/>
      <sheetName val="(Y+4)"/>
      <sheetName val="Tariffs"/>
      <sheetName val="DNO Checklist"/>
      <sheetName val="Vlookup"/>
      <sheetName val="Application Refs"/>
    </sheetNames>
    <sheetDataSet>
      <sheetData sheetId="0"/>
      <sheetData sheetId="1"/>
      <sheetData sheetId="2"/>
      <sheetData sheetId="3"/>
      <sheetData sheetId="4"/>
      <sheetData sheetId="5"/>
      <sheetData sheetId="6"/>
      <sheetData sheetId="7"/>
      <sheetData sheetId="8"/>
      <sheetData sheetId="9"/>
      <sheetData sheetId="10"/>
      <sheetData sheetId="11">
        <row r="21">
          <cell r="D21" t="str">
            <v>011, 041, 441, 511</v>
          </cell>
          <cell r="E21">
            <v>1</v>
          </cell>
          <cell r="L21">
            <v>541</v>
          </cell>
        </row>
        <row r="22">
          <cell r="D22" t="str">
            <v xml:space="preserve">031, 051, 061, 451, 531 </v>
          </cell>
          <cell r="E22">
            <v>2</v>
          </cell>
          <cell r="L22" t="str">
            <v>421, 501, 551, 561, 621, 651</v>
          </cell>
        </row>
        <row r="23">
          <cell r="D23" t="str">
            <v>081, 581</v>
          </cell>
          <cell r="E23">
            <v>2</v>
          </cell>
          <cell r="L23" t="str">
            <v>071, 101, 111, 571, 601, 611</v>
          </cell>
        </row>
        <row r="24">
          <cell r="D24" t="str">
            <v>131, 191, 631</v>
          </cell>
          <cell r="E24">
            <v>3</v>
          </cell>
          <cell r="L24">
            <v>691</v>
          </cell>
        </row>
        <row r="25">
          <cell r="D25" t="str">
            <v>161, 171, 661</v>
          </cell>
          <cell r="E25">
            <v>4</v>
          </cell>
          <cell r="L25" t="str">
            <v>181, 671, 681</v>
          </cell>
        </row>
        <row r="26">
          <cell r="D26" t="str">
            <v>091, 591</v>
          </cell>
          <cell r="E26">
            <v>4</v>
          </cell>
          <cell r="L26" t="str">
            <v>071, 101,111, 571, 601, 611</v>
          </cell>
        </row>
        <row r="27">
          <cell r="D27" t="str">
            <v>241, 431, 481, 751</v>
          </cell>
          <cell r="E27" t="str">
            <v>5-8</v>
          </cell>
          <cell r="L27" t="str">
            <v>201, 211, 221, 231, 431, 701, 711</v>
          </cell>
        </row>
        <row r="28">
          <cell r="D28" t="str">
            <v>242, 432, 482, 752</v>
          </cell>
          <cell r="E28" t="str">
            <v>5-8</v>
          </cell>
          <cell r="L28" t="str">
            <v>202, 212, 222, 432, 702, 712</v>
          </cell>
        </row>
        <row r="29">
          <cell r="D29" t="str">
            <v>483, 753</v>
          </cell>
          <cell r="E29" t="str">
            <v>5-8</v>
          </cell>
          <cell r="L29" t="str">
            <v>203, 213, 223, 703, 713</v>
          </cell>
        </row>
        <row r="30">
          <cell r="D30">
            <v>801</v>
          </cell>
          <cell r="E30">
            <v>0</v>
          </cell>
          <cell r="L30">
            <v>251271401</v>
          </cell>
        </row>
        <row r="31">
          <cell r="D31">
            <v>802</v>
          </cell>
          <cell r="E31">
            <v>0</v>
          </cell>
          <cell r="L31">
            <v>252272402</v>
          </cell>
        </row>
        <row r="32">
          <cell r="D32">
            <v>803</v>
          </cell>
          <cell r="E32">
            <v>0</v>
          </cell>
          <cell r="L32" t="str">
            <v>253, 413</v>
          </cell>
        </row>
        <row r="33">
          <cell r="D33">
            <v>804</v>
          </cell>
          <cell r="E33">
            <v>0</v>
          </cell>
          <cell r="L33" t="str">
            <v>384, 404</v>
          </cell>
        </row>
        <row r="34">
          <cell r="D34">
            <v>721</v>
          </cell>
          <cell r="E34" t="str">
            <v>1&amp;8</v>
          </cell>
          <cell r="L34">
            <v>341351371381</v>
          </cell>
        </row>
        <row r="35">
          <cell r="D35">
            <v>811</v>
          </cell>
          <cell r="E35">
            <v>0</v>
          </cell>
          <cell r="L35">
            <v>351</v>
          </cell>
        </row>
        <row r="36">
          <cell r="D36">
            <v>961</v>
          </cell>
          <cell r="E36">
            <v>8</v>
          </cell>
          <cell r="L36">
            <v>911921931941</v>
          </cell>
        </row>
        <row r="37">
          <cell r="D37">
            <v>962</v>
          </cell>
          <cell r="E37">
            <v>8</v>
          </cell>
          <cell r="L37">
            <v>0</v>
          </cell>
        </row>
        <row r="38">
          <cell r="D38">
            <v>971</v>
          </cell>
          <cell r="E38">
            <v>0</v>
          </cell>
          <cell r="L38">
            <v>0</v>
          </cell>
        </row>
        <row r="39">
          <cell r="D39">
            <v>981</v>
          </cell>
          <cell r="E39">
            <v>0</v>
          </cell>
          <cell r="L39">
            <v>0</v>
          </cell>
        </row>
        <row r="40">
          <cell r="D40">
            <v>972</v>
          </cell>
          <cell r="E40">
            <v>0</v>
          </cell>
          <cell r="L40">
            <v>0</v>
          </cell>
        </row>
        <row r="41">
          <cell r="D41">
            <v>982</v>
          </cell>
          <cell r="E41">
            <v>0</v>
          </cell>
          <cell r="L41">
            <v>0</v>
          </cell>
        </row>
        <row r="42">
          <cell r="D42">
            <v>973</v>
          </cell>
          <cell r="E42">
            <v>0</v>
          </cell>
          <cell r="L42">
            <v>0</v>
          </cell>
        </row>
        <row r="43">
          <cell r="D43">
            <v>983</v>
          </cell>
          <cell r="E43">
            <v>0</v>
          </cell>
          <cell r="L43">
            <v>0</v>
          </cell>
        </row>
        <row r="44">
          <cell r="D44">
            <v>984</v>
          </cell>
          <cell r="E44">
            <v>0</v>
          </cell>
          <cell r="L44">
            <v>0</v>
          </cell>
        </row>
        <row r="45">
          <cell r="D45">
            <v>974</v>
          </cell>
          <cell r="E45">
            <v>0</v>
          </cell>
          <cell r="L45">
            <v>0</v>
          </cell>
        </row>
        <row r="46">
          <cell r="E46">
            <v>1</v>
          </cell>
          <cell r="L46">
            <v>0</v>
          </cell>
        </row>
        <row r="47">
          <cell r="E47">
            <v>2</v>
          </cell>
          <cell r="L47">
            <v>0</v>
          </cell>
        </row>
        <row r="48">
          <cell r="E48">
            <v>2</v>
          </cell>
          <cell r="L48">
            <v>0</v>
          </cell>
        </row>
        <row r="49">
          <cell r="E49">
            <v>3</v>
          </cell>
          <cell r="L49">
            <v>0</v>
          </cell>
        </row>
        <row r="50">
          <cell r="E50">
            <v>4</v>
          </cell>
          <cell r="L50">
            <v>0</v>
          </cell>
        </row>
        <row r="51">
          <cell r="E51">
            <v>4</v>
          </cell>
          <cell r="L51">
            <v>0</v>
          </cell>
        </row>
        <row r="52">
          <cell r="E52" t="str">
            <v>5-8</v>
          </cell>
          <cell r="L52">
            <v>0</v>
          </cell>
        </row>
        <row r="53">
          <cell r="E53">
            <v>0</v>
          </cell>
          <cell r="L53">
            <v>0</v>
          </cell>
        </row>
        <row r="54">
          <cell r="E54" t="str">
            <v>1&amp;8</v>
          </cell>
          <cell r="L54">
            <v>0</v>
          </cell>
        </row>
        <row r="55">
          <cell r="E55">
            <v>0</v>
          </cell>
          <cell r="L55">
            <v>0</v>
          </cell>
        </row>
        <row r="56">
          <cell r="E56">
            <v>8</v>
          </cell>
          <cell r="L56">
            <v>0</v>
          </cell>
        </row>
        <row r="57">
          <cell r="E57">
            <v>0</v>
          </cell>
          <cell r="L57">
            <v>0</v>
          </cell>
        </row>
        <row r="58">
          <cell r="E58">
            <v>0</v>
          </cell>
          <cell r="L58">
            <v>0</v>
          </cell>
        </row>
        <row r="59">
          <cell r="E59">
            <v>1</v>
          </cell>
          <cell r="L59">
            <v>0</v>
          </cell>
        </row>
        <row r="60">
          <cell r="E60">
            <v>2</v>
          </cell>
          <cell r="L60">
            <v>0</v>
          </cell>
        </row>
        <row r="61">
          <cell r="E61">
            <v>2</v>
          </cell>
          <cell r="L61">
            <v>0</v>
          </cell>
        </row>
        <row r="62">
          <cell r="E62">
            <v>3</v>
          </cell>
          <cell r="L62">
            <v>0</v>
          </cell>
        </row>
        <row r="63">
          <cell r="E63">
            <v>4</v>
          </cell>
          <cell r="L63">
            <v>0</v>
          </cell>
        </row>
        <row r="64">
          <cell r="E64">
            <v>4</v>
          </cell>
          <cell r="L64">
            <v>0</v>
          </cell>
        </row>
        <row r="65">
          <cell r="E65" t="str">
            <v>5-8</v>
          </cell>
          <cell r="L65">
            <v>0</v>
          </cell>
        </row>
        <row r="66">
          <cell r="E66">
            <v>0</v>
          </cell>
          <cell r="L66">
            <v>0</v>
          </cell>
        </row>
        <row r="67">
          <cell r="E67">
            <v>0</v>
          </cell>
          <cell r="L67">
            <v>0</v>
          </cell>
        </row>
        <row r="68">
          <cell r="E68">
            <v>0</v>
          </cell>
          <cell r="L68">
            <v>0</v>
          </cell>
        </row>
        <row r="69">
          <cell r="E69" t="str">
            <v>1&amp;8</v>
          </cell>
          <cell r="L69">
            <v>0</v>
          </cell>
        </row>
        <row r="70">
          <cell r="E70">
            <v>0</v>
          </cell>
          <cell r="L70">
            <v>0</v>
          </cell>
        </row>
        <row r="71">
          <cell r="E71">
            <v>8</v>
          </cell>
          <cell r="L71">
            <v>0</v>
          </cell>
        </row>
        <row r="72">
          <cell r="E72">
            <v>8</v>
          </cell>
          <cell r="L72">
            <v>0</v>
          </cell>
        </row>
        <row r="73">
          <cell r="E73">
            <v>0</v>
          </cell>
          <cell r="L73">
            <v>0</v>
          </cell>
        </row>
        <row r="74">
          <cell r="E74">
            <v>0</v>
          </cell>
          <cell r="L74">
            <v>0</v>
          </cell>
        </row>
        <row r="75">
          <cell r="E75">
            <v>0</v>
          </cell>
          <cell r="L75">
            <v>0</v>
          </cell>
        </row>
        <row r="76">
          <cell r="E76">
            <v>0</v>
          </cell>
          <cell r="L76">
            <v>0</v>
          </cell>
        </row>
        <row r="77">
          <cell r="E77">
            <v>0</v>
          </cell>
          <cell r="L77">
            <v>0</v>
          </cell>
        </row>
        <row r="78">
          <cell r="E78">
            <v>0</v>
          </cell>
          <cell r="L78">
            <v>0</v>
          </cell>
        </row>
        <row r="88">
          <cell r="D88" t="str">
            <v>011, 041, 441, 511</v>
          </cell>
          <cell r="E88">
            <v>1</v>
          </cell>
          <cell r="L88">
            <v>541</v>
          </cell>
        </row>
        <row r="89">
          <cell r="D89" t="str">
            <v xml:space="preserve">031, 051, 061, 451, 531 </v>
          </cell>
          <cell r="E89">
            <v>2</v>
          </cell>
          <cell r="L89" t="str">
            <v>421, 501, 551, 561, 621, 651</v>
          </cell>
        </row>
        <row r="90">
          <cell r="D90" t="str">
            <v>081, 581</v>
          </cell>
          <cell r="E90">
            <v>2</v>
          </cell>
          <cell r="L90" t="str">
            <v>071, 101, 111, 571, 601, 611</v>
          </cell>
        </row>
        <row r="91">
          <cell r="D91" t="str">
            <v>131, 191, 631</v>
          </cell>
          <cell r="E91">
            <v>3</v>
          </cell>
          <cell r="L91">
            <v>691</v>
          </cell>
        </row>
        <row r="92">
          <cell r="D92" t="str">
            <v>161, 171, 661</v>
          </cell>
          <cell r="E92">
            <v>4</v>
          </cell>
          <cell r="L92" t="str">
            <v>181, 671, 681</v>
          </cell>
        </row>
        <row r="93">
          <cell r="D93" t="str">
            <v>091, 591</v>
          </cell>
          <cell r="E93">
            <v>4</v>
          </cell>
          <cell r="L93" t="str">
            <v>071, 101,111, 571, 601, 611</v>
          </cell>
        </row>
        <row r="94">
          <cell r="D94" t="str">
            <v>241, 431, 481, 751</v>
          </cell>
          <cell r="E94" t="str">
            <v>5-8</v>
          </cell>
          <cell r="L94" t="str">
            <v>201, 211, 221, 231, 431, 701, 711</v>
          </cell>
        </row>
        <row r="95">
          <cell r="D95" t="str">
            <v>242, 432, 482, 752</v>
          </cell>
          <cell r="E95" t="str">
            <v>5-8</v>
          </cell>
          <cell r="L95" t="str">
            <v>202, 212, 222, 432, 702, 712</v>
          </cell>
        </row>
        <row r="96">
          <cell r="D96" t="str">
            <v>483, 753</v>
          </cell>
          <cell r="E96" t="str">
            <v>5-8</v>
          </cell>
          <cell r="L96" t="str">
            <v>203, 213, 223, 703, 713</v>
          </cell>
        </row>
        <row r="97">
          <cell r="D97">
            <v>801</v>
          </cell>
          <cell r="E97">
            <v>0</v>
          </cell>
          <cell r="L97">
            <v>251271401</v>
          </cell>
        </row>
        <row r="98">
          <cell r="D98">
            <v>802</v>
          </cell>
          <cell r="E98">
            <v>0</v>
          </cell>
          <cell r="L98">
            <v>252272402</v>
          </cell>
        </row>
        <row r="99">
          <cell r="D99">
            <v>803</v>
          </cell>
          <cell r="E99">
            <v>0</v>
          </cell>
          <cell r="L99" t="str">
            <v>253, 413</v>
          </cell>
        </row>
        <row r="100">
          <cell r="D100">
            <v>804</v>
          </cell>
          <cell r="E100">
            <v>0</v>
          </cell>
          <cell r="L100" t="str">
            <v>384, 404</v>
          </cell>
        </row>
        <row r="101">
          <cell r="D101">
            <v>721</v>
          </cell>
          <cell r="E101" t="str">
            <v>1&amp;8</v>
          </cell>
          <cell r="L101">
            <v>341351371381</v>
          </cell>
        </row>
        <row r="102">
          <cell r="D102">
            <v>811</v>
          </cell>
          <cell r="E102">
            <v>0</v>
          </cell>
          <cell r="L102">
            <v>351</v>
          </cell>
        </row>
        <row r="103">
          <cell r="D103">
            <v>961</v>
          </cell>
          <cell r="E103">
            <v>8</v>
          </cell>
          <cell r="L103">
            <v>911921931941</v>
          </cell>
        </row>
        <row r="104">
          <cell r="D104">
            <v>962</v>
          </cell>
          <cell r="E104">
            <v>8</v>
          </cell>
          <cell r="L104">
            <v>0</v>
          </cell>
        </row>
        <row r="105">
          <cell r="D105">
            <v>971</v>
          </cell>
          <cell r="E105">
            <v>0</v>
          </cell>
          <cell r="L105">
            <v>0</v>
          </cell>
        </row>
        <row r="106">
          <cell r="D106">
            <v>981</v>
          </cell>
          <cell r="E106">
            <v>0</v>
          </cell>
          <cell r="L106">
            <v>0</v>
          </cell>
        </row>
        <row r="107">
          <cell r="D107">
            <v>972</v>
          </cell>
          <cell r="E107">
            <v>0</v>
          </cell>
          <cell r="L107">
            <v>0</v>
          </cell>
        </row>
        <row r="108">
          <cell r="D108">
            <v>982</v>
          </cell>
          <cell r="E108">
            <v>0</v>
          </cell>
          <cell r="L108">
            <v>0</v>
          </cell>
        </row>
        <row r="109">
          <cell r="D109">
            <v>973</v>
          </cell>
          <cell r="E109">
            <v>0</v>
          </cell>
          <cell r="L109">
            <v>0</v>
          </cell>
        </row>
        <row r="110">
          <cell r="D110">
            <v>983</v>
          </cell>
          <cell r="E110">
            <v>0</v>
          </cell>
          <cell r="L110">
            <v>0</v>
          </cell>
        </row>
        <row r="111">
          <cell r="D111">
            <v>984</v>
          </cell>
          <cell r="E111">
            <v>0</v>
          </cell>
          <cell r="L111">
            <v>0</v>
          </cell>
        </row>
        <row r="112">
          <cell r="D112">
            <v>974</v>
          </cell>
          <cell r="E112">
            <v>0</v>
          </cell>
          <cell r="L112">
            <v>0</v>
          </cell>
        </row>
        <row r="113">
          <cell r="D113">
            <v>0</v>
          </cell>
          <cell r="E113">
            <v>1</v>
          </cell>
          <cell r="L113">
            <v>0</v>
          </cell>
        </row>
        <row r="114">
          <cell r="D114">
            <v>0</v>
          </cell>
          <cell r="E114">
            <v>2</v>
          </cell>
          <cell r="L114">
            <v>0</v>
          </cell>
        </row>
        <row r="115">
          <cell r="D115">
            <v>0</v>
          </cell>
          <cell r="E115">
            <v>2</v>
          </cell>
          <cell r="L115">
            <v>0</v>
          </cell>
        </row>
        <row r="116">
          <cell r="D116">
            <v>0</v>
          </cell>
          <cell r="E116">
            <v>3</v>
          </cell>
          <cell r="L116">
            <v>0</v>
          </cell>
        </row>
        <row r="117">
          <cell r="D117">
            <v>0</v>
          </cell>
          <cell r="E117">
            <v>4</v>
          </cell>
          <cell r="L117">
            <v>0</v>
          </cell>
        </row>
        <row r="118">
          <cell r="D118">
            <v>0</v>
          </cell>
          <cell r="E118">
            <v>4</v>
          </cell>
          <cell r="L118">
            <v>0</v>
          </cell>
        </row>
        <row r="119">
          <cell r="D119">
            <v>0</v>
          </cell>
          <cell r="E119" t="str">
            <v>5-8</v>
          </cell>
          <cell r="L119">
            <v>0</v>
          </cell>
        </row>
        <row r="120">
          <cell r="D120">
            <v>0</v>
          </cell>
          <cell r="E120">
            <v>0</v>
          </cell>
          <cell r="L120">
            <v>0</v>
          </cell>
        </row>
        <row r="121">
          <cell r="D121">
            <v>0</v>
          </cell>
          <cell r="E121" t="str">
            <v>1&amp;8</v>
          </cell>
          <cell r="L121">
            <v>0</v>
          </cell>
        </row>
        <row r="122">
          <cell r="D122">
            <v>0</v>
          </cell>
          <cell r="E122">
            <v>0</v>
          </cell>
          <cell r="L122">
            <v>0</v>
          </cell>
        </row>
        <row r="123">
          <cell r="D123">
            <v>0</v>
          </cell>
          <cell r="E123">
            <v>8</v>
          </cell>
          <cell r="L123">
            <v>0</v>
          </cell>
        </row>
        <row r="124">
          <cell r="D124">
            <v>0</v>
          </cell>
          <cell r="E124">
            <v>0</v>
          </cell>
          <cell r="L124">
            <v>0</v>
          </cell>
        </row>
        <row r="125">
          <cell r="D125">
            <v>0</v>
          </cell>
          <cell r="E125">
            <v>0</v>
          </cell>
          <cell r="L125">
            <v>0</v>
          </cell>
        </row>
        <row r="126">
          <cell r="D126">
            <v>0</v>
          </cell>
          <cell r="E126">
            <v>1</v>
          </cell>
          <cell r="L126">
            <v>0</v>
          </cell>
        </row>
        <row r="127">
          <cell r="D127">
            <v>0</v>
          </cell>
          <cell r="E127">
            <v>2</v>
          </cell>
          <cell r="L127">
            <v>0</v>
          </cell>
        </row>
        <row r="128">
          <cell r="D128">
            <v>0</v>
          </cell>
          <cell r="E128">
            <v>2</v>
          </cell>
          <cell r="L128">
            <v>0</v>
          </cell>
        </row>
        <row r="129">
          <cell r="D129">
            <v>0</v>
          </cell>
          <cell r="E129">
            <v>3</v>
          </cell>
          <cell r="L129">
            <v>0</v>
          </cell>
        </row>
        <row r="130">
          <cell r="D130">
            <v>0</v>
          </cell>
          <cell r="E130">
            <v>4</v>
          </cell>
          <cell r="L130">
            <v>0</v>
          </cell>
        </row>
        <row r="131">
          <cell r="D131">
            <v>0</v>
          </cell>
          <cell r="E131">
            <v>4</v>
          </cell>
          <cell r="L131">
            <v>0</v>
          </cell>
        </row>
        <row r="132">
          <cell r="D132">
            <v>0</v>
          </cell>
          <cell r="E132" t="str">
            <v>5-8</v>
          </cell>
          <cell r="L132">
            <v>0</v>
          </cell>
        </row>
        <row r="133">
          <cell r="D133">
            <v>0</v>
          </cell>
          <cell r="E133">
            <v>0</v>
          </cell>
          <cell r="L133">
            <v>0</v>
          </cell>
        </row>
        <row r="134">
          <cell r="D134">
            <v>0</v>
          </cell>
          <cell r="E134">
            <v>0</v>
          </cell>
          <cell r="L134">
            <v>0</v>
          </cell>
        </row>
        <row r="135">
          <cell r="D135">
            <v>0</v>
          </cell>
          <cell r="E135">
            <v>0</v>
          </cell>
          <cell r="L135">
            <v>0</v>
          </cell>
        </row>
        <row r="136">
          <cell r="D136">
            <v>0</v>
          </cell>
          <cell r="E136" t="str">
            <v>1&amp;8</v>
          </cell>
          <cell r="L136">
            <v>0</v>
          </cell>
        </row>
        <row r="137">
          <cell r="D137">
            <v>0</v>
          </cell>
          <cell r="E137">
            <v>0</v>
          </cell>
          <cell r="L137">
            <v>0</v>
          </cell>
        </row>
        <row r="138">
          <cell r="D138">
            <v>0</v>
          </cell>
          <cell r="E138">
            <v>8</v>
          </cell>
          <cell r="L138">
            <v>0</v>
          </cell>
        </row>
        <row r="139">
          <cell r="D139">
            <v>0</v>
          </cell>
          <cell r="E139">
            <v>8</v>
          </cell>
          <cell r="L139">
            <v>0</v>
          </cell>
        </row>
        <row r="140">
          <cell r="D140">
            <v>0</v>
          </cell>
          <cell r="E140">
            <v>0</v>
          </cell>
          <cell r="L140">
            <v>0</v>
          </cell>
        </row>
        <row r="141">
          <cell r="D141">
            <v>0</v>
          </cell>
          <cell r="E141">
            <v>0</v>
          </cell>
          <cell r="L141">
            <v>0</v>
          </cell>
        </row>
        <row r="142">
          <cell r="D142">
            <v>0</v>
          </cell>
          <cell r="E142">
            <v>0</v>
          </cell>
          <cell r="L142">
            <v>0</v>
          </cell>
        </row>
        <row r="143">
          <cell r="D143">
            <v>0</v>
          </cell>
          <cell r="E143">
            <v>0</v>
          </cell>
          <cell r="L143">
            <v>0</v>
          </cell>
        </row>
        <row r="144">
          <cell r="D144">
            <v>0</v>
          </cell>
          <cell r="E144">
            <v>0</v>
          </cell>
          <cell r="L144">
            <v>0</v>
          </cell>
        </row>
        <row r="145">
          <cell r="D145">
            <v>0</v>
          </cell>
          <cell r="E145">
            <v>0</v>
          </cell>
          <cell r="L145">
            <v>0</v>
          </cell>
        </row>
      </sheetData>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prstShdw prst="shdw17" dist="17961" dir="2700000">
            <a:srgbClr val="000000">
              <a:gamma/>
              <a:shade val="60000"/>
              <a:invGamma/>
            </a:srgbClr>
          </a:prstShdw>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prstShdw prst="shdw17" dist="17961" dir="2700000">
            <a:srgbClr val="000000">
              <a:gamma/>
              <a:shade val="60000"/>
              <a:invGamma/>
            </a:srgbClr>
          </a:prst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sheetPr codeName="Sheet1"/>
  <dimension ref="B2:H27"/>
  <sheetViews>
    <sheetView showGridLines="0" topLeftCell="A13" workbookViewId="0">
      <selection activeCell="C17" sqref="C17:E17"/>
    </sheetView>
  </sheetViews>
  <sheetFormatPr defaultRowHeight="12.75"/>
  <cols>
    <col min="1" max="1" width="3.28515625" style="115" customWidth="1"/>
    <col min="2" max="2" width="33.42578125" style="115" customWidth="1"/>
    <col min="3" max="3" width="24.85546875" style="114" bestFit="1" customWidth="1"/>
    <col min="4" max="4" width="9.140625" style="115"/>
    <col min="5" max="5" width="68.140625" style="115" customWidth="1"/>
    <col min="6" max="6" width="1.85546875" style="115" customWidth="1"/>
    <col min="7" max="7" width="2.140625" style="115" customWidth="1"/>
    <col min="8" max="8" width="25" style="115" customWidth="1"/>
    <col min="9" max="16384" width="9.140625" style="115"/>
  </cols>
  <sheetData>
    <row r="2" spans="2:8" ht="23.25">
      <c r="B2" s="113" t="s">
        <v>1015</v>
      </c>
      <c r="H2" s="6" t="s">
        <v>55</v>
      </c>
    </row>
    <row r="3" spans="2:8" ht="13.5" thickBot="1">
      <c r="H3" s="8" t="s">
        <v>56</v>
      </c>
    </row>
    <row r="4" spans="2:8" ht="22.5" customHeight="1">
      <c r="B4" s="342" t="s">
        <v>1017</v>
      </c>
      <c r="C4" s="367" t="str">
        <f>'CDCM Forecast Data'!F3</f>
        <v>London Power Networks plc</v>
      </c>
      <c r="D4" s="367"/>
      <c r="E4" s="368"/>
      <c r="H4" s="116" t="s">
        <v>57</v>
      </c>
    </row>
    <row r="5" spans="2:8" ht="22.5" customHeight="1" thickBot="1">
      <c r="B5" s="343" t="s">
        <v>1016</v>
      </c>
      <c r="C5" s="369" t="str">
        <f>'CDCM Forecast Data'!F4</f>
        <v>December 2012</v>
      </c>
      <c r="D5" s="369"/>
      <c r="E5" s="370"/>
      <c r="H5" s="117" t="s">
        <v>58</v>
      </c>
    </row>
    <row r="6" spans="2:8">
      <c r="H6" s="118" t="s">
        <v>59</v>
      </c>
    </row>
    <row r="7" spans="2:8" ht="12.75" customHeight="1">
      <c r="B7" s="357" t="s">
        <v>476</v>
      </c>
      <c r="C7" s="358"/>
      <c r="D7" s="358"/>
      <c r="E7" s="359"/>
      <c r="H7" s="119" t="s">
        <v>60</v>
      </c>
    </row>
    <row r="8" spans="2:8" ht="14.25">
      <c r="B8" s="360"/>
      <c r="C8" s="361"/>
      <c r="D8" s="361"/>
      <c r="E8" s="362"/>
      <c r="H8" s="120" t="s">
        <v>61</v>
      </c>
    </row>
    <row r="9" spans="2:8">
      <c r="B9" s="360"/>
      <c r="C9" s="361"/>
      <c r="D9" s="361"/>
      <c r="E9" s="362"/>
    </row>
    <row r="10" spans="2:8">
      <c r="B10" s="363"/>
      <c r="C10" s="364"/>
      <c r="D10" s="364"/>
      <c r="E10" s="365"/>
    </row>
    <row r="12" spans="2:8">
      <c r="B12" s="121" t="s">
        <v>1018</v>
      </c>
    </row>
    <row r="13" spans="2:8">
      <c r="B13" s="121"/>
    </row>
    <row r="14" spans="2:8">
      <c r="B14" s="146" t="s">
        <v>66</v>
      </c>
      <c r="C14" s="366" t="s">
        <v>65</v>
      </c>
      <c r="D14" s="366"/>
      <c r="E14" s="366"/>
    </row>
    <row r="15" spans="2:8" ht="29.25" customHeight="1">
      <c r="B15" s="38" t="s">
        <v>64</v>
      </c>
      <c r="C15" s="356" t="s">
        <v>77</v>
      </c>
      <c r="D15" s="356"/>
      <c r="E15" s="356"/>
    </row>
    <row r="16" spans="2:8" ht="75.75" customHeight="1">
      <c r="B16" s="38" t="s">
        <v>74</v>
      </c>
      <c r="C16" s="356" t="s">
        <v>78</v>
      </c>
      <c r="D16" s="356"/>
      <c r="E16" s="356"/>
    </row>
    <row r="17" spans="2:5" ht="42" customHeight="1">
      <c r="B17" s="409" t="s">
        <v>1717</v>
      </c>
      <c r="C17" s="410" t="s">
        <v>1718</v>
      </c>
      <c r="D17" s="356"/>
      <c r="E17" s="356"/>
    </row>
    <row r="18" spans="2:5" ht="36" customHeight="1">
      <c r="B18" s="38" t="s">
        <v>75</v>
      </c>
      <c r="C18" s="371" t="s">
        <v>79</v>
      </c>
      <c r="D18" s="372"/>
      <c r="E18" s="373"/>
    </row>
    <row r="19" spans="2:5" ht="36" customHeight="1">
      <c r="B19" s="38" t="s">
        <v>67</v>
      </c>
      <c r="C19" s="371" t="s">
        <v>26</v>
      </c>
      <c r="D19" s="372"/>
      <c r="E19" s="373"/>
    </row>
    <row r="20" spans="2:5" ht="29.25" customHeight="1">
      <c r="B20" s="39" t="s">
        <v>828</v>
      </c>
      <c r="C20" s="356" t="s">
        <v>0</v>
      </c>
      <c r="D20" s="356"/>
      <c r="E20" s="356"/>
    </row>
    <row r="21" spans="2:5" ht="41.25" customHeight="1">
      <c r="B21" s="38" t="s">
        <v>68</v>
      </c>
      <c r="C21" s="356" t="s">
        <v>27</v>
      </c>
      <c r="D21" s="356"/>
      <c r="E21" s="356"/>
    </row>
    <row r="22" spans="2:5" ht="41.25" customHeight="1">
      <c r="B22" s="38" t="s">
        <v>69</v>
      </c>
      <c r="C22" s="356" t="s">
        <v>28</v>
      </c>
      <c r="D22" s="356"/>
      <c r="E22" s="356"/>
    </row>
    <row r="23" spans="2:5" ht="41.25" customHeight="1">
      <c r="B23" s="38" t="s">
        <v>70</v>
      </c>
      <c r="C23" s="356" t="s">
        <v>29</v>
      </c>
      <c r="D23" s="356"/>
      <c r="E23" s="356"/>
    </row>
    <row r="24" spans="2:5" ht="41.25" customHeight="1">
      <c r="B24" s="38" t="s">
        <v>71</v>
      </c>
      <c r="C24" s="356" t="s">
        <v>30</v>
      </c>
      <c r="D24" s="356"/>
      <c r="E24" s="356"/>
    </row>
    <row r="25" spans="2:5" ht="41.25" customHeight="1">
      <c r="B25" s="38" t="s">
        <v>72</v>
      </c>
      <c r="C25" s="356" t="s">
        <v>31</v>
      </c>
      <c r="D25" s="356"/>
      <c r="E25" s="356"/>
    </row>
    <row r="26" spans="2:5" ht="41.25" customHeight="1">
      <c r="B26" s="38" t="s">
        <v>73</v>
      </c>
      <c r="C26" s="356" t="s">
        <v>62</v>
      </c>
      <c r="D26" s="356"/>
      <c r="E26" s="356"/>
    </row>
    <row r="27" spans="2:5" ht="41.25" customHeight="1">
      <c r="B27" s="38" t="s">
        <v>76</v>
      </c>
      <c r="C27" s="356" t="s">
        <v>80</v>
      </c>
      <c r="D27" s="356"/>
      <c r="E27" s="356"/>
    </row>
  </sheetData>
  <mergeCells count="17">
    <mergeCell ref="C4:E4"/>
    <mergeCell ref="C5:E5"/>
    <mergeCell ref="C27:E27"/>
    <mergeCell ref="C19:E19"/>
    <mergeCell ref="C20:E20"/>
    <mergeCell ref="C16:E16"/>
    <mergeCell ref="C18:E18"/>
    <mergeCell ref="C26:E26"/>
    <mergeCell ref="C25:E25"/>
    <mergeCell ref="C24:E24"/>
    <mergeCell ref="C17:E17"/>
    <mergeCell ref="C22:E22"/>
    <mergeCell ref="C23:E23"/>
    <mergeCell ref="B7:E10"/>
    <mergeCell ref="C14:E14"/>
    <mergeCell ref="C15:E15"/>
    <mergeCell ref="C21:E21"/>
  </mergeCells>
  <phoneticPr fontId="3"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enableFormatConditionsCalculation="0">
    <tabColor indexed="41"/>
  </sheetPr>
  <dimension ref="B3:B30"/>
  <sheetViews>
    <sheetView showGridLines="0" workbookViewId="0"/>
  </sheetViews>
  <sheetFormatPr defaultRowHeight="12.75"/>
  <cols>
    <col min="2" max="2" width="70.85546875" customWidth="1"/>
  </cols>
  <sheetData>
    <row r="3" spans="2:2" ht="20.25">
      <c r="B3" s="147" t="str">
        <f>'CDCM Forecast Data'!F3</f>
        <v>London Power Networks plc</v>
      </c>
    </row>
    <row r="6" spans="2:2">
      <c r="B6" s="148"/>
    </row>
    <row r="7" spans="2:2">
      <c r="B7" s="152"/>
    </row>
    <row r="8" spans="2:2">
      <c r="B8" s="148"/>
    </row>
    <row r="13" spans="2:2">
      <c r="B13" s="25"/>
    </row>
    <row r="30" spans="2:2">
      <c r="B30" s="152"/>
    </row>
  </sheetData>
  <phoneticPr fontId="3" type="noConversion"/>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sheetPr codeName="Sheet3" enableFormatConditionsCalculation="0">
    <tabColor indexed="41"/>
    <pageSetUpPr fitToPage="1"/>
  </sheetPr>
  <dimension ref="B1:K234"/>
  <sheetViews>
    <sheetView showGridLines="0" topLeftCell="C1" zoomScale="70" zoomScaleNormal="70" workbookViewId="0">
      <pane xSplit="1" ySplit="13" topLeftCell="D134" activePane="bottomRight" state="frozen"/>
      <selection activeCell="C1" sqref="C1"/>
      <selection pane="topRight" activeCell="D1" sqref="D1"/>
      <selection pane="bottomLeft" activeCell="C14" sqref="C14"/>
      <selection pane="bottomRight" activeCell="H136" sqref="H136"/>
    </sheetView>
  </sheetViews>
  <sheetFormatPr defaultRowHeight="12.75"/>
  <cols>
    <col min="1" max="1" width="1.42578125" style="1" customWidth="1"/>
    <col min="2" max="2" width="4" style="1" bestFit="1" customWidth="1"/>
    <col min="3" max="3" width="66.42578125" style="1" customWidth="1"/>
    <col min="4" max="10" width="16" style="2" customWidth="1"/>
    <col min="11" max="11" width="73.42578125" style="35" bestFit="1" customWidth="1"/>
    <col min="12" max="16384" width="9.140625" style="1"/>
  </cols>
  <sheetData>
    <row r="1" spans="2:11" ht="9.75" customHeight="1">
      <c r="D1" s="1"/>
      <c r="E1" s="1"/>
      <c r="F1" s="1"/>
      <c r="G1" s="1"/>
      <c r="H1" s="1"/>
      <c r="I1" s="1"/>
      <c r="J1" s="1"/>
    </row>
    <row r="2" spans="2:11" ht="9.75" customHeight="1">
      <c r="D2" s="1"/>
      <c r="E2" s="1"/>
      <c r="F2" s="1"/>
      <c r="G2" s="1"/>
      <c r="H2" s="1"/>
      <c r="I2" s="1"/>
      <c r="J2" s="1"/>
    </row>
    <row r="3" spans="2:11" ht="15.75">
      <c r="D3" s="1"/>
      <c r="E3" s="108" t="s">
        <v>1017</v>
      </c>
      <c r="F3" s="374" t="s">
        <v>468</v>
      </c>
      <c r="G3" s="374"/>
      <c r="H3" s="1"/>
      <c r="I3" s="1"/>
      <c r="J3" s="1"/>
    </row>
    <row r="4" spans="2:11" ht="15.75">
      <c r="D4" s="1"/>
      <c r="E4" s="108" t="s">
        <v>1016</v>
      </c>
      <c r="F4" s="375" t="s">
        <v>460</v>
      </c>
      <c r="G4" s="376"/>
      <c r="H4" s="1"/>
      <c r="I4" s="1"/>
      <c r="J4" s="1"/>
    </row>
    <row r="5" spans="2:11" ht="15.75">
      <c r="D5" s="1"/>
      <c r="E5" s="108" t="s">
        <v>339</v>
      </c>
      <c r="F5" s="376" t="s">
        <v>478</v>
      </c>
      <c r="G5" s="376"/>
      <c r="H5" s="1"/>
      <c r="I5" s="1"/>
      <c r="J5" s="1"/>
    </row>
    <row r="6" spans="2:11" ht="6" customHeight="1">
      <c r="D6" s="1"/>
      <c r="E6" s="1"/>
      <c r="F6" s="1"/>
      <c r="G6" s="1"/>
      <c r="H6" s="1"/>
      <c r="I6" s="1"/>
      <c r="J6" s="1"/>
    </row>
    <row r="7" spans="2:11" ht="6" customHeight="1"/>
    <row r="8" spans="2:11" ht="6" customHeight="1">
      <c r="C8" s="34"/>
      <c r="D8" s="1"/>
      <c r="E8" s="1"/>
      <c r="F8" s="1"/>
      <c r="G8" s="1"/>
      <c r="H8" s="1"/>
      <c r="I8" s="1"/>
      <c r="J8" s="1"/>
    </row>
    <row r="9" spans="2:11">
      <c r="C9" s="3"/>
      <c r="D9" s="377" t="s">
        <v>17</v>
      </c>
      <c r="E9" s="377"/>
      <c r="F9" s="81" t="str">
        <f>"CDCM Values - "&amp;F5</f>
        <v>CDCM Values - F01</v>
      </c>
      <c r="G9" s="377" t="s">
        <v>16</v>
      </c>
      <c r="H9" s="377"/>
      <c r="I9" s="377"/>
      <c r="J9" s="377"/>
    </row>
    <row r="10" spans="2:11">
      <c r="C10" s="323" t="s">
        <v>467</v>
      </c>
      <c r="D10" s="82" t="s">
        <v>19</v>
      </c>
      <c r="E10" s="82" t="s">
        <v>18</v>
      </c>
      <c r="F10" s="82" t="s">
        <v>11</v>
      </c>
      <c r="G10" s="82" t="s">
        <v>20</v>
      </c>
      <c r="H10" s="82" t="s">
        <v>21</v>
      </c>
      <c r="I10" s="82" t="s">
        <v>22</v>
      </c>
      <c r="J10" s="82" t="s">
        <v>23</v>
      </c>
    </row>
    <row r="11" spans="2:11" s="3" customFormat="1" ht="14.25" customHeight="1">
      <c r="C11" s="321" t="s">
        <v>462</v>
      </c>
      <c r="D11" s="273" t="s">
        <v>101</v>
      </c>
      <c r="E11" s="274" t="s">
        <v>740</v>
      </c>
      <c r="F11" s="274" t="s">
        <v>741</v>
      </c>
      <c r="G11" s="274" t="s">
        <v>742</v>
      </c>
      <c r="H11" s="274" t="s">
        <v>743</v>
      </c>
      <c r="I11" s="274" t="s">
        <v>1</v>
      </c>
      <c r="J11" s="274" t="s">
        <v>461</v>
      </c>
      <c r="K11" s="94"/>
    </row>
    <row r="12" spans="2:11" s="4" customFormat="1" ht="12.75" customHeight="1">
      <c r="B12" s="3"/>
      <c r="C12" s="322" t="s">
        <v>466</v>
      </c>
      <c r="D12" s="229" t="s">
        <v>451</v>
      </c>
      <c r="E12" s="229" t="s">
        <v>451</v>
      </c>
      <c r="F12" s="229" t="s">
        <v>451</v>
      </c>
      <c r="G12" s="229" t="s">
        <v>451</v>
      </c>
      <c r="H12" s="229" t="s">
        <v>451</v>
      </c>
      <c r="I12" s="324" t="s">
        <v>452</v>
      </c>
      <c r="J12" s="324" t="s">
        <v>452</v>
      </c>
      <c r="K12" s="81" t="s">
        <v>2</v>
      </c>
    </row>
    <row r="13" spans="2:11" s="4" customFormat="1" ht="41.25" customHeight="1">
      <c r="B13" s="3"/>
      <c r="C13" s="275" t="s">
        <v>463</v>
      </c>
      <c r="D13" s="72"/>
      <c r="E13" s="73"/>
      <c r="F13" s="74"/>
      <c r="G13" s="347">
        <v>2.6700000000000002E-2</v>
      </c>
      <c r="H13" s="347">
        <v>2.9100000000000001E-2</v>
      </c>
      <c r="I13" s="347">
        <v>2.8500000000000001E-2</v>
      </c>
      <c r="J13" s="347">
        <v>2.8500000000000001E-2</v>
      </c>
      <c r="K13" s="95" t="s">
        <v>446</v>
      </c>
    </row>
    <row r="14" spans="2:11">
      <c r="B14" s="1">
        <v>1</v>
      </c>
      <c r="C14" s="88" t="s">
        <v>681</v>
      </c>
      <c r="D14" s="5"/>
      <c r="E14" s="5"/>
      <c r="F14" s="5"/>
      <c r="G14" s="5"/>
      <c r="H14" s="5"/>
      <c r="I14" s="5"/>
      <c r="J14" s="5"/>
      <c r="K14" s="96"/>
    </row>
    <row r="15" spans="2:11" ht="24">
      <c r="B15" s="1">
        <f>+B14+1</f>
        <v>2</v>
      </c>
      <c r="C15" s="89" t="s">
        <v>899</v>
      </c>
      <c r="D15" s="320" t="str">
        <f>$F3</f>
        <v>London Power Networks plc</v>
      </c>
      <c r="E15" s="320" t="str">
        <f t="shared" ref="E15:J15" si="0">$F3</f>
        <v>London Power Networks plc</v>
      </c>
      <c r="F15" s="320" t="str">
        <f t="shared" si="0"/>
        <v>London Power Networks plc</v>
      </c>
      <c r="G15" s="320" t="str">
        <f t="shared" si="0"/>
        <v>London Power Networks plc</v>
      </c>
      <c r="H15" s="320" t="str">
        <f t="shared" si="0"/>
        <v>London Power Networks plc</v>
      </c>
      <c r="I15" s="320" t="str">
        <f t="shared" si="0"/>
        <v>London Power Networks plc</v>
      </c>
      <c r="J15" s="320" t="str">
        <f t="shared" si="0"/>
        <v>London Power Networks plc</v>
      </c>
      <c r="K15" s="97"/>
    </row>
    <row r="16" spans="2:11">
      <c r="B16" s="1">
        <f>+B15+1</f>
        <v>3</v>
      </c>
      <c r="C16" s="89" t="s">
        <v>900</v>
      </c>
      <c r="D16" s="319" t="str">
        <f t="shared" ref="D16:J16" si="1">D11</f>
        <v>2010/11</v>
      </c>
      <c r="E16" s="319" t="str">
        <f t="shared" si="1"/>
        <v>2011/12</v>
      </c>
      <c r="F16" s="319" t="str">
        <f t="shared" si="1"/>
        <v>2012/13</v>
      </c>
      <c r="G16" s="319" t="str">
        <f t="shared" si="1"/>
        <v>2013/14</v>
      </c>
      <c r="H16" s="319" t="str">
        <f t="shared" si="1"/>
        <v>2014/15</v>
      </c>
      <c r="I16" s="319" t="str">
        <f t="shared" si="1"/>
        <v>2015/16</v>
      </c>
      <c r="J16" s="319" t="str">
        <f t="shared" si="1"/>
        <v>2016/17</v>
      </c>
      <c r="K16" s="98"/>
    </row>
    <row r="17" spans="2:11" ht="25.5">
      <c r="B17" s="1">
        <f>+B16+1</f>
        <v>4</v>
      </c>
      <c r="C17" s="89" t="s">
        <v>901</v>
      </c>
      <c r="D17" s="325" t="s">
        <v>474</v>
      </c>
      <c r="E17" s="325" t="s">
        <v>473</v>
      </c>
      <c r="F17" s="325" t="s">
        <v>472</v>
      </c>
      <c r="G17" s="346"/>
      <c r="H17" s="346"/>
      <c r="I17" s="346"/>
      <c r="J17" s="346"/>
      <c r="K17" s="97"/>
    </row>
    <row r="18" spans="2:11">
      <c r="B18" s="1">
        <f>+B17+1</f>
        <v>5</v>
      </c>
      <c r="C18" s="88" t="s">
        <v>692</v>
      </c>
      <c r="D18" s="5"/>
      <c r="E18" s="5"/>
      <c r="F18" s="5"/>
      <c r="G18" s="5"/>
      <c r="H18" s="5"/>
      <c r="I18" s="5"/>
      <c r="J18" s="5"/>
      <c r="K18" s="96"/>
    </row>
    <row r="19" spans="2:11" ht="12.75" customHeight="1">
      <c r="B19" s="1">
        <f>+B18+1</f>
        <v>6</v>
      </c>
      <c r="C19" s="90" t="s">
        <v>744</v>
      </c>
      <c r="D19" s="87">
        <v>6.9000000000000006E-2</v>
      </c>
      <c r="E19" s="87">
        <v>5.6000000000000001E-2</v>
      </c>
      <c r="F19" s="87">
        <v>5.6000000000000001E-2</v>
      </c>
      <c r="G19" s="87">
        <v>5.6000000000000001E-2</v>
      </c>
      <c r="H19" s="87">
        <v>5.6000000000000001E-2</v>
      </c>
      <c r="I19" s="87">
        <v>5.6000000000000001E-2</v>
      </c>
      <c r="J19" s="87">
        <v>5.6000000000000001E-2</v>
      </c>
      <c r="K19" s="224"/>
    </row>
    <row r="20" spans="2:11">
      <c r="B20" s="1">
        <f t="shared" ref="B20:B81" si="2">+B19+1</f>
        <v>7</v>
      </c>
      <c r="C20" s="90" t="s">
        <v>745</v>
      </c>
      <c r="D20" s="83">
        <v>40</v>
      </c>
      <c r="E20" s="83">
        <v>40</v>
      </c>
      <c r="F20" s="83">
        <v>40</v>
      </c>
      <c r="G20" s="83">
        <v>40</v>
      </c>
      <c r="H20" s="83">
        <v>40</v>
      </c>
      <c r="I20" s="83">
        <v>40</v>
      </c>
      <c r="J20" s="83">
        <v>40</v>
      </c>
      <c r="K20" s="97" t="s">
        <v>450</v>
      </c>
    </row>
    <row r="21" spans="2:11">
      <c r="B21" s="1">
        <f t="shared" si="2"/>
        <v>8</v>
      </c>
      <c r="C21" s="90" t="s">
        <v>747</v>
      </c>
      <c r="D21" s="279">
        <v>0.95</v>
      </c>
      <c r="E21" s="279">
        <v>0.95</v>
      </c>
      <c r="F21" s="279">
        <v>0.95</v>
      </c>
      <c r="G21" s="280">
        <v>0.95</v>
      </c>
      <c r="H21" s="280">
        <v>0.95</v>
      </c>
      <c r="I21" s="280">
        <v>0.95</v>
      </c>
      <c r="J21" s="280">
        <v>0.95</v>
      </c>
      <c r="K21" s="97" t="s">
        <v>447</v>
      </c>
    </row>
    <row r="22" spans="2:11">
      <c r="B22" s="1">
        <f t="shared" si="2"/>
        <v>9</v>
      </c>
      <c r="C22" s="90" t="s">
        <v>748</v>
      </c>
      <c r="D22" s="278">
        <v>365</v>
      </c>
      <c r="E22" s="278">
        <v>366</v>
      </c>
      <c r="F22" s="278">
        <v>365</v>
      </c>
      <c r="G22" s="278">
        <v>365</v>
      </c>
      <c r="H22" s="278">
        <v>365</v>
      </c>
      <c r="I22" s="278">
        <v>366</v>
      </c>
      <c r="J22" s="278">
        <v>365</v>
      </c>
      <c r="K22" s="97" t="s">
        <v>475</v>
      </c>
    </row>
    <row r="23" spans="2:11">
      <c r="B23" s="1">
        <f t="shared" si="2"/>
        <v>10</v>
      </c>
      <c r="C23" s="88" t="s">
        <v>693</v>
      </c>
      <c r="D23" s="5"/>
      <c r="E23" s="5"/>
      <c r="F23" s="5"/>
      <c r="G23" s="5"/>
      <c r="H23" s="5"/>
      <c r="I23" s="5"/>
      <c r="J23" s="5"/>
      <c r="K23" s="96"/>
    </row>
    <row r="24" spans="2:11" ht="15" customHeight="1">
      <c r="B24" s="1">
        <f t="shared" si="2"/>
        <v>11</v>
      </c>
      <c r="C24" s="89" t="s">
        <v>700</v>
      </c>
      <c r="D24" s="281">
        <v>1.4999999999999999E-2</v>
      </c>
      <c r="E24" s="281">
        <v>1.4999999999999999E-2</v>
      </c>
      <c r="F24" s="281">
        <v>1.4999999999999999E-2</v>
      </c>
      <c r="G24" s="337">
        <f>$F24</f>
        <v>1.4999999999999999E-2</v>
      </c>
      <c r="H24" s="337">
        <f>$F24</f>
        <v>1.4999999999999999E-2</v>
      </c>
      <c r="I24" s="337">
        <f>$F24</f>
        <v>1.4999999999999999E-2</v>
      </c>
      <c r="J24" s="337">
        <f>$F24</f>
        <v>1.4999999999999999E-2</v>
      </c>
      <c r="K24" s="97" t="s">
        <v>443</v>
      </c>
    </row>
    <row r="25" spans="2:11">
      <c r="B25" s="1">
        <f t="shared" si="2"/>
        <v>12</v>
      </c>
      <c r="C25" s="89" t="s">
        <v>701</v>
      </c>
      <c r="D25" s="281">
        <v>0.06</v>
      </c>
      <c r="E25" s="281">
        <v>0.06</v>
      </c>
      <c r="F25" s="281">
        <v>0.06</v>
      </c>
      <c r="G25" s="337">
        <f t="shared" ref="G25:J29" si="3">$F25</f>
        <v>0.06</v>
      </c>
      <c r="H25" s="337">
        <f t="shared" si="3"/>
        <v>0.06</v>
      </c>
      <c r="I25" s="337">
        <f t="shared" si="3"/>
        <v>0.06</v>
      </c>
      <c r="J25" s="337">
        <f t="shared" si="3"/>
        <v>0.06</v>
      </c>
      <c r="K25" s="97" t="s">
        <v>443</v>
      </c>
    </row>
    <row r="26" spans="2:11">
      <c r="B26" s="1">
        <f t="shared" si="2"/>
        <v>13</v>
      </c>
      <c r="C26" s="89" t="s">
        <v>703</v>
      </c>
      <c r="D26" s="281">
        <v>1.4999999999999999E-2</v>
      </c>
      <c r="E26" s="281">
        <v>1.4999999999999999E-2</v>
      </c>
      <c r="F26" s="281">
        <v>1.4999999999999999E-2</v>
      </c>
      <c r="G26" s="337">
        <f t="shared" si="3"/>
        <v>1.4999999999999999E-2</v>
      </c>
      <c r="H26" s="337">
        <f>$F26</f>
        <v>1.4999999999999999E-2</v>
      </c>
      <c r="I26" s="337">
        <f>$F26</f>
        <v>1.4999999999999999E-2</v>
      </c>
      <c r="J26" s="337">
        <f t="shared" si="3"/>
        <v>1.4999999999999999E-2</v>
      </c>
      <c r="K26" s="97" t="s">
        <v>443</v>
      </c>
    </row>
    <row r="27" spans="2:11">
      <c r="B27" s="1">
        <f t="shared" si="2"/>
        <v>14</v>
      </c>
      <c r="C27" s="89" t="s">
        <v>705</v>
      </c>
      <c r="D27" s="281">
        <v>0.2</v>
      </c>
      <c r="E27" s="281">
        <v>0.2</v>
      </c>
      <c r="F27" s="281">
        <v>0.2</v>
      </c>
      <c r="G27" s="337">
        <f t="shared" si="3"/>
        <v>0.2</v>
      </c>
      <c r="H27" s="337">
        <f t="shared" si="3"/>
        <v>0.2</v>
      </c>
      <c r="I27" s="337">
        <f t="shared" si="3"/>
        <v>0.2</v>
      </c>
      <c r="J27" s="337">
        <f t="shared" si="3"/>
        <v>0.2</v>
      </c>
      <c r="K27" s="97" t="s">
        <v>443</v>
      </c>
    </row>
    <row r="28" spans="2:11">
      <c r="B28" s="1">
        <f t="shared" si="2"/>
        <v>15</v>
      </c>
      <c r="C28" s="88" t="s">
        <v>694</v>
      </c>
      <c r="D28" s="228">
        <v>0.69</v>
      </c>
      <c r="E28" s="228">
        <v>0.69</v>
      </c>
      <c r="F28" s="228">
        <v>0.69</v>
      </c>
      <c r="G28" s="299">
        <f t="shared" si="3"/>
        <v>0.69</v>
      </c>
      <c r="H28" s="299">
        <f t="shared" si="3"/>
        <v>0.69</v>
      </c>
      <c r="I28" s="299">
        <f t="shared" si="3"/>
        <v>0.69</v>
      </c>
      <c r="J28" s="299">
        <f t="shared" si="3"/>
        <v>0.69</v>
      </c>
      <c r="K28" s="97" t="s">
        <v>443</v>
      </c>
    </row>
    <row r="29" spans="2:11">
      <c r="B29" s="1">
        <f t="shared" si="2"/>
        <v>16</v>
      </c>
      <c r="C29" s="88" t="s">
        <v>695</v>
      </c>
      <c r="D29" s="282">
        <v>500</v>
      </c>
      <c r="E29" s="282">
        <v>500</v>
      </c>
      <c r="F29" s="282">
        <v>500</v>
      </c>
      <c r="G29" s="338">
        <f t="shared" si="3"/>
        <v>500</v>
      </c>
      <c r="H29" s="338">
        <f t="shared" si="3"/>
        <v>500</v>
      </c>
      <c r="I29" s="338">
        <f t="shared" si="3"/>
        <v>500</v>
      </c>
      <c r="J29" s="338">
        <f t="shared" si="3"/>
        <v>500</v>
      </c>
      <c r="K29" s="97" t="s">
        <v>706</v>
      </c>
    </row>
    <row r="30" spans="2:11">
      <c r="B30" s="1">
        <f t="shared" si="2"/>
        <v>17</v>
      </c>
      <c r="C30" s="91" t="s">
        <v>682</v>
      </c>
      <c r="D30" s="5"/>
      <c r="E30" s="5"/>
      <c r="F30" s="5"/>
      <c r="G30" s="5"/>
      <c r="H30" s="5"/>
      <c r="I30" s="5"/>
      <c r="J30" s="5"/>
      <c r="K30" s="96"/>
    </row>
    <row r="31" spans="2:11" ht="12.75" customHeight="1">
      <c r="B31" s="1">
        <f t="shared" si="2"/>
        <v>18</v>
      </c>
      <c r="C31" s="90" t="s">
        <v>701</v>
      </c>
      <c r="D31" s="283">
        <v>214455000</v>
      </c>
      <c r="E31" s="283">
        <v>224319930</v>
      </c>
      <c r="F31" s="283">
        <v>244113739</v>
      </c>
      <c r="G31" s="340">
        <f>F31*(1+G$13)</f>
        <v>250631575.83129999</v>
      </c>
      <c r="H31" s="340">
        <f>G31*(1+H$13)</f>
        <v>257924954.68799078</v>
      </c>
      <c r="I31" s="340">
        <f>H31*(1+I$13)</f>
        <v>265275815.89659852</v>
      </c>
      <c r="J31" s="340">
        <f>I31*(1+J$13)</f>
        <v>272836176.64965159</v>
      </c>
      <c r="K31" s="97" t="s">
        <v>445</v>
      </c>
    </row>
    <row r="32" spans="2:11">
      <c r="B32" s="1">
        <f t="shared" si="2"/>
        <v>19</v>
      </c>
      <c r="C32" s="90" t="s">
        <v>702</v>
      </c>
      <c r="D32" s="283">
        <v>4454000</v>
      </c>
      <c r="E32" s="283">
        <v>4658884</v>
      </c>
      <c r="F32" s="283">
        <v>5069980</v>
      </c>
      <c r="G32" s="340">
        <f t="shared" ref="G32:G38" si="4">F32*(1+G$13)</f>
        <v>5205348.466</v>
      </c>
      <c r="H32" s="340">
        <f t="shared" ref="H32:H38" si="5">G32*(1+H$13)</f>
        <v>5356824.1063605994</v>
      </c>
      <c r="I32" s="340">
        <f t="shared" ref="I32:I38" si="6">H32*(1+I$13)</f>
        <v>5509493.5933918767</v>
      </c>
      <c r="J32" s="340">
        <f t="shared" ref="J32:J38" si="7">I32*(1+J$13)</f>
        <v>5666514.1608035453</v>
      </c>
      <c r="K32" s="97" t="s">
        <v>445</v>
      </c>
    </row>
    <row r="33" spans="2:11">
      <c r="B33" s="1">
        <f t="shared" si="2"/>
        <v>20</v>
      </c>
      <c r="C33" s="90" t="s">
        <v>703</v>
      </c>
      <c r="D33" s="283">
        <v>17333200</v>
      </c>
      <c r="E33" s="283">
        <v>18130527.199999999</v>
      </c>
      <c r="F33" s="283">
        <v>19730350</v>
      </c>
      <c r="G33" s="340">
        <f t="shared" si="4"/>
        <v>20257150.344999999</v>
      </c>
      <c r="H33" s="340">
        <f t="shared" si="5"/>
        <v>20846633.420039497</v>
      </c>
      <c r="I33" s="340">
        <f t="shared" si="6"/>
        <v>21440762.472510621</v>
      </c>
      <c r="J33" s="340">
        <f t="shared" si="7"/>
        <v>22051824.202977173</v>
      </c>
      <c r="K33" s="97" t="s">
        <v>445</v>
      </c>
    </row>
    <row r="34" spans="2:11">
      <c r="B34" s="1">
        <f t="shared" si="2"/>
        <v>21</v>
      </c>
      <c r="C34" s="90" t="s">
        <v>704</v>
      </c>
      <c r="D34" s="283">
        <v>4039200</v>
      </c>
      <c r="E34" s="283">
        <v>4225003.2</v>
      </c>
      <c r="F34" s="283">
        <v>4597814</v>
      </c>
      <c r="G34" s="340">
        <f t="shared" si="4"/>
        <v>4720575.6338</v>
      </c>
      <c r="H34" s="340">
        <f t="shared" si="5"/>
        <v>4857944.3847435797</v>
      </c>
      <c r="I34" s="340">
        <f t="shared" si="6"/>
        <v>4996395.7997087715</v>
      </c>
      <c r="J34" s="340">
        <f t="shared" si="7"/>
        <v>5138793.0800004713</v>
      </c>
      <c r="K34" s="97" t="s">
        <v>445</v>
      </c>
    </row>
    <row r="35" spans="2:11">
      <c r="B35" s="1">
        <f t="shared" si="2"/>
        <v>22</v>
      </c>
      <c r="C35" s="90" t="s">
        <v>707</v>
      </c>
      <c r="D35" s="283">
        <v>18207000</v>
      </c>
      <c r="E35" s="283">
        <v>19044522</v>
      </c>
      <c r="F35" s="283">
        <v>20724995</v>
      </c>
      <c r="G35" s="340">
        <f t="shared" si="4"/>
        <v>21278352.366499998</v>
      </c>
      <c r="H35" s="340">
        <f t="shared" si="5"/>
        <v>21897552.420365147</v>
      </c>
      <c r="I35" s="340">
        <f t="shared" si="6"/>
        <v>22521632.664345555</v>
      </c>
      <c r="J35" s="340">
        <f t="shared" si="7"/>
        <v>23163499.195279401</v>
      </c>
      <c r="K35" s="97" t="s">
        <v>445</v>
      </c>
    </row>
    <row r="36" spans="2:11">
      <c r="B36" s="1">
        <f t="shared" si="2"/>
        <v>23</v>
      </c>
      <c r="C36" s="90" t="s">
        <v>705</v>
      </c>
      <c r="D36" s="283">
        <v>159777932.787213</v>
      </c>
      <c r="E36" s="283">
        <v>167127717.6954248</v>
      </c>
      <c r="F36" s="283">
        <v>181874932</v>
      </c>
      <c r="G36" s="340">
        <f t="shared" si="4"/>
        <v>186730992.68439999</v>
      </c>
      <c r="H36" s="340">
        <f t="shared" si="5"/>
        <v>192164864.57151601</v>
      </c>
      <c r="I36" s="340">
        <f t="shared" si="6"/>
        <v>197641563.21180421</v>
      </c>
      <c r="J36" s="340">
        <f t="shared" si="7"/>
        <v>203274347.76334062</v>
      </c>
      <c r="K36" s="97" t="s">
        <v>445</v>
      </c>
    </row>
    <row r="37" spans="2:11">
      <c r="B37" s="1">
        <f t="shared" si="2"/>
        <v>24</v>
      </c>
      <c r="C37" s="90" t="s">
        <v>708</v>
      </c>
      <c r="D37" s="283">
        <v>62276624.331168398</v>
      </c>
      <c r="E37" s="283">
        <v>65141349.05040215</v>
      </c>
      <c r="F37" s="283">
        <v>70889369</v>
      </c>
      <c r="G37" s="340">
        <f t="shared" si="4"/>
        <v>72782115.1523</v>
      </c>
      <c r="H37" s="340">
        <f t="shared" si="5"/>
        <v>74900074.703231916</v>
      </c>
      <c r="I37" s="340">
        <f t="shared" si="6"/>
        <v>77034726.83227402</v>
      </c>
      <c r="J37" s="340">
        <f t="shared" si="7"/>
        <v>79230216.546993822</v>
      </c>
      <c r="K37" s="97" t="s">
        <v>445</v>
      </c>
    </row>
    <row r="38" spans="2:11">
      <c r="B38" s="1">
        <f t="shared" si="2"/>
        <v>25</v>
      </c>
      <c r="C38" s="90" t="s">
        <v>709</v>
      </c>
      <c r="D38" s="283">
        <v>104282374.678785</v>
      </c>
      <c r="E38" s="283">
        <v>109079363.91400911</v>
      </c>
      <c r="F38" s="283">
        <v>118704439</v>
      </c>
      <c r="G38" s="340">
        <f t="shared" si="4"/>
        <v>121873847.52129999</v>
      </c>
      <c r="H38" s="340">
        <f t="shared" si="5"/>
        <v>125420376.48416981</v>
      </c>
      <c r="I38" s="340">
        <f t="shared" si="6"/>
        <v>128994857.21396865</v>
      </c>
      <c r="J38" s="340">
        <f t="shared" si="7"/>
        <v>132671210.64456676</v>
      </c>
      <c r="K38" s="97" t="s">
        <v>445</v>
      </c>
    </row>
    <row r="39" spans="2:11">
      <c r="B39" s="1">
        <f t="shared" si="2"/>
        <v>26</v>
      </c>
      <c r="C39" s="88" t="s">
        <v>696</v>
      </c>
      <c r="D39" s="5"/>
      <c r="E39" s="5"/>
      <c r="F39" s="5"/>
      <c r="G39" s="5"/>
      <c r="H39" s="5"/>
      <c r="I39" s="5"/>
      <c r="J39" s="5"/>
      <c r="K39" s="96"/>
    </row>
    <row r="40" spans="2:11" ht="12.75" customHeight="1">
      <c r="B40" s="1">
        <f t="shared" si="2"/>
        <v>27</v>
      </c>
      <c r="C40" s="90" t="s">
        <v>749</v>
      </c>
      <c r="D40" s="289">
        <v>4949.1500392169401</v>
      </c>
      <c r="E40" s="225">
        <v>5176.8109410209199</v>
      </c>
      <c r="F40" s="283">
        <v>5634</v>
      </c>
      <c r="G40" s="340">
        <f t="shared" ref="G40:J47" si="8">F40*(1+G$13)</f>
        <v>5784.4277999999995</v>
      </c>
      <c r="H40" s="340">
        <f t="shared" si="8"/>
        <v>5952.7546489799988</v>
      </c>
      <c r="I40" s="340">
        <f t="shared" si="8"/>
        <v>6122.408156475929</v>
      </c>
      <c r="J40" s="340">
        <f t="shared" si="8"/>
        <v>6296.8967889354926</v>
      </c>
      <c r="K40" s="97" t="s">
        <v>445</v>
      </c>
    </row>
    <row r="41" spans="2:11">
      <c r="B41" s="1">
        <f t="shared" si="2"/>
        <v>28</v>
      </c>
      <c r="C41" s="90" t="s">
        <v>750</v>
      </c>
      <c r="D41" s="289">
        <v>5500.2042409994201</v>
      </c>
      <c r="E41" s="225">
        <v>5753.2136360853938</v>
      </c>
      <c r="F41" s="283">
        <v>6261</v>
      </c>
      <c r="G41" s="340">
        <f t="shared" si="8"/>
        <v>6428.1686999999993</v>
      </c>
      <c r="H41" s="340">
        <f t="shared" si="8"/>
        <v>6615.2284091699985</v>
      </c>
      <c r="I41" s="340">
        <f t="shared" si="8"/>
        <v>6803.762418831343</v>
      </c>
      <c r="J41" s="340">
        <f t="shared" si="8"/>
        <v>6997.6696477680362</v>
      </c>
      <c r="K41" s="97" t="s">
        <v>445</v>
      </c>
    </row>
    <row r="42" spans="2:11">
      <c r="B42" s="1">
        <f t="shared" si="2"/>
        <v>29</v>
      </c>
      <c r="C42" s="90" t="s">
        <v>751</v>
      </c>
      <c r="D42" s="289">
        <v>1551.5</v>
      </c>
      <c r="E42" s="225">
        <v>1622.8690000000001</v>
      </c>
      <c r="F42" s="283">
        <v>1766</v>
      </c>
      <c r="G42" s="340">
        <f t="shared" si="8"/>
        <v>1813.1522</v>
      </c>
      <c r="H42" s="340">
        <f t="shared" si="8"/>
        <v>1865.9149290199998</v>
      </c>
      <c r="I42" s="340">
        <f t="shared" si="8"/>
        <v>1919.0935044970697</v>
      </c>
      <c r="J42" s="340">
        <f t="shared" si="8"/>
        <v>1973.7876693752362</v>
      </c>
      <c r="K42" s="97" t="s">
        <v>445</v>
      </c>
    </row>
    <row r="43" spans="2:11">
      <c r="B43" s="1">
        <f t="shared" si="2"/>
        <v>30</v>
      </c>
      <c r="C43" s="90" t="s">
        <v>752</v>
      </c>
      <c r="D43" s="289">
        <v>2314.4717318225898</v>
      </c>
      <c r="E43" s="225">
        <v>2420.937431486429</v>
      </c>
      <c r="F43" s="283">
        <v>2635</v>
      </c>
      <c r="G43" s="340">
        <f t="shared" si="8"/>
        <v>2705.3544999999999</v>
      </c>
      <c r="H43" s="340">
        <f t="shared" si="8"/>
        <v>2784.0803159499997</v>
      </c>
      <c r="I43" s="340">
        <f t="shared" si="8"/>
        <v>2863.4266049545745</v>
      </c>
      <c r="J43" s="340">
        <f t="shared" si="8"/>
        <v>2945.0342631957797</v>
      </c>
      <c r="K43" s="97" t="s">
        <v>445</v>
      </c>
    </row>
    <row r="44" spans="2:11">
      <c r="B44" s="1">
        <f t="shared" si="2"/>
        <v>31</v>
      </c>
      <c r="C44" s="90" t="s">
        <v>753</v>
      </c>
      <c r="D44" s="289">
        <v>1586.4630047637099</v>
      </c>
      <c r="E44" s="225">
        <v>1659.4403029828406</v>
      </c>
      <c r="F44" s="283">
        <v>1806</v>
      </c>
      <c r="G44" s="340">
        <f t="shared" si="8"/>
        <v>1854.2202</v>
      </c>
      <c r="H44" s="340">
        <f t="shared" si="8"/>
        <v>1908.1780078199997</v>
      </c>
      <c r="I44" s="340">
        <f t="shared" si="8"/>
        <v>1962.5610810428695</v>
      </c>
      <c r="J44" s="340">
        <f t="shared" si="8"/>
        <v>2018.4940718525913</v>
      </c>
      <c r="K44" s="97" t="s">
        <v>445</v>
      </c>
    </row>
    <row r="45" spans="2:11">
      <c r="B45" s="1">
        <f t="shared" si="2"/>
        <v>32</v>
      </c>
      <c r="C45" s="90" t="s">
        <v>754</v>
      </c>
      <c r="D45" s="289">
        <v>206</v>
      </c>
      <c r="E45" s="225">
        <v>215.476</v>
      </c>
      <c r="F45" s="283">
        <v>234</v>
      </c>
      <c r="G45" s="340">
        <f t="shared" si="8"/>
        <v>240.24779999999998</v>
      </c>
      <c r="H45" s="340">
        <f t="shared" si="8"/>
        <v>247.23901097999996</v>
      </c>
      <c r="I45" s="340">
        <f t="shared" si="8"/>
        <v>254.28532279292995</v>
      </c>
      <c r="J45" s="340">
        <f t="shared" si="8"/>
        <v>261.53245449252842</v>
      </c>
      <c r="K45" s="97" t="s">
        <v>445</v>
      </c>
    </row>
    <row r="46" spans="2:11">
      <c r="B46" s="1">
        <f t="shared" si="2"/>
        <v>33</v>
      </c>
      <c r="C46" s="90" t="s">
        <v>755</v>
      </c>
      <c r="D46" s="289">
        <v>0</v>
      </c>
      <c r="E46" s="225">
        <v>0</v>
      </c>
      <c r="F46" s="225"/>
      <c r="G46" s="340">
        <f t="shared" si="8"/>
        <v>0</v>
      </c>
      <c r="H46" s="340">
        <f t="shared" si="8"/>
        <v>0</v>
      </c>
      <c r="I46" s="340">
        <f t="shared" si="8"/>
        <v>0</v>
      </c>
      <c r="J46" s="340">
        <f t="shared" si="8"/>
        <v>0</v>
      </c>
      <c r="K46" s="97"/>
    </row>
    <row r="47" spans="2:11">
      <c r="B47" s="1">
        <f t="shared" si="2"/>
        <v>34</v>
      </c>
      <c r="C47" s="90" t="s">
        <v>756</v>
      </c>
      <c r="D47" s="289">
        <v>0</v>
      </c>
      <c r="E47" s="225">
        <v>0</v>
      </c>
      <c r="F47" s="225">
        <v>0</v>
      </c>
      <c r="G47" s="340">
        <f t="shared" si="8"/>
        <v>0</v>
      </c>
      <c r="H47" s="340">
        <f t="shared" si="8"/>
        <v>0</v>
      </c>
      <c r="I47" s="340">
        <f t="shared" si="8"/>
        <v>0</v>
      </c>
      <c r="J47" s="340">
        <f t="shared" si="8"/>
        <v>0</v>
      </c>
      <c r="K47" s="97"/>
    </row>
    <row r="48" spans="2:11">
      <c r="B48" s="1">
        <f t="shared" si="2"/>
        <v>35</v>
      </c>
      <c r="C48" s="88" t="s">
        <v>683</v>
      </c>
      <c r="D48" s="5"/>
      <c r="E48" s="5"/>
      <c r="F48" s="5"/>
      <c r="G48" s="5"/>
      <c r="H48" s="5"/>
      <c r="I48" s="5"/>
      <c r="J48" s="5"/>
      <c r="K48" s="96"/>
    </row>
    <row r="49" spans="2:11" ht="12.75" customHeight="1">
      <c r="B49" s="1">
        <f t="shared" si="2"/>
        <v>36</v>
      </c>
      <c r="C49" s="90" t="s">
        <v>757</v>
      </c>
      <c r="D49" s="289">
        <v>17000</v>
      </c>
      <c r="E49" s="225">
        <v>17782</v>
      </c>
      <c r="F49" s="283">
        <v>19351</v>
      </c>
      <c r="G49" s="340">
        <f t="shared" ref="G49:J53" si="9">F49*(1+G$13)</f>
        <v>19867.671699999999</v>
      </c>
      <c r="H49" s="340">
        <f t="shared" si="9"/>
        <v>20445.820946469998</v>
      </c>
      <c r="I49" s="340">
        <f t="shared" si="9"/>
        <v>21028.526843444393</v>
      </c>
      <c r="J49" s="340">
        <f t="shared" si="9"/>
        <v>21627.839858482559</v>
      </c>
      <c r="K49" s="97" t="s">
        <v>445</v>
      </c>
    </row>
    <row r="50" spans="2:11">
      <c r="B50" s="1">
        <f t="shared" si="2"/>
        <v>37</v>
      </c>
      <c r="C50" s="90" t="s">
        <v>758</v>
      </c>
      <c r="D50" s="289">
        <v>8000</v>
      </c>
      <c r="E50" s="225">
        <v>8368</v>
      </c>
      <c r="F50" s="283">
        <v>9239</v>
      </c>
      <c r="G50" s="340">
        <f t="shared" si="9"/>
        <v>9485.6813000000002</v>
      </c>
      <c r="H50" s="340">
        <f t="shared" si="9"/>
        <v>9761.7146258299999</v>
      </c>
      <c r="I50" s="340">
        <f t="shared" si="9"/>
        <v>10039.923492666154</v>
      </c>
      <c r="J50" s="340">
        <f t="shared" si="9"/>
        <v>10326.061312207139</v>
      </c>
      <c r="K50" s="97" t="s">
        <v>445</v>
      </c>
    </row>
    <row r="51" spans="2:11">
      <c r="B51" s="1">
        <f t="shared" si="2"/>
        <v>38</v>
      </c>
      <c r="C51" s="90" t="s">
        <v>759</v>
      </c>
      <c r="D51" s="289"/>
      <c r="E51" s="225">
        <v>0</v>
      </c>
      <c r="F51" s="225">
        <v>0</v>
      </c>
      <c r="G51" s="340">
        <f t="shared" si="9"/>
        <v>0</v>
      </c>
      <c r="H51" s="340">
        <f t="shared" si="9"/>
        <v>0</v>
      </c>
      <c r="I51" s="340">
        <f t="shared" si="9"/>
        <v>0</v>
      </c>
      <c r="J51" s="340">
        <f t="shared" si="9"/>
        <v>0</v>
      </c>
      <c r="K51" s="97"/>
    </row>
    <row r="52" spans="2:11">
      <c r="B52" s="1">
        <f t="shared" si="2"/>
        <v>39</v>
      </c>
      <c r="C52" s="90" t="s">
        <v>760</v>
      </c>
      <c r="D52" s="289">
        <v>0</v>
      </c>
      <c r="E52" s="225">
        <v>0</v>
      </c>
      <c r="F52" s="225">
        <v>0</v>
      </c>
      <c r="G52" s="340">
        <f t="shared" si="9"/>
        <v>0</v>
      </c>
      <c r="H52" s="340">
        <f t="shared" si="9"/>
        <v>0</v>
      </c>
      <c r="I52" s="340">
        <f t="shared" si="9"/>
        <v>0</v>
      </c>
      <c r="J52" s="340">
        <f t="shared" si="9"/>
        <v>0</v>
      </c>
      <c r="K52" s="97"/>
    </row>
    <row r="53" spans="2:11">
      <c r="B53" s="1">
        <f t="shared" si="2"/>
        <v>40</v>
      </c>
      <c r="C53" s="90" t="s">
        <v>761</v>
      </c>
      <c r="D53" s="289">
        <v>0</v>
      </c>
      <c r="E53" s="225">
        <v>0</v>
      </c>
      <c r="F53" s="225">
        <v>0</v>
      </c>
      <c r="G53" s="340">
        <f t="shared" si="9"/>
        <v>0</v>
      </c>
      <c r="H53" s="340">
        <f t="shared" si="9"/>
        <v>0</v>
      </c>
      <c r="I53" s="340">
        <f t="shared" si="9"/>
        <v>0</v>
      </c>
      <c r="J53" s="340">
        <f t="shared" si="9"/>
        <v>0</v>
      </c>
      <c r="K53" s="97"/>
    </row>
    <row r="54" spans="2:11" ht="12.75" customHeight="1">
      <c r="B54" s="1">
        <f t="shared" si="2"/>
        <v>41</v>
      </c>
      <c r="C54" s="88" t="s">
        <v>684</v>
      </c>
      <c r="D54" s="5"/>
      <c r="E54" s="5"/>
      <c r="F54" s="5"/>
      <c r="G54" s="5"/>
      <c r="H54" s="5"/>
      <c r="I54" s="5"/>
      <c r="J54" s="5"/>
      <c r="K54" s="96" t="s">
        <v>448</v>
      </c>
    </row>
    <row r="55" spans="2:11">
      <c r="B55" s="1">
        <f t="shared" si="2"/>
        <v>42</v>
      </c>
      <c r="C55" s="88" t="s">
        <v>685</v>
      </c>
      <c r="D55" s="5"/>
      <c r="E55" s="5"/>
      <c r="F55" s="5"/>
      <c r="G55" s="5"/>
      <c r="H55" s="5"/>
      <c r="I55" s="5"/>
      <c r="J55" s="5"/>
      <c r="K55" s="96" t="s">
        <v>448</v>
      </c>
    </row>
    <row r="56" spans="2:11">
      <c r="B56" s="1">
        <f t="shared" si="2"/>
        <v>43</v>
      </c>
      <c r="C56" s="88" t="s">
        <v>686</v>
      </c>
      <c r="D56" s="5"/>
      <c r="E56" s="5"/>
      <c r="F56" s="5"/>
      <c r="G56" s="5"/>
      <c r="H56" s="5"/>
      <c r="I56" s="5"/>
      <c r="J56" s="5"/>
      <c r="K56" s="96" t="s">
        <v>448</v>
      </c>
    </row>
    <row r="57" spans="2:11">
      <c r="B57" s="1">
        <f t="shared" si="2"/>
        <v>44</v>
      </c>
      <c r="C57" s="88" t="s">
        <v>687</v>
      </c>
      <c r="D57" s="5"/>
      <c r="E57" s="5"/>
      <c r="F57" s="5"/>
      <c r="G57" s="5"/>
      <c r="H57" s="5"/>
      <c r="I57" s="5"/>
      <c r="J57" s="5"/>
      <c r="K57" s="96"/>
    </row>
    <row r="58" spans="2:11" ht="12.75" customHeight="1">
      <c r="B58" s="1">
        <f t="shared" si="2"/>
        <v>45</v>
      </c>
      <c r="C58" s="90" t="s">
        <v>701</v>
      </c>
      <c r="D58" s="149">
        <v>1.002</v>
      </c>
      <c r="E58" s="149">
        <v>1.0009999999999999</v>
      </c>
      <c r="F58" s="282">
        <v>1.002</v>
      </c>
      <c r="G58" s="294">
        <f>$F58</f>
        <v>1.002</v>
      </c>
      <c r="H58" s="294">
        <f t="shared" ref="H58:J64" si="10">$F58</f>
        <v>1.002</v>
      </c>
      <c r="I58" s="294">
        <f t="shared" si="10"/>
        <v>1.002</v>
      </c>
      <c r="J58" s="294">
        <f t="shared" si="10"/>
        <v>1.002</v>
      </c>
      <c r="K58" s="97"/>
    </row>
    <row r="59" spans="2:11">
      <c r="B59" s="1">
        <f t="shared" si="2"/>
        <v>46</v>
      </c>
      <c r="C59" s="90" t="s">
        <v>702</v>
      </c>
      <c r="D59" s="149">
        <v>1.0209999999999999</v>
      </c>
      <c r="E59" s="149">
        <v>1.0185999999999997</v>
      </c>
      <c r="F59" s="282">
        <v>1.022</v>
      </c>
      <c r="G59" s="294">
        <f t="shared" ref="G59:G64" si="11">$F59</f>
        <v>1.022</v>
      </c>
      <c r="H59" s="294">
        <f t="shared" si="10"/>
        <v>1.022</v>
      </c>
      <c r="I59" s="294">
        <f t="shared" si="10"/>
        <v>1.022</v>
      </c>
      <c r="J59" s="294">
        <f t="shared" si="10"/>
        <v>1.022</v>
      </c>
      <c r="K59" s="97"/>
    </row>
    <row r="60" spans="2:11">
      <c r="B60" s="1">
        <f t="shared" si="2"/>
        <v>47</v>
      </c>
      <c r="C60" s="90" t="s">
        <v>703</v>
      </c>
      <c r="D60" s="149">
        <v>1.0209999999999999</v>
      </c>
      <c r="E60" s="149">
        <v>1.0185999999999997</v>
      </c>
      <c r="F60" s="282">
        <v>1.0249999999999999</v>
      </c>
      <c r="G60" s="294">
        <f t="shared" si="11"/>
        <v>1.0249999999999999</v>
      </c>
      <c r="H60" s="294">
        <f t="shared" si="10"/>
        <v>1.0249999999999999</v>
      </c>
      <c r="I60" s="294">
        <f t="shared" si="10"/>
        <v>1.0249999999999999</v>
      </c>
      <c r="J60" s="294">
        <f t="shared" si="10"/>
        <v>1.0249999999999999</v>
      </c>
      <c r="K60" s="97"/>
    </row>
    <row r="61" spans="2:11">
      <c r="B61" s="1">
        <f t="shared" si="2"/>
        <v>48</v>
      </c>
      <c r="C61" s="90" t="s">
        <v>704</v>
      </c>
      <c r="D61" s="149">
        <v>1.03</v>
      </c>
      <c r="E61" s="149">
        <v>1.0256000000000001</v>
      </c>
      <c r="F61" s="282">
        <v>1.034</v>
      </c>
      <c r="G61" s="294">
        <f t="shared" si="11"/>
        <v>1.034</v>
      </c>
      <c r="H61" s="294">
        <f t="shared" si="10"/>
        <v>1.034</v>
      </c>
      <c r="I61" s="294">
        <f t="shared" si="10"/>
        <v>1.034</v>
      </c>
      <c r="J61" s="294">
        <f t="shared" si="10"/>
        <v>1.034</v>
      </c>
      <c r="K61" s="97"/>
    </row>
    <row r="62" spans="2:11">
      <c r="B62" s="1">
        <f t="shared" si="2"/>
        <v>49</v>
      </c>
      <c r="C62" s="90" t="s">
        <v>705</v>
      </c>
      <c r="D62" s="149">
        <v>1.0389999999999999</v>
      </c>
      <c r="E62" s="149">
        <v>1.0252000000000001</v>
      </c>
      <c r="F62" s="282">
        <v>1.044</v>
      </c>
      <c r="G62" s="294">
        <f t="shared" si="11"/>
        <v>1.044</v>
      </c>
      <c r="H62" s="294">
        <f t="shared" si="10"/>
        <v>1.044</v>
      </c>
      <c r="I62" s="294">
        <f t="shared" si="10"/>
        <v>1.044</v>
      </c>
      <c r="J62" s="294">
        <f t="shared" si="10"/>
        <v>1.044</v>
      </c>
      <c r="K62" s="97"/>
    </row>
    <row r="63" spans="2:11">
      <c r="B63" s="1">
        <f t="shared" si="2"/>
        <v>50</v>
      </c>
      <c r="C63" s="90" t="s">
        <v>708</v>
      </c>
      <c r="D63" s="149">
        <v>1.06</v>
      </c>
      <c r="E63" s="149">
        <v>1.0383999999999998</v>
      </c>
      <c r="F63" s="339">
        <v>1.07</v>
      </c>
      <c r="G63" s="294">
        <f t="shared" si="11"/>
        <v>1.07</v>
      </c>
      <c r="H63" s="294">
        <f t="shared" si="10"/>
        <v>1.07</v>
      </c>
      <c r="I63" s="294">
        <f t="shared" si="10"/>
        <v>1.07</v>
      </c>
      <c r="J63" s="294">
        <f t="shared" si="10"/>
        <v>1.07</v>
      </c>
      <c r="K63" s="97"/>
    </row>
    <row r="64" spans="2:11">
      <c r="B64" s="1">
        <f t="shared" si="2"/>
        <v>51</v>
      </c>
      <c r="C64" s="90" t="s">
        <v>709</v>
      </c>
      <c r="D64" s="149">
        <v>1.0840000000000001</v>
      </c>
      <c r="E64" s="149">
        <v>1.0551999999999999</v>
      </c>
      <c r="F64" s="282">
        <v>1.099</v>
      </c>
      <c r="G64" s="294">
        <f t="shared" si="11"/>
        <v>1.099</v>
      </c>
      <c r="H64" s="294">
        <f t="shared" si="10"/>
        <v>1.099</v>
      </c>
      <c r="I64" s="294">
        <f t="shared" si="10"/>
        <v>1.099</v>
      </c>
      <c r="J64" s="294">
        <f t="shared" si="10"/>
        <v>1.099</v>
      </c>
      <c r="K64" s="97"/>
    </row>
    <row r="65" spans="2:11">
      <c r="B65" s="1">
        <f t="shared" si="2"/>
        <v>52</v>
      </c>
      <c r="C65" s="88" t="s">
        <v>697</v>
      </c>
      <c r="D65" s="5"/>
      <c r="E65" s="5"/>
      <c r="F65" s="5"/>
      <c r="G65" s="5"/>
      <c r="H65" s="5"/>
      <c r="I65" s="5"/>
      <c r="J65" s="5"/>
      <c r="K65" s="96"/>
    </row>
    <row r="66" spans="2:11" ht="12.75" customHeight="1">
      <c r="B66" s="1">
        <f t="shared" si="2"/>
        <v>53</v>
      </c>
      <c r="C66" s="90" t="s">
        <v>724</v>
      </c>
      <c r="D66" s="87">
        <v>0.20595171160372511</v>
      </c>
      <c r="E66" s="84">
        <v>0.20595171160372511</v>
      </c>
      <c r="F66" s="228">
        <v>0.252</v>
      </c>
      <c r="G66" s="295">
        <f>$F66</f>
        <v>0.252</v>
      </c>
      <c r="H66" s="295">
        <f t="shared" ref="H66:J69" si="12">$F66</f>
        <v>0.252</v>
      </c>
      <c r="I66" s="295">
        <f t="shared" si="12"/>
        <v>0.252</v>
      </c>
      <c r="J66" s="295">
        <f t="shared" si="12"/>
        <v>0.252</v>
      </c>
      <c r="K66" s="97"/>
    </row>
    <row r="67" spans="2:11">
      <c r="B67" s="1">
        <f t="shared" si="2"/>
        <v>54</v>
      </c>
      <c r="C67" s="90" t="s">
        <v>725</v>
      </c>
      <c r="D67" s="87">
        <v>0.32627608926636109</v>
      </c>
      <c r="E67" s="84">
        <v>0.32627608926636109</v>
      </c>
      <c r="F67" s="228">
        <v>0.48899999999999999</v>
      </c>
      <c r="G67" s="295">
        <f>$F67</f>
        <v>0.48899999999999999</v>
      </c>
      <c r="H67" s="295">
        <f t="shared" si="12"/>
        <v>0.48899999999999999</v>
      </c>
      <c r="I67" s="295">
        <f t="shared" si="12"/>
        <v>0.48899999999999999</v>
      </c>
      <c r="J67" s="295">
        <f t="shared" si="12"/>
        <v>0.48899999999999999</v>
      </c>
      <c r="K67" s="97"/>
    </row>
    <row r="68" spans="2:11">
      <c r="B68" s="1">
        <f t="shared" si="2"/>
        <v>55</v>
      </c>
      <c r="C68" s="90" t="s">
        <v>726</v>
      </c>
      <c r="D68" s="87">
        <v>0.10211640924090502</v>
      </c>
      <c r="E68" s="84">
        <v>0.10211640924090502</v>
      </c>
      <c r="F68" s="228">
        <v>0.28299999999999997</v>
      </c>
      <c r="G68" s="295">
        <f>$F68</f>
        <v>0.28299999999999997</v>
      </c>
      <c r="H68" s="295">
        <f t="shared" si="12"/>
        <v>0.28299999999999997</v>
      </c>
      <c r="I68" s="295">
        <f t="shared" si="12"/>
        <v>0.28299999999999997</v>
      </c>
      <c r="J68" s="295">
        <f t="shared" si="12"/>
        <v>0.28299999999999997</v>
      </c>
      <c r="K68" s="97"/>
    </row>
    <row r="69" spans="2:11">
      <c r="B69" s="1">
        <f t="shared" si="2"/>
        <v>56</v>
      </c>
      <c r="C69" s="90" t="s">
        <v>727</v>
      </c>
      <c r="D69" s="87">
        <v>0.16642491374872539</v>
      </c>
      <c r="E69" s="84">
        <v>0.16642491374872539</v>
      </c>
      <c r="F69" s="228">
        <v>0.189</v>
      </c>
      <c r="G69" s="295">
        <f>$F69</f>
        <v>0.189</v>
      </c>
      <c r="H69" s="295">
        <f t="shared" si="12"/>
        <v>0.189</v>
      </c>
      <c r="I69" s="295">
        <f t="shared" si="12"/>
        <v>0.189</v>
      </c>
      <c r="J69" s="295">
        <f t="shared" si="12"/>
        <v>0.189</v>
      </c>
      <c r="K69" s="97"/>
    </row>
    <row r="70" spans="2:11">
      <c r="B70" s="1">
        <f t="shared" si="2"/>
        <v>57</v>
      </c>
      <c r="C70" s="88" t="s">
        <v>731</v>
      </c>
      <c r="D70" s="5"/>
      <c r="E70" s="5"/>
      <c r="F70" s="5"/>
      <c r="G70" s="5"/>
      <c r="H70" s="5"/>
      <c r="I70" s="5"/>
      <c r="J70" s="5"/>
      <c r="K70" s="96"/>
    </row>
    <row r="71" spans="2:11">
      <c r="B71" s="1">
        <f t="shared" si="2"/>
        <v>58</v>
      </c>
      <c r="C71" s="90" t="s">
        <v>710</v>
      </c>
      <c r="D71" s="149">
        <v>0.90279308577941797</v>
      </c>
      <c r="E71" s="149">
        <v>0.90462110457219524</v>
      </c>
      <c r="F71" s="149">
        <v>0.90500000000000003</v>
      </c>
      <c r="G71" s="294">
        <f>$F71</f>
        <v>0.90500000000000003</v>
      </c>
      <c r="H71" s="294">
        <f t="shared" ref="H71:J72" si="13">$F71</f>
        <v>0.90500000000000003</v>
      </c>
      <c r="I71" s="294">
        <f t="shared" si="13"/>
        <v>0.90500000000000003</v>
      </c>
      <c r="J71" s="294">
        <f t="shared" si="13"/>
        <v>0.90500000000000003</v>
      </c>
      <c r="K71" s="97"/>
    </row>
    <row r="72" spans="2:11">
      <c r="B72" s="1">
        <f t="shared" si="2"/>
        <v>59</v>
      </c>
      <c r="C72" s="90" t="s">
        <v>711</v>
      </c>
      <c r="D72" s="149">
        <v>0.38506184931258503</v>
      </c>
      <c r="E72" s="149">
        <v>0.39074184894338609</v>
      </c>
      <c r="F72" s="149">
        <v>0.30599999999999999</v>
      </c>
      <c r="G72" s="294">
        <f>$F72</f>
        <v>0.30599999999999999</v>
      </c>
      <c r="H72" s="294">
        <f t="shared" si="13"/>
        <v>0.30599999999999999</v>
      </c>
      <c r="I72" s="294">
        <f t="shared" si="13"/>
        <v>0.30599999999999999</v>
      </c>
      <c r="J72" s="294">
        <f t="shared" si="13"/>
        <v>0.30599999999999999</v>
      </c>
      <c r="K72" s="97"/>
    </row>
    <row r="73" spans="2:11">
      <c r="B73" s="1">
        <f t="shared" si="2"/>
        <v>60</v>
      </c>
      <c r="C73" s="90" t="s">
        <v>712</v>
      </c>
      <c r="D73" s="276"/>
      <c r="E73" s="276"/>
      <c r="F73" s="276"/>
      <c r="G73" s="276"/>
      <c r="H73" s="276"/>
      <c r="I73" s="276"/>
      <c r="J73" s="276"/>
      <c r="K73" s="97"/>
    </row>
    <row r="74" spans="2:11">
      <c r="B74" s="1">
        <f t="shared" si="2"/>
        <v>61</v>
      </c>
      <c r="C74" s="90" t="s">
        <v>713</v>
      </c>
      <c r="D74" s="149">
        <v>0.49927382698611</v>
      </c>
      <c r="E74" s="149">
        <v>0.49928336351068425</v>
      </c>
      <c r="F74" s="149">
        <v>0.51700000000000002</v>
      </c>
      <c r="G74" s="294">
        <f>$F74</f>
        <v>0.51700000000000002</v>
      </c>
      <c r="H74" s="294">
        <f t="shared" ref="H74:J75" si="14">$F74</f>
        <v>0.51700000000000002</v>
      </c>
      <c r="I74" s="294">
        <f t="shared" si="14"/>
        <v>0.51700000000000002</v>
      </c>
      <c r="J74" s="294">
        <f t="shared" si="14"/>
        <v>0.51700000000000002</v>
      </c>
      <c r="K74" s="97"/>
    </row>
    <row r="75" spans="2:11">
      <c r="B75" s="1">
        <f t="shared" si="2"/>
        <v>62</v>
      </c>
      <c r="C75" s="90" t="s">
        <v>714</v>
      </c>
      <c r="D75" s="149">
        <v>0.479602791196994</v>
      </c>
      <c r="E75" s="149">
        <v>0.48477631329670617</v>
      </c>
      <c r="F75" s="149">
        <v>0.51400000000000001</v>
      </c>
      <c r="G75" s="294">
        <f>$F75</f>
        <v>0.51400000000000001</v>
      </c>
      <c r="H75" s="294">
        <f t="shared" si="14"/>
        <v>0.51400000000000001</v>
      </c>
      <c r="I75" s="294">
        <f t="shared" si="14"/>
        <v>0.51400000000000001</v>
      </c>
      <c r="J75" s="294">
        <f t="shared" si="14"/>
        <v>0.51400000000000001</v>
      </c>
      <c r="K75" s="97"/>
    </row>
    <row r="76" spans="2:11">
      <c r="B76" s="1">
        <f t="shared" si="2"/>
        <v>63</v>
      </c>
      <c r="C76" s="90" t="s">
        <v>715</v>
      </c>
      <c r="D76" s="276"/>
      <c r="E76" s="276"/>
      <c r="F76" s="276"/>
      <c r="G76" s="276"/>
      <c r="H76" s="276"/>
      <c r="I76" s="276"/>
      <c r="J76" s="276"/>
      <c r="K76" s="97"/>
    </row>
    <row r="77" spans="2:11">
      <c r="B77" s="1">
        <f t="shared" si="2"/>
        <v>64</v>
      </c>
      <c r="C77" s="90" t="s">
        <v>716</v>
      </c>
      <c r="D77" s="149">
        <v>0.71475661880016095</v>
      </c>
      <c r="E77" s="149">
        <v>0.77900393561799652</v>
      </c>
      <c r="F77" s="149">
        <v>0.77600000000000002</v>
      </c>
      <c r="G77" s="294">
        <f>$F77</f>
        <v>0.77600000000000002</v>
      </c>
      <c r="H77" s="294">
        <f t="shared" ref="H77:J85" si="15">$F77</f>
        <v>0.77600000000000002</v>
      </c>
      <c r="I77" s="294">
        <f t="shared" si="15"/>
        <v>0.77600000000000002</v>
      </c>
      <c r="J77" s="294">
        <f t="shared" si="15"/>
        <v>0.77600000000000002</v>
      </c>
      <c r="K77" s="97"/>
    </row>
    <row r="78" spans="2:11">
      <c r="B78" s="1">
        <f t="shared" si="2"/>
        <v>65</v>
      </c>
      <c r="C78" s="90" t="s">
        <v>717</v>
      </c>
      <c r="D78" s="149">
        <v>0.71475661880016095</v>
      </c>
      <c r="E78" s="149">
        <v>0.77900393561799652</v>
      </c>
      <c r="F78" s="149">
        <v>0.77600000000000002</v>
      </c>
      <c r="G78" s="294">
        <f t="shared" ref="G78:J93" si="16">$F78</f>
        <v>0.77600000000000002</v>
      </c>
      <c r="H78" s="294">
        <f t="shared" si="15"/>
        <v>0.77600000000000002</v>
      </c>
      <c r="I78" s="294">
        <f t="shared" si="15"/>
        <v>0.77600000000000002</v>
      </c>
      <c r="J78" s="294">
        <f t="shared" si="15"/>
        <v>0.77600000000000002</v>
      </c>
      <c r="K78" s="97"/>
    </row>
    <row r="79" spans="2:11">
      <c r="B79" s="1">
        <f t="shared" si="2"/>
        <v>66</v>
      </c>
      <c r="C79" s="90" t="s">
        <v>718</v>
      </c>
      <c r="D79" s="149">
        <v>0.71475661880016095</v>
      </c>
      <c r="E79" s="149">
        <v>0.77900393561799652</v>
      </c>
      <c r="F79" s="149">
        <v>0.77600000000000002</v>
      </c>
      <c r="G79" s="294">
        <f t="shared" si="16"/>
        <v>0.77600000000000002</v>
      </c>
      <c r="H79" s="294">
        <f t="shared" si="15"/>
        <v>0.77600000000000002</v>
      </c>
      <c r="I79" s="294">
        <f t="shared" si="15"/>
        <v>0.77600000000000002</v>
      </c>
      <c r="J79" s="294">
        <f t="shared" si="15"/>
        <v>0.77600000000000002</v>
      </c>
      <c r="K79" s="97"/>
    </row>
    <row r="80" spans="2:11">
      <c r="B80" s="1">
        <f t="shared" si="2"/>
        <v>67</v>
      </c>
      <c r="C80" s="90" t="s">
        <v>719</v>
      </c>
      <c r="D80" s="149">
        <v>0.905277596468269</v>
      </c>
      <c r="E80" s="149">
        <v>0.76400953027082819</v>
      </c>
      <c r="F80" s="149">
        <v>0.84099999999999997</v>
      </c>
      <c r="G80" s="294">
        <f t="shared" si="16"/>
        <v>0.84099999999999997</v>
      </c>
      <c r="H80" s="294">
        <f t="shared" si="15"/>
        <v>0.84099999999999997</v>
      </c>
      <c r="I80" s="294">
        <f t="shared" si="15"/>
        <v>0.84099999999999997</v>
      </c>
      <c r="J80" s="294">
        <f t="shared" si="15"/>
        <v>0.84099999999999997</v>
      </c>
      <c r="K80" s="97"/>
    </row>
    <row r="81" spans="2:11">
      <c r="B81" s="1">
        <f t="shared" si="2"/>
        <v>68</v>
      </c>
      <c r="C81" s="90" t="s">
        <v>720</v>
      </c>
      <c r="D81" s="149">
        <v>0.905277596468269</v>
      </c>
      <c r="E81" s="149">
        <v>0.76400953027082819</v>
      </c>
      <c r="F81" s="149">
        <v>0.84099999999999997</v>
      </c>
      <c r="G81" s="294">
        <f t="shared" si="16"/>
        <v>0.84099999999999997</v>
      </c>
      <c r="H81" s="294">
        <f t="shared" si="15"/>
        <v>0.84099999999999997</v>
      </c>
      <c r="I81" s="294">
        <f t="shared" si="15"/>
        <v>0.84099999999999997</v>
      </c>
      <c r="J81" s="294">
        <f t="shared" si="15"/>
        <v>0.84099999999999997</v>
      </c>
      <c r="K81" s="97"/>
    </row>
    <row r="82" spans="2:11">
      <c r="B82" s="1">
        <f t="shared" ref="B82:B145" si="17">+B81+1</f>
        <v>69</v>
      </c>
      <c r="C82" s="90" t="s">
        <v>721</v>
      </c>
      <c r="D82" s="149">
        <v>0.71566161762868197</v>
      </c>
      <c r="E82" s="149">
        <v>0.71566161762868175</v>
      </c>
      <c r="F82" s="149">
        <v>0.746</v>
      </c>
      <c r="G82" s="294">
        <f t="shared" si="16"/>
        <v>0.746</v>
      </c>
      <c r="H82" s="294">
        <f t="shared" si="15"/>
        <v>0.746</v>
      </c>
      <c r="I82" s="294">
        <f t="shared" si="15"/>
        <v>0.746</v>
      </c>
      <c r="J82" s="294">
        <f t="shared" si="15"/>
        <v>0.746</v>
      </c>
      <c r="K82" s="97"/>
    </row>
    <row r="83" spans="2:11">
      <c r="B83" s="1">
        <f t="shared" si="17"/>
        <v>70</v>
      </c>
      <c r="C83" s="90" t="s">
        <v>722</v>
      </c>
      <c r="D83" s="149">
        <v>0.71566161762868197</v>
      </c>
      <c r="E83" s="149">
        <v>0.71566161762868175</v>
      </c>
      <c r="F83" s="149">
        <v>0.746</v>
      </c>
      <c r="G83" s="294">
        <f t="shared" si="16"/>
        <v>0.746</v>
      </c>
      <c r="H83" s="294">
        <f t="shared" si="15"/>
        <v>0.746</v>
      </c>
      <c r="I83" s="294">
        <f t="shared" si="15"/>
        <v>0.746</v>
      </c>
      <c r="J83" s="294">
        <f t="shared" si="15"/>
        <v>0.746</v>
      </c>
      <c r="K83" s="97"/>
    </row>
    <row r="84" spans="2:11">
      <c r="B84" s="1">
        <f t="shared" si="17"/>
        <v>71</v>
      </c>
      <c r="C84" s="90" t="s">
        <v>723</v>
      </c>
      <c r="D84" s="149">
        <v>0.68599999999999994</v>
      </c>
      <c r="E84" s="149">
        <v>0.68599999999999994</v>
      </c>
      <c r="F84" s="149">
        <v>0.78900000000000003</v>
      </c>
      <c r="G84" s="294">
        <f t="shared" si="16"/>
        <v>0.78900000000000003</v>
      </c>
      <c r="H84" s="294">
        <f t="shared" si="15"/>
        <v>0.78900000000000003</v>
      </c>
      <c r="I84" s="294">
        <f t="shared" si="15"/>
        <v>0.78900000000000003</v>
      </c>
      <c r="J84" s="294">
        <f t="shared" si="15"/>
        <v>0.78900000000000003</v>
      </c>
      <c r="K84" s="97"/>
    </row>
    <row r="85" spans="2:11">
      <c r="B85" s="1">
        <f t="shared" si="17"/>
        <v>72</v>
      </c>
      <c r="C85" s="90" t="s">
        <v>728</v>
      </c>
      <c r="D85" s="149">
        <v>0.68599999999999994</v>
      </c>
      <c r="E85" s="149">
        <v>0.68599999999999994</v>
      </c>
      <c r="F85" s="149">
        <v>0.78900000000000003</v>
      </c>
      <c r="G85" s="294">
        <f t="shared" si="16"/>
        <v>0.78900000000000003</v>
      </c>
      <c r="H85" s="294">
        <f t="shared" si="15"/>
        <v>0.78900000000000003</v>
      </c>
      <c r="I85" s="294">
        <f t="shared" si="15"/>
        <v>0.78900000000000003</v>
      </c>
      <c r="J85" s="294">
        <f t="shared" si="15"/>
        <v>0.78900000000000003</v>
      </c>
      <c r="K85" s="97"/>
    </row>
    <row r="86" spans="2:11">
      <c r="B86" s="1">
        <f t="shared" si="17"/>
        <v>73</v>
      </c>
      <c r="C86" s="88" t="s">
        <v>730</v>
      </c>
      <c r="D86" s="5"/>
      <c r="E86" s="5"/>
      <c r="F86" s="5"/>
      <c r="G86" s="5"/>
      <c r="H86" s="5"/>
      <c r="I86" s="5"/>
      <c r="J86" s="5"/>
      <c r="K86" s="96"/>
    </row>
    <row r="87" spans="2:11">
      <c r="B87" s="1">
        <f t="shared" si="17"/>
        <v>74</v>
      </c>
      <c r="C87" s="90" t="s">
        <v>710</v>
      </c>
      <c r="D87" s="149">
        <v>0.41029601537305299</v>
      </c>
      <c r="E87" s="149">
        <v>0.41317293820885403</v>
      </c>
      <c r="F87" s="149">
        <v>0.40899999999999997</v>
      </c>
      <c r="G87" s="294">
        <f>$F87</f>
        <v>0.40899999999999997</v>
      </c>
      <c r="H87" s="294">
        <f t="shared" si="16"/>
        <v>0.40899999999999997</v>
      </c>
      <c r="I87" s="294">
        <f t="shared" si="16"/>
        <v>0.40899999999999997</v>
      </c>
      <c r="J87" s="294">
        <f t="shared" si="16"/>
        <v>0.40899999999999997</v>
      </c>
      <c r="K87" s="97"/>
    </row>
    <row r="88" spans="2:11">
      <c r="B88" s="1">
        <f t="shared" si="17"/>
        <v>75</v>
      </c>
      <c r="C88" s="90" t="s">
        <v>711</v>
      </c>
      <c r="D88" s="149">
        <v>0.25460458226428501</v>
      </c>
      <c r="E88" s="149">
        <v>0.25643827056293217</v>
      </c>
      <c r="F88" s="149">
        <v>0.20100000000000001</v>
      </c>
      <c r="G88" s="294">
        <f t="shared" si="16"/>
        <v>0.20100000000000001</v>
      </c>
      <c r="H88" s="294">
        <f t="shared" si="16"/>
        <v>0.20100000000000001</v>
      </c>
      <c r="I88" s="294">
        <f t="shared" si="16"/>
        <v>0.20100000000000001</v>
      </c>
      <c r="J88" s="294">
        <f t="shared" si="16"/>
        <v>0.20100000000000001</v>
      </c>
      <c r="K88" s="97"/>
    </row>
    <row r="89" spans="2:11">
      <c r="B89" s="1">
        <f t="shared" si="17"/>
        <v>76</v>
      </c>
      <c r="C89" s="90" t="s">
        <v>712</v>
      </c>
      <c r="D89" s="149">
        <v>0.13230604875257199</v>
      </c>
      <c r="E89" s="149">
        <v>0.13460343262036953</v>
      </c>
      <c r="F89" s="149">
        <v>0.13300000000000001</v>
      </c>
      <c r="G89" s="294">
        <f t="shared" si="16"/>
        <v>0.13300000000000001</v>
      </c>
      <c r="H89" s="294">
        <f t="shared" si="16"/>
        <v>0.13300000000000001</v>
      </c>
      <c r="I89" s="294">
        <f t="shared" si="16"/>
        <v>0.13300000000000001</v>
      </c>
      <c r="J89" s="294">
        <f t="shared" si="16"/>
        <v>0.13300000000000001</v>
      </c>
      <c r="K89" s="97"/>
    </row>
    <row r="90" spans="2:11">
      <c r="B90" s="1">
        <f t="shared" si="17"/>
        <v>77</v>
      </c>
      <c r="C90" s="90" t="s">
        <v>713</v>
      </c>
      <c r="D90" s="149">
        <v>0.34520113576009498</v>
      </c>
      <c r="E90" s="149">
        <v>0.34605415148210117</v>
      </c>
      <c r="F90" s="149">
        <v>0.35199999999999998</v>
      </c>
      <c r="G90" s="294">
        <f t="shared" si="16"/>
        <v>0.35199999999999998</v>
      </c>
      <c r="H90" s="294">
        <f t="shared" si="16"/>
        <v>0.35199999999999998</v>
      </c>
      <c r="I90" s="294">
        <f t="shared" si="16"/>
        <v>0.35199999999999998</v>
      </c>
      <c r="J90" s="294">
        <f t="shared" si="16"/>
        <v>0.35199999999999998</v>
      </c>
      <c r="K90" s="97"/>
    </row>
    <row r="91" spans="2:11">
      <c r="B91" s="1">
        <f t="shared" si="17"/>
        <v>78</v>
      </c>
      <c r="C91" s="90" t="s">
        <v>714</v>
      </c>
      <c r="D91" s="149">
        <v>0.43646787920621999</v>
      </c>
      <c r="E91" s="149">
        <v>0.44136425983192212</v>
      </c>
      <c r="F91" s="149">
        <v>0.44600000000000001</v>
      </c>
      <c r="G91" s="294">
        <f t="shared" si="16"/>
        <v>0.44600000000000001</v>
      </c>
      <c r="H91" s="294">
        <f t="shared" si="16"/>
        <v>0.44600000000000001</v>
      </c>
      <c r="I91" s="294">
        <f t="shared" si="16"/>
        <v>0.44600000000000001</v>
      </c>
      <c r="J91" s="294">
        <f t="shared" si="16"/>
        <v>0.44600000000000001</v>
      </c>
      <c r="K91" s="97"/>
    </row>
    <row r="92" spans="2:11">
      <c r="B92" s="1">
        <f t="shared" si="17"/>
        <v>79</v>
      </c>
      <c r="C92" s="90" t="s">
        <v>715</v>
      </c>
      <c r="D92" s="149">
        <v>0.23313329510389</v>
      </c>
      <c r="E92" s="149">
        <v>0.2327141765423805</v>
      </c>
      <c r="F92" s="149">
        <v>0.218</v>
      </c>
      <c r="G92" s="294">
        <f t="shared" si="16"/>
        <v>0.218</v>
      </c>
      <c r="H92" s="294">
        <f t="shared" si="16"/>
        <v>0.218</v>
      </c>
      <c r="I92" s="294">
        <f t="shared" si="16"/>
        <v>0.218</v>
      </c>
      <c r="J92" s="294">
        <f t="shared" si="16"/>
        <v>0.218</v>
      </c>
      <c r="K92" s="97"/>
    </row>
    <row r="93" spans="2:11">
      <c r="B93" s="1">
        <f t="shared" si="17"/>
        <v>80</v>
      </c>
      <c r="C93" s="90" t="s">
        <v>716</v>
      </c>
      <c r="D93" s="149">
        <v>0.549098110332363</v>
      </c>
      <c r="E93" s="149">
        <v>0.54900000000000004</v>
      </c>
      <c r="F93" s="149">
        <v>0.55400000000000005</v>
      </c>
      <c r="G93" s="294">
        <f t="shared" si="16"/>
        <v>0.55400000000000005</v>
      </c>
      <c r="H93" s="294">
        <f t="shared" si="16"/>
        <v>0.55400000000000005</v>
      </c>
      <c r="I93" s="294">
        <f t="shared" si="16"/>
        <v>0.55400000000000005</v>
      </c>
      <c r="J93" s="294">
        <f t="shared" si="16"/>
        <v>0.55400000000000005</v>
      </c>
      <c r="K93" s="97"/>
    </row>
    <row r="94" spans="2:11">
      <c r="B94" s="1">
        <f t="shared" si="17"/>
        <v>81</v>
      </c>
      <c r="C94" s="90" t="s">
        <v>717</v>
      </c>
      <c r="D94" s="149">
        <v>0.549098110332363</v>
      </c>
      <c r="E94" s="149">
        <v>0.54900000000000004</v>
      </c>
      <c r="F94" s="149">
        <v>0.55400000000000005</v>
      </c>
      <c r="G94" s="294">
        <f t="shared" ref="G94:J101" si="18">$F94</f>
        <v>0.55400000000000005</v>
      </c>
      <c r="H94" s="294">
        <f t="shared" si="18"/>
        <v>0.55400000000000005</v>
      </c>
      <c r="I94" s="294">
        <f t="shared" si="18"/>
        <v>0.55400000000000005</v>
      </c>
      <c r="J94" s="294">
        <f t="shared" si="18"/>
        <v>0.55400000000000005</v>
      </c>
      <c r="K94" s="97"/>
    </row>
    <row r="95" spans="2:11">
      <c r="B95" s="1">
        <f t="shared" si="17"/>
        <v>82</v>
      </c>
      <c r="C95" s="90" t="s">
        <v>718</v>
      </c>
      <c r="D95" s="149">
        <v>0.549098110332363</v>
      </c>
      <c r="E95" s="149">
        <v>0.54900000000000004</v>
      </c>
      <c r="F95" s="149">
        <v>0.55400000000000005</v>
      </c>
      <c r="G95" s="294">
        <f t="shared" si="18"/>
        <v>0.55400000000000005</v>
      </c>
      <c r="H95" s="294">
        <f t="shared" si="18"/>
        <v>0.55400000000000005</v>
      </c>
      <c r="I95" s="294">
        <f t="shared" si="18"/>
        <v>0.55400000000000005</v>
      </c>
      <c r="J95" s="294">
        <f t="shared" si="18"/>
        <v>0.55400000000000005</v>
      </c>
      <c r="K95" s="97"/>
    </row>
    <row r="96" spans="2:11">
      <c r="B96" s="1">
        <f t="shared" si="17"/>
        <v>83</v>
      </c>
      <c r="C96" s="90" t="s">
        <v>719</v>
      </c>
      <c r="D96" s="149">
        <v>0.57858288369578703</v>
      </c>
      <c r="E96" s="149">
        <v>0.57899999999999996</v>
      </c>
      <c r="F96" s="149">
        <v>0.59599999999999997</v>
      </c>
      <c r="G96" s="294">
        <f t="shared" si="18"/>
        <v>0.59599999999999997</v>
      </c>
      <c r="H96" s="294">
        <f t="shared" si="18"/>
        <v>0.59599999999999997</v>
      </c>
      <c r="I96" s="294">
        <f t="shared" si="18"/>
        <v>0.59599999999999997</v>
      </c>
      <c r="J96" s="294">
        <f t="shared" si="18"/>
        <v>0.59599999999999997</v>
      </c>
      <c r="K96" s="97"/>
    </row>
    <row r="97" spans="2:11">
      <c r="B97" s="1">
        <f t="shared" si="17"/>
        <v>84</v>
      </c>
      <c r="C97" s="90" t="s">
        <v>720</v>
      </c>
      <c r="D97" s="149">
        <v>0.57858288369578703</v>
      </c>
      <c r="E97" s="149">
        <v>0.57899999999999996</v>
      </c>
      <c r="F97" s="149">
        <v>0.59599999999999997</v>
      </c>
      <c r="G97" s="294">
        <f t="shared" si="18"/>
        <v>0.59599999999999997</v>
      </c>
      <c r="H97" s="294">
        <f t="shared" si="18"/>
        <v>0.59599999999999997</v>
      </c>
      <c r="I97" s="294">
        <f t="shared" si="18"/>
        <v>0.59599999999999997</v>
      </c>
      <c r="J97" s="294">
        <f t="shared" si="18"/>
        <v>0.59599999999999997</v>
      </c>
      <c r="K97" s="97"/>
    </row>
    <row r="98" spans="2:11">
      <c r="B98" s="1">
        <f t="shared" si="17"/>
        <v>85</v>
      </c>
      <c r="C98" s="90" t="s">
        <v>721</v>
      </c>
      <c r="D98" s="149">
        <v>0.64521423241232401</v>
      </c>
      <c r="E98" s="149">
        <v>0.64521423241232356</v>
      </c>
      <c r="F98" s="149">
        <v>0.66200000000000003</v>
      </c>
      <c r="G98" s="294">
        <f t="shared" si="18"/>
        <v>0.66200000000000003</v>
      </c>
      <c r="H98" s="294">
        <f t="shared" si="18"/>
        <v>0.66200000000000003</v>
      </c>
      <c r="I98" s="294">
        <f t="shared" si="18"/>
        <v>0.66200000000000003</v>
      </c>
      <c r="J98" s="294">
        <f t="shared" si="18"/>
        <v>0.66200000000000003</v>
      </c>
      <c r="K98" s="97"/>
    </row>
    <row r="99" spans="2:11">
      <c r="B99" s="1">
        <f t="shared" si="17"/>
        <v>86</v>
      </c>
      <c r="C99" s="90" t="s">
        <v>722</v>
      </c>
      <c r="D99" s="149">
        <v>0.64521423241232401</v>
      </c>
      <c r="E99" s="149">
        <v>0.64521423241232356</v>
      </c>
      <c r="F99" s="149">
        <v>0.66200000000000003</v>
      </c>
      <c r="G99" s="294">
        <f t="shared" si="18"/>
        <v>0.66200000000000003</v>
      </c>
      <c r="H99" s="294">
        <f t="shared" si="18"/>
        <v>0.66200000000000003</v>
      </c>
      <c r="I99" s="294">
        <f t="shared" si="18"/>
        <v>0.66200000000000003</v>
      </c>
      <c r="J99" s="294">
        <f t="shared" si="18"/>
        <v>0.66200000000000003</v>
      </c>
      <c r="K99" s="97"/>
    </row>
    <row r="100" spans="2:11">
      <c r="B100" s="1">
        <f t="shared" si="17"/>
        <v>87</v>
      </c>
      <c r="C100" s="90" t="s">
        <v>723</v>
      </c>
      <c r="D100" s="149">
        <v>0.52100000000000002</v>
      </c>
      <c r="E100" s="149">
        <v>0.52100000000000002</v>
      </c>
      <c r="F100" s="149">
        <v>0.50900000000000001</v>
      </c>
      <c r="G100" s="294">
        <f t="shared" si="18"/>
        <v>0.50900000000000001</v>
      </c>
      <c r="H100" s="294">
        <f t="shared" si="18"/>
        <v>0.50900000000000001</v>
      </c>
      <c r="I100" s="294">
        <f t="shared" si="18"/>
        <v>0.50900000000000001</v>
      </c>
      <c r="J100" s="294">
        <f t="shared" si="18"/>
        <v>0.50900000000000001</v>
      </c>
      <c r="K100" s="97"/>
    </row>
    <row r="101" spans="2:11">
      <c r="B101" s="1">
        <f t="shared" si="17"/>
        <v>88</v>
      </c>
      <c r="C101" s="90" t="s">
        <v>728</v>
      </c>
      <c r="D101" s="149">
        <v>0.52100000000000002</v>
      </c>
      <c r="E101" s="149">
        <v>0.52100000000000002</v>
      </c>
      <c r="F101" s="149">
        <v>0.50900000000000001</v>
      </c>
      <c r="G101" s="294">
        <f t="shared" si="18"/>
        <v>0.50900000000000001</v>
      </c>
      <c r="H101" s="294">
        <f t="shared" si="18"/>
        <v>0.50900000000000001</v>
      </c>
      <c r="I101" s="294">
        <f t="shared" si="18"/>
        <v>0.50900000000000001</v>
      </c>
      <c r="J101" s="294">
        <f t="shared" si="18"/>
        <v>0.50900000000000001</v>
      </c>
      <c r="K101" s="97"/>
    </row>
    <row r="102" spans="2:11">
      <c r="B102" s="1">
        <f t="shared" si="17"/>
        <v>89</v>
      </c>
      <c r="C102" s="92" t="s">
        <v>729</v>
      </c>
      <c r="D102" s="5"/>
      <c r="E102" s="5"/>
      <c r="F102" s="226"/>
      <c r="G102" s="226"/>
      <c r="H102" s="226"/>
      <c r="I102" s="226"/>
      <c r="J102" s="226"/>
      <c r="K102" s="96" t="s">
        <v>25</v>
      </c>
    </row>
    <row r="103" spans="2:11">
      <c r="B103" s="1">
        <f t="shared" si="17"/>
        <v>90</v>
      </c>
      <c r="C103" s="88" t="s">
        <v>688</v>
      </c>
      <c r="D103" s="225">
        <v>22755055.158093221</v>
      </c>
      <c r="E103" s="225">
        <v>22900000</v>
      </c>
      <c r="F103" s="225">
        <v>23196469</v>
      </c>
      <c r="G103" s="225">
        <v>34682472.628255859</v>
      </c>
      <c r="H103" s="225">
        <v>39155578.589938611</v>
      </c>
      <c r="I103" s="225">
        <v>40330245.947636768</v>
      </c>
      <c r="J103" s="225">
        <v>41540153.326065876</v>
      </c>
      <c r="K103" s="97"/>
    </row>
    <row r="104" spans="2:11">
      <c r="B104" s="1">
        <f t="shared" si="17"/>
        <v>91</v>
      </c>
      <c r="C104" s="88" t="s">
        <v>823</v>
      </c>
      <c r="D104" s="5"/>
      <c r="E104" s="5"/>
      <c r="F104" s="5"/>
      <c r="G104" s="5"/>
      <c r="H104" s="5"/>
      <c r="I104" s="5"/>
      <c r="J104" s="5"/>
      <c r="K104" s="96"/>
    </row>
    <row r="105" spans="2:11">
      <c r="B105" s="1">
        <f t="shared" si="17"/>
        <v>92</v>
      </c>
      <c r="C105" s="90" t="s">
        <v>732</v>
      </c>
      <c r="D105" s="225">
        <v>25220741.709424682</v>
      </c>
      <c r="E105" s="225">
        <v>26380895.828058217</v>
      </c>
      <c r="F105" s="225">
        <v>20138178</v>
      </c>
      <c r="G105" s="340">
        <f>F105*(1+G$13)</f>
        <v>20675867.352599997</v>
      </c>
      <c r="H105" s="340">
        <f t="shared" ref="H105:J106" si="19">G105*(1+H$13)</f>
        <v>21277535.092560656</v>
      </c>
      <c r="I105" s="340">
        <f t="shared" si="19"/>
        <v>21883944.842698634</v>
      </c>
      <c r="J105" s="340">
        <f t="shared" si="19"/>
        <v>22507637.270715546</v>
      </c>
      <c r="K105" s="97" t="s">
        <v>444</v>
      </c>
    </row>
    <row r="106" spans="2:11">
      <c r="B106" s="1">
        <f t="shared" si="17"/>
        <v>93</v>
      </c>
      <c r="C106" s="90" t="s">
        <v>733</v>
      </c>
      <c r="D106" s="225">
        <v>98927072.582682118</v>
      </c>
      <c r="E106" s="225">
        <v>103477717.9214855</v>
      </c>
      <c r="F106" s="225">
        <v>100172834</v>
      </c>
      <c r="G106" s="340">
        <f>F106*(1+G$13)</f>
        <v>102847448.66779999</v>
      </c>
      <c r="H106" s="340">
        <f t="shared" si="19"/>
        <v>105840309.42403297</v>
      </c>
      <c r="I106" s="340">
        <f t="shared" si="19"/>
        <v>108856758.24261791</v>
      </c>
      <c r="J106" s="340">
        <f t="shared" si="19"/>
        <v>111959175.85253251</v>
      </c>
      <c r="K106" s="97" t="s">
        <v>444</v>
      </c>
    </row>
    <row r="107" spans="2:11">
      <c r="B107" s="1">
        <f t="shared" si="17"/>
        <v>94</v>
      </c>
      <c r="C107" s="90" t="s">
        <v>734</v>
      </c>
      <c r="D107" s="85">
        <v>0.6</v>
      </c>
      <c r="E107" s="85">
        <v>0.6</v>
      </c>
      <c r="F107" s="85">
        <v>0.6</v>
      </c>
      <c r="G107" s="85">
        <v>0.6</v>
      </c>
      <c r="H107" s="85">
        <v>0.6</v>
      </c>
      <c r="I107" s="85">
        <v>0.6</v>
      </c>
      <c r="J107" s="85">
        <v>0.6</v>
      </c>
      <c r="K107" s="97"/>
    </row>
    <row r="108" spans="2:11">
      <c r="B108" s="1">
        <f t="shared" si="17"/>
        <v>95</v>
      </c>
      <c r="C108" s="90" t="s">
        <v>735</v>
      </c>
      <c r="D108" s="225">
        <v>27900000</v>
      </c>
      <c r="E108" s="225">
        <v>25878248.050999999</v>
      </c>
      <c r="F108" s="225">
        <v>24413760</v>
      </c>
      <c r="G108" s="225">
        <v>27965796.591093633</v>
      </c>
      <c r="H108" s="225">
        <v>28739190.695820328</v>
      </c>
      <c r="I108" s="225">
        <v>29601366.416694935</v>
      </c>
      <c r="J108" s="225">
        <v>30489407.409195784</v>
      </c>
      <c r="K108" s="97"/>
    </row>
    <row r="109" spans="2:11">
      <c r="B109" s="1">
        <f t="shared" si="17"/>
        <v>96</v>
      </c>
      <c r="C109" s="88" t="s">
        <v>689</v>
      </c>
      <c r="D109" s="5"/>
      <c r="E109" s="5"/>
      <c r="F109" s="5"/>
      <c r="G109" s="5"/>
      <c r="H109" s="5"/>
      <c r="I109" s="5"/>
      <c r="J109" s="5"/>
      <c r="K109" s="96"/>
    </row>
    <row r="110" spans="2:11">
      <c r="B110" s="1">
        <f t="shared" si="17"/>
        <v>97</v>
      </c>
      <c r="C110" s="88" t="s">
        <v>819</v>
      </c>
      <c r="D110" s="5"/>
      <c r="E110" s="5"/>
      <c r="F110" s="5"/>
      <c r="G110" s="5"/>
      <c r="H110" s="5"/>
      <c r="I110" s="5"/>
      <c r="J110" s="5"/>
      <c r="K110" s="96"/>
    </row>
    <row r="111" spans="2:11">
      <c r="B111" s="1">
        <f t="shared" si="17"/>
        <v>98</v>
      </c>
      <c r="C111" s="93" t="s">
        <v>812</v>
      </c>
      <c r="D111" s="344"/>
      <c r="E111" s="344"/>
      <c r="F111" s="344"/>
      <c r="G111" s="297">
        <v>0</v>
      </c>
      <c r="H111" s="297">
        <v>0</v>
      </c>
      <c r="I111" s="297">
        <v>0</v>
      </c>
      <c r="J111" s="297">
        <v>0</v>
      </c>
      <c r="K111" s="97"/>
    </row>
    <row r="112" spans="2:11">
      <c r="B112" s="1">
        <f t="shared" si="17"/>
        <v>99</v>
      </c>
      <c r="C112" s="93" t="s">
        <v>811</v>
      </c>
      <c r="D112" s="344"/>
      <c r="E112" s="344"/>
      <c r="F112" s="344"/>
      <c r="G112" s="297">
        <v>0</v>
      </c>
      <c r="H112" s="297">
        <v>0</v>
      </c>
      <c r="I112" s="297">
        <v>0</v>
      </c>
      <c r="J112" s="297">
        <v>0</v>
      </c>
      <c r="K112" s="97"/>
    </row>
    <row r="113" spans="2:11">
      <c r="B113" s="1">
        <f t="shared" si="17"/>
        <v>100</v>
      </c>
      <c r="C113" s="90" t="s">
        <v>813</v>
      </c>
      <c r="D113" s="344"/>
      <c r="E113" s="344"/>
      <c r="F113" s="86"/>
      <c r="G113" s="297">
        <v>0</v>
      </c>
      <c r="H113" s="297">
        <v>0</v>
      </c>
      <c r="I113" s="297">
        <v>0</v>
      </c>
      <c r="J113" s="297">
        <v>0</v>
      </c>
      <c r="K113" s="97"/>
    </row>
    <row r="114" spans="2:11">
      <c r="B114" s="1">
        <f t="shared" si="17"/>
        <v>101</v>
      </c>
      <c r="C114" s="90" t="s">
        <v>814</v>
      </c>
      <c r="D114" s="344"/>
      <c r="E114" s="344"/>
      <c r="F114" s="86"/>
      <c r="G114" s="297">
        <v>0</v>
      </c>
      <c r="H114" s="297">
        <v>0</v>
      </c>
      <c r="I114" s="297">
        <v>0</v>
      </c>
      <c r="J114" s="297">
        <v>0</v>
      </c>
      <c r="K114" s="97"/>
    </row>
    <row r="115" spans="2:11">
      <c r="B115" s="1">
        <f t="shared" si="17"/>
        <v>102</v>
      </c>
      <c r="C115" s="90" t="s">
        <v>815</v>
      </c>
      <c r="D115" s="344"/>
      <c r="E115" s="344"/>
      <c r="F115" s="86"/>
      <c r="G115" s="297">
        <v>0</v>
      </c>
      <c r="H115" s="297">
        <v>0</v>
      </c>
      <c r="I115" s="297">
        <v>0</v>
      </c>
      <c r="J115" s="297">
        <v>0</v>
      </c>
      <c r="K115" s="97"/>
    </row>
    <row r="116" spans="2:11">
      <c r="B116" s="1">
        <f t="shared" si="17"/>
        <v>103</v>
      </c>
      <c r="C116" s="90" t="s">
        <v>816</v>
      </c>
      <c r="D116" s="85">
        <v>0.5</v>
      </c>
      <c r="E116" s="86">
        <v>0.5</v>
      </c>
      <c r="F116" s="284">
        <v>0.35699999999999998</v>
      </c>
      <c r="G116" s="296">
        <f t="shared" ref="G116:J118" si="20">$F116</f>
        <v>0.35699999999999998</v>
      </c>
      <c r="H116" s="296">
        <f t="shared" si="20"/>
        <v>0.35699999999999998</v>
      </c>
      <c r="I116" s="296">
        <f t="shared" si="20"/>
        <v>0.35699999999999998</v>
      </c>
      <c r="J116" s="296">
        <f t="shared" si="20"/>
        <v>0.35699999999999998</v>
      </c>
      <c r="K116" s="97"/>
    </row>
    <row r="117" spans="2:11">
      <c r="B117" s="1">
        <f t="shared" si="17"/>
        <v>104</v>
      </c>
      <c r="C117" s="90" t="s">
        <v>817</v>
      </c>
      <c r="D117" s="85">
        <v>0.8</v>
      </c>
      <c r="E117" s="86">
        <v>0.8</v>
      </c>
      <c r="F117" s="284">
        <v>0.66500000000000004</v>
      </c>
      <c r="G117" s="296">
        <f t="shared" si="20"/>
        <v>0.66500000000000004</v>
      </c>
      <c r="H117" s="296">
        <f t="shared" si="20"/>
        <v>0.66500000000000004</v>
      </c>
      <c r="I117" s="296">
        <f t="shared" si="20"/>
        <v>0.66500000000000004</v>
      </c>
      <c r="J117" s="296">
        <f t="shared" si="20"/>
        <v>0.66500000000000004</v>
      </c>
      <c r="K117" s="97"/>
    </row>
    <row r="118" spans="2:11">
      <c r="B118" s="1">
        <f t="shared" si="17"/>
        <v>105</v>
      </c>
      <c r="C118" s="90" t="s">
        <v>818</v>
      </c>
      <c r="D118" s="85">
        <v>0.95</v>
      </c>
      <c r="E118" s="86">
        <v>0.95</v>
      </c>
      <c r="F118" s="284">
        <v>0.873</v>
      </c>
      <c r="G118" s="296">
        <f t="shared" si="20"/>
        <v>0.873</v>
      </c>
      <c r="H118" s="296">
        <f t="shared" si="20"/>
        <v>0.873</v>
      </c>
      <c r="I118" s="296">
        <f t="shared" si="20"/>
        <v>0.873</v>
      </c>
      <c r="J118" s="296">
        <f t="shared" si="20"/>
        <v>0.873</v>
      </c>
      <c r="K118" s="97"/>
    </row>
    <row r="119" spans="2:11">
      <c r="B119" s="1">
        <f t="shared" si="17"/>
        <v>106</v>
      </c>
      <c r="C119" s="88" t="s">
        <v>820</v>
      </c>
      <c r="D119" s="5"/>
      <c r="E119" s="5"/>
      <c r="F119" s="59"/>
      <c r="G119" s="59"/>
      <c r="H119" s="59"/>
      <c r="I119" s="59"/>
      <c r="J119" s="59"/>
      <c r="K119" s="96"/>
    </row>
    <row r="120" spans="2:11">
      <c r="B120" s="1">
        <f t="shared" si="17"/>
        <v>107</v>
      </c>
      <c r="C120" s="93" t="s">
        <v>812</v>
      </c>
      <c r="D120" s="344"/>
      <c r="E120" s="344"/>
      <c r="F120" s="86"/>
      <c r="G120" s="297">
        <v>0</v>
      </c>
      <c r="H120" s="297">
        <v>0</v>
      </c>
      <c r="I120" s="297">
        <v>0</v>
      </c>
      <c r="J120" s="297">
        <v>0</v>
      </c>
      <c r="K120" s="97"/>
    </row>
    <row r="121" spans="2:11">
      <c r="B121" s="1">
        <f t="shared" si="17"/>
        <v>108</v>
      </c>
      <c r="C121" s="93" t="s">
        <v>811</v>
      </c>
      <c r="D121" s="344"/>
      <c r="E121" s="344"/>
      <c r="F121" s="86"/>
      <c r="G121" s="297">
        <v>0</v>
      </c>
      <c r="H121" s="297">
        <v>0</v>
      </c>
      <c r="I121" s="297">
        <v>0</v>
      </c>
      <c r="J121" s="297">
        <v>0</v>
      </c>
      <c r="K121" s="97"/>
    </row>
    <row r="122" spans="2:11">
      <c r="B122" s="1">
        <f t="shared" si="17"/>
        <v>109</v>
      </c>
      <c r="C122" s="90" t="s">
        <v>813</v>
      </c>
      <c r="D122" s="344"/>
      <c r="E122" s="344"/>
      <c r="F122" s="86"/>
      <c r="G122" s="297">
        <v>0</v>
      </c>
      <c r="H122" s="297">
        <v>0</v>
      </c>
      <c r="I122" s="297">
        <v>0</v>
      </c>
      <c r="J122" s="297">
        <v>0</v>
      </c>
      <c r="K122" s="97"/>
    </row>
    <row r="123" spans="2:11">
      <c r="B123" s="1">
        <f t="shared" si="17"/>
        <v>110</v>
      </c>
      <c r="C123" s="90" t="s">
        <v>814</v>
      </c>
      <c r="D123" s="344"/>
      <c r="E123" s="344"/>
      <c r="F123" s="86"/>
      <c r="G123" s="297">
        <v>0</v>
      </c>
      <c r="H123" s="297">
        <v>0</v>
      </c>
      <c r="I123" s="297">
        <v>0</v>
      </c>
      <c r="J123" s="297">
        <v>0</v>
      </c>
      <c r="K123" s="97"/>
    </row>
    <row r="124" spans="2:11">
      <c r="B124" s="1">
        <f t="shared" si="17"/>
        <v>111</v>
      </c>
      <c r="C124" s="90" t="s">
        <v>815</v>
      </c>
      <c r="D124" s="85"/>
      <c r="E124" s="86"/>
      <c r="F124" s="284"/>
      <c r="G124" s="297">
        <v>0</v>
      </c>
      <c r="H124" s="297">
        <v>0</v>
      </c>
      <c r="I124" s="297">
        <v>0</v>
      </c>
      <c r="J124" s="297">
        <v>0</v>
      </c>
      <c r="K124" s="97"/>
    </row>
    <row r="125" spans="2:11">
      <c r="B125" s="1">
        <f t="shared" si="17"/>
        <v>112</v>
      </c>
      <c r="C125" s="90" t="s">
        <v>816</v>
      </c>
      <c r="D125" s="284">
        <v>0.5</v>
      </c>
      <c r="E125" s="284">
        <v>0.5</v>
      </c>
      <c r="F125" s="284">
        <v>0.35699999999999998</v>
      </c>
      <c r="G125" s="297">
        <f t="shared" ref="G125:J126" si="21">$F125</f>
        <v>0.35699999999999998</v>
      </c>
      <c r="H125" s="297">
        <f t="shared" si="21"/>
        <v>0.35699999999999998</v>
      </c>
      <c r="I125" s="297">
        <f t="shared" si="21"/>
        <v>0.35699999999999998</v>
      </c>
      <c r="J125" s="297">
        <f t="shared" si="21"/>
        <v>0.35699999999999998</v>
      </c>
      <c r="K125" s="97"/>
    </row>
    <row r="126" spans="2:11">
      <c r="B126" s="1">
        <f t="shared" si="17"/>
        <v>113</v>
      </c>
      <c r="C126" s="90" t="s">
        <v>817</v>
      </c>
      <c r="D126" s="284">
        <v>0.8</v>
      </c>
      <c r="E126" s="284">
        <v>0.8</v>
      </c>
      <c r="F126" s="284">
        <v>0.66500000000000004</v>
      </c>
      <c r="G126" s="297">
        <f t="shared" si="21"/>
        <v>0.66500000000000004</v>
      </c>
      <c r="H126" s="297">
        <f t="shared" si="21"/>
        <v>0.66500000000000004</v>
      </c>
      <c r="I126" s="297">
        <f t="shared" si="21"/>
        <v>0.66500000000000004</v>
      </c>
      <c r="J126" s="297">
        <f t="shared" si="21"/>
        <v>0.66500000000000004</v>
      </c>
      <c r="K126" s="97"/>
    </row>
    <row r="127" spans="2:11">
      <c r="B127" s="1">
        <f t="shared" si="17"/>
        <v>114</v>
      </c>
      <c r="C127" s="88" t="s">
        <v>821</v>
      </c>
      <c r="D127" s="5"/>
      <c r="E127" s="5"/>
      <c r="F127" s="59"/>
      <c r="G127" s="59"/>
      <c r="H127" s="59"/>
      <c r="I127" s="59"/>
      <c r="J127" s="59"/>
      <c r="K127" s="96"/>
    </row>
    <row r="128" spans="2:11">
      <c r="B128" s="1">
        <f t="shared" si="17"/>
        <v>115</v>
      </c>
      <c r="C128" s="93" t="s">
        <v>812</v>
      </c>
      <c r="D128" s="344"/>
      <c r="E128" s="344"/>
      <c r="F128" s="86"/>
      <c r="G128" s="297">
        <f t="shared" ref="G128:J133" si="22">$F128</f>
        <v>0</v>
      </c>
      <c r="H128" s="297">
        <f t="shared" si="22"/>
        <v>0</v>
      </c>
      <c r="I128" s="297">
        <f t="shared" si="22"/>
        <v>0</v>
      </c>
      <c r="J128" s="297">
        <f t="shared" si="22"/>
        <v>0</v>
      </c>
      <c r="K128" s="97"/>
    </row>
    <row r="129" spans="2:11">
      <c r="B129" s="1">
        <f t="shared" si="17"/>
        <v>116</v>
      </c>
      <c r="C129" s="93" t="s">
        <v>811</v>
      </c>
      <c r="D129" s="344"/>
      <c r="E129" s="344"/>
      <c r="F129" s="86"/>
      <c r="G129" s="297">
        <f t="shared" si="22"/>
        <v>0</v>
      </c>
      <c r="H129" s="297">
        <f t="shared" si="22"/>
        <v>0</v>
      </c>
      <c r="I129" s="297">
        <f t="shared" si="22"/>
        <v>0</v>
      </c>
      <c r="J129" s="297">
        <f t="shared" si="22"/>
        <v>0</v>
      </c>
      <c r="K129" s="97"/>
    </row>
    <row r="130" spans="2:11">
      <c r="B130" s="1">
        <f t="shared" si="17"/>
        <v>117</v>
      </c>
      <c r="C130" s="90" t="s">
        <v>813</v>
      </c>
      <c r="D130" s="345"/>
      <c r="E130" s="345"/>
      <c r="F130" s="284">
        <v>1.6E-2</v>
      </c>
      <c r="G130" s="297">
        <f t="shared" si="22"/>
        <v>1.6E-2</v>
      </c>
      <c r="H130" s="297">
        <f t="shared" si="22"/>
        <v>1.6E-2</v>
      </c>
      <c r="I130" s="297">
        <f t="shared" si="22"/>
        <v>1.6E-2</v>
      </c>
      <c r="J130" s="297">
        <f t="shared" si="22"/>
        <v>1.6E-2</v>
      </c>
      <c r="K130" s="97"/>
    </row>
    <row r="131" spans="2:11">
      <c r="B131" s="1">
        <f t="shared" si="17"/>
        <v>118</v>
      </c>
      <c r="C131" s="90" t="s">
        <v>814</v>
      </c>
      <c r="D131" s="284">
        <v>0.15</v>
      </c>
      <c r="E131" s="284">
        <v>0.15</v>
      </c>
      <c r="F131" s="284">
        <v>0.13700000000000001</v>
      </c>
      <c r="G131" s="297">
        <f t="shared" si="22"/>
        <v>0.13700000000000001</v>
      </c>
      <c r="H131" s="297">
        <f t="shared" si="22"/>
        <v>0.13700000000000001</v>
      </c>
      <c r="I131" s="297">
        <f t="shared" si="22"/>
        <v>0.13700000000000001</v>
      </c>
      <c r="J131" s="297">
        <f t="shared" si="22"/>
        <v>0.13700000000000001</v>
      </c>
      <c r="K131" s="97"/>
    </row>
    <row r="132" spans="2:11">
      <c r="B132" s="1">
        <f t="shared" si="17"/>
        <v>119</v>
      </c>
      <c r="C132" s="90" t="s">
        <v>815</v>
      </c>
      <c r="D132" s="284">
        <v>0.3</v>
      </c>
      <c r="E132" s="284">
        <v>0.3</v>
      </c>
      <c r="F132" s="284">
        <v>0.23699999999999999</v>
      </c>
      <c r="G132" s="297">
        <f t="shared" si="22"/>
        <v>0.23699999999999999</v>
      </c>
      <c r="H132" s="297">
        <f t="shared" si="22"/>
        <v>0.23699999999999999</v>
      </c>
      <c r="I132" s="297">
        <f t="shared" si="22"/>
        <v>0.23699999999999999</v>
      </c>
      <c r="J132" s="297">
        <f t="shared" si="22"/>
        <v>0.23699999999999999</v>
      </c>
      <c r="K132" s="97"/>
    </row>
    <row r="133" spans="2:11">
      <c r="B133" s="1">
        <f t="shared" si="17"/>
        <v>120</v>
      </c>
      <c r="C133" s="90" t="s">
        <v>816</v>
      </c>
      <c r="D133" s="284">
        <v>0.7</v>
      </c>
      <c r="E133" s="284">
        <v>0.7</v>
      </c>
      <c r="F133" s="284">
        <v>0.53</v>
      </c>
      <c r="G133" s="297">
        <f t="shared" si="22"/>
        <v>0.53</v>
      </c>
      <c r="H133" s="297">
        <f t="shared" si="22"/>
        <v>0.53</v>
      </c>
      <c r="I133" s="297">
        <f t="shared" si="22"/>
        <v>0.53</v>
      </c>
      <c r="J133" s="297">
        <f t="shared" si="22"/>
        <v>0.53</v>
      </c>
      <c r="K133" s="97"/>
    </row>
    <row r="134" spans="2:11">
      <c r="B134" s="1">
        <f t="shared" si="17"/>
        <v>121</v>
      </c>
      <c r="C134" s="88" t="s">
        <v>822</v>
      </c>
      <c r="D134" s="5"/>
      <c r="E134" s="5"/>
      <c r="F134" s="59"/>
      <c r="G134" s="59"/>
      <c r="H134" s="59"/>
      <c r="I134" s="59"/>
      <c r="J134" s="59"/>
      <c r="K134" s="96"/>
    </row>
    <row r="135" spans="2:11">
      <c r="B135" s="1">
        <f t="shared" si="17"/>
        <v>122</v>
      </c>
      <c r="C135" s="93" t="s">
        <v>812</v>
      </c>
      <c r="D135" s="344"/>
      <c r="E135" s="344"/>
      <c r="F135" s="86"/>
      <c r="G135" s="297">
        <f t="shared" ref="G135:J139" si="23">$F135</f>
        <v>0</v>
      </c>
      <c r="H135" s="297">
        <f t="shared" si="23"/>
        <v>0</v>
      </c>
      <c r="I135" s="297">
        <f t="shared" si="23"/>
        <v>0</v>
      </c>
      <c r="J135" s="297">
        <f t="shared" si="23"/>
        <v>0</v>
      </c>
      <c r="K135" s="97"/>
    </row>
    <row r="136" spans="2:11">
      <c r="B136" s="1">
        <f t="shared" si="17"/>
        <v>123</v>
      </c>
      <c r="C136" s="93" t="s">
        <v>811</v>
      </c>
      <c r="D136" s="344"/>
      <c r="E136" s="344"/>
      <c r="F136" s="86"/>
      <c r="G136" s="297">
        <f t="shared" si="23"/>
        <v>0</v>
      </c>
      <c r="H136" s="297">
        <f t="shared" si="23"/>
        <v>0</v>
      </c>
      <c r="I136" s="297">
        <f t="shared" si="23"/>
        <v>0</v>
      </c>
      <c r="J136" s="297">
        <f t="shared" si="23"/>
        <v>0</v>
      </c>
      <c r="K136" s="97"/>
    </row>
    <row r="137" spans="2:11">
      <c r="B137" s="1">
        <f t="shared" si="17"/>
        <v>124</v>
      </c>
      <c r="C137" s="90" t="s">
        <v>813</v>
      </c>
      <c r="D137" s="85">
        <v>0.25</v>
      </c>
      <c r="E137" s="86">
        <v>0.25</v>
      </c>
      <c r="F137" s="284">
        <v>0.17799999999999999</v>
      </c>
      <c r="G137" s="297">
        <f t="shared" si="23"/>
        <v>0.17799999999999999</v>
      </c>
      <c r="H137" s="297">
        <f t="shared" si="23"/>
        <v>0.17799999999999999</v>
      </c>
      <c r="I137" s="297">
        <f t="shared" si="23"/>
        <v>0.17799999999999999</v>
      </c>
      <c r="J137" s="297">
        <f t="shared" si="23"/>
        <v>0.17799999999999999</v>
      </c>
      <c r="K137" s="97"/>
    </row>
    <row r="138" spans="2:11">
      <c r="B138" s="1">
        <f t="shared" si="17"/>
        <v>125</v>
      </c>
      <c r="C138" s="90" t="s">
        <v>814</v>
      </c>
      <c r="D138" s="85">
        <v>0.5</v>
      </c>
      <c r="E138" s="86">
        <v>0.5</v>
      </c>
      <c r="F138" s="284">
        <v>0.371</v>
      </c>
      <c r="G138" s="297">
        <f t="shared" si="23"/>
        <v>0.371</v>
      </c>
      <c r="H138" s="297">
        <f t="shared" si="23"/>
        <v>0.371</v>
      </c>
      <c r="I138" s="297">
        <f t="shared" si="23"/>
        <v>0.371</v>
      </c>
      <c r="J138" s="297">
        <f t="shared" si="23"/>
        <v>0.371</v>
      </c>
      <c r="K138" s="97"/>
    </row>
    <row r="139" spans="2:11">
      <c r="B139" s="1">
        <f t="shared" si="17"/>
        <v>126</v>
      </c>
      <c r="C139" s="90" t="s">
        <v>815</v>
      </c>
      <c r="D139" s="344"/>
      <c r="E139" s="344"/>
      <c r="F139" s="86"/>
      <c r="G139" s="297">
        <f t="shared" si="23"/>
        <v>0</v>
      </c>
      <c r="H139" s="297">
        <f t="shared" si="23"/>
        <v>0</v>
      </c>
      <c r="I139" s="297">
        <f t="shared" si="23"/>
        <v>0</v>
      </c>
      <c r="J139" s="297">
        <f t="shared" si="23"/>
        <v>0</v>
      </c>
      <c r="K139" s="97"/>
    </row>
    <row r="140" spans="2:11">
      <c r="B140" s="1">
        <f t="shared" si="17"/>
        <v>127</v>
      </c>
      <c r="C140" s="88" t="s">
        <v>1022</v>
      </c>
      <c r="D140" s="5"/>
      <c r="E140" s="5"/>
      <c r="F140" s="5"/>
      <c r="G140" s="5"/>
      <c r="H140" s="5"/>
      <c r="I140" s="5"/>
      <c r="J140" s="5"/>
      <c r="K140" s="96"/>
    </row>
    <row r="141" spans="2:11">
      <c r="B141" s="1">
        <f t="shared" si="17"/>
        <v>128</v>
      </c>
      <c r="C141" s="91" t="s">
        <v>1019</v>
      </c>
      <c r="D141" s="5"/>
      <c r="E141" s="5"/>
      <c r="F141" s="5"/>
      <c r="G141" s="5"/>
      <c r="H141" s="5"/>
      <c r="I141" s="5"/>
      <c r="J141" s="5"/>
      <c r="K141" s="96"/>
    </row>
    <row r="142" spans="2:11">
      <c r="B142" s="1">
        <f t="shared" si="17"/>
        <v>129</v>
      </c>
      <c r="C142" s="90" t="s">
        <v>711</v>
      </c>
      <c r="D142" s="284">
        <v>0.26101055132758466</v>
      </c>
      <c r="E142" s="284">
        <v>0.26144063509611581</v>
      </c>
      <c r="F142" s="284">
        <v>0.22600000000000001</v>
      </c>
      <c r="G142" s="297">
        <f>$F142</f>
        <v>0.22600000000000001</v>
      </c>
      <c r="H142" s="297">
        <f t="shared" ref="G142:J159" si="24">$F142</f>
        <v>0.22600000000000001</v>
      </c>
      <c r="I142" s="297">
        <f t="shared" si="24"/>
        <v>0.22600000000000001</v>
      </c>
      <c r="J142" s="297">
        <f t="shared" si="24"/>
        <v>0.22600000000000001</v>
      </c>
      <c r="K142" s="97"/>
    </row>
    <row r="143" spans="2:11">
      <c r="B143" s="1">
        <f t="shared" si="17"/>
        <v>130</v>
      </c>
      <c r="C143" s="90" t="s">
        <v>712</v>
      </c>
      <c r="D143" s="284">
        <v>3.5330814898027189E-2</v>
      </c>
      <c r="E143" s="284">
        <v>3.4487716625352667E-2</v>
      </c>
      <c r="F143" s="284">
        <v>2.3E-2</v>
      </c>
      <c r="G143" s="297">
        <f t="shared" si="24"/>
        <v>2.3E-2</v>
      </c>
      <c r="H143" s="297">
        <f t="shared" si="24"/>
        <v>2.3E-2</v>
      </c>
      <c r="I143" s="297">
        <f t="shared" si="24"/>
        <v>2.3E-2</v>
      </c>
      <c r="J143" s="297">
        <f t="shared" si="24"/>
        <v>2.3E-2</v>
      </c>
      <c r="K143" s="97"/>
    </row>
    <row r="144" spans="2:11">
      <c r="B144" s="1">
        <f t="shared" si="17"/>
        <v>131</v>
      </c>
      <c r="C144" s="90" t="s">
        <v>714</v>
      </c>
      <c r="D144" s="284">
        <v>0.31207330763602731</v>
      </c>
      <c r="E144" s="284">
        <v>0.30789889603459841</v>
      </c>
      <c r="F144" s="284">
        <v>0.25800000000000001</v>
      </c>
      <c r="G144" s="297">
        <f t="shared" si="24"/>
        <v>0.25800000000000001</v>
      </c>
      <c r="H144" s="297">
        <f t="shared" si="24"/>
        <v>0.25800000000000001</v>
      </c>
      <c r="I144" s="297">
        <f t="shared" si="24"/>
        <v>0.25800000000000001</v>
      </c>
      <c r="J144" s="297">
        <f t="shared" si="24"/>
        <v>0.25800000000000001</v>
      </c>
      <c r="K144" s="97"/>
    </row>
    <row r="145" spans="2:11">
      <c r="B145" s="1">
        <f t="shared" si="17"/>
        <v>132</v>
      </c>
      <c r="C145" s="90" t="s">
        <v>715</v>
      </c>
      <c r="D145" s="284">
        <v>3.6507915638280292E-2</v>
      </c>
      <c r="E145" s="284">
        <v>5.9968795056221581E-2</v>
      </c>
      <c r="F145" s="284">
        <v>4.1000000000000002E-2</v>
      </c>
      <c r="G145" s="297">
        <f t="shared" si="24"/>
        <v>4.1000000000000002E-2</v>
      </c>
      <c r="H145" s="297">
        <f t="shared" si="24"/>
        <v>4.1000000000000002E-2</v>
      </c>
      <c r="I145" s="297">
        <f t="shared" si="24"/>
        <v>4.1000000000000002E-2</v>
      </c>
      <c r="J145" s="297">
        <f t="shared" si="24"/>
        <v>4.1000000000000002E-2</v>
      </c>
      <c r="K145" s="97"/>
    </row>
    <row r="146" spans="2:11">
      <c r="B146" s="1">
        <f t="shared" ref="B146:B170" si="25">+B145+1</f>
        <v>133</v>
      </c>
      <c r="C146" s="90" t="s">
        <v>716</v>
      </c>
      <c r="D146" s="284">
        <v>0.15</v>
      </c>
      <c r="E146" s="284">
        <v>0.23390216907927078</v>
      </c>
      <c r="F146" s="284">
        <v>0.16</v>
      </c>
      <c r="G146" s="297">
        <f t="shared" si="24"/>
        <v>0.16</v>
      </c>
      <c r="H146" s="297">
        <f t="shared" si="24"/>
        <v>0.16</v>
      </c>
      <c r="I146" s="297">
        <f t="shared" si="24"/>
        <v>0.16</v>
      </c>
      <c r="J146" s="297">
        <f t="shared" si="24"/>
        <v>0.16</v>
      </c>
      <c r="K146" s="97"/>
    </row>
    <row r="147" spans="2:11">
      <c r="B147" s="1">
        <f t="shared" si="25"/>
        <v>134</v>
      </c>
      <c r="C147" s="90" t="s">
        <v>717</v>
      </c>
      <c r="D147" s="284">
        <v>0.15</v>
      </c>
      <c r="E147" s="284">
        <v>0.23390216907927078</v>
      </c>
      <c r="F147" s="284">
        <v>0.16</v>
      </c>
      <c r="G147" s="297">
        <f t="shared" si="24"/>
        <v>0.16</v>
      </c>
      <c r="H147" s="297">
        <f t="shared" si="24"/>
        <v>0.16</v>
      </c>
      <c r="I147" s="297">
        <f t="shared" si="24"/>
        <v>0.16</v>
      </c>
      <c r="J147" s="297">
        <f t="shared" si="24"/>
        <v>0.16</v>
      </c>
      <c r="K147" s="97"/>
    </row>
    <row r="148" spans="2:11">
      <c r="B148" s="1">
        <f t="shared" si="25"/>
        <v>135</v>
      </c>
      <c r="C148" s="90" t="s">
        <v>718</v>
      </c>
      <c r="D148" s="284">
        <v>0.15</v>
      </c>
      <c r="E148" s="284">
        <v>0.23390216907927078</v>
      </c>
      <c r="F148" s="284">
        <v>0.16</v>
      </c>
      <c r="G148" s="297">
        <f t="shared" si="24"/>
        <v>0.16</v>
      </c>
      <c r="H148" s="297">
        <f t="shared" si="24"/>
        <v>0.16</v>
      </c>
      <c r="I148" s="297">
        <f t="shared" si="24"/>
        <v>0.16</v>
      </c>
      <c r="J148" s="297">
        <f t="shared" si="24"/>
        <v>0.16</v>
      </c>
      <c r="K148" s="97"/>
    </row>
    <row r="149" spans="2:11">
      <c r="B149" s="1">
        <f t="shared" si="25"/>
        <v>136</v>
      </c>
      <c r="C149" s="91" t="s">
        <v>1020</v>
      </c>
      <c r="D149" s="5"/>
      <c r="E149" s="5"/>
      <c r="F149" s="60"/>
      <c r="G149" s="60"/>
      <c r="H149" s="60"/>
      <c r="I149" s="60"/>
      <c r="J149" s="60"/>
      <c r="K149" s="96"/>
    </row>
    <row r="150" spans="2:11">
      <c r="B150" s="1">
        <f t="shared" si="25"/>
        <v>137</v>
      </c>
      <c r="C150" s="90" t="s">
        <v>711</v>
      </c>
      <c r="D150" s="284">
        <v>0.40894562838188869</v>
      </c>
      <c r="E150" s="284">
        <v>0.40804237999751997</v>
      </c>
      <c r="F150" s="284">
        <v>0.44700000000000001</v>
      </c>
      <c r="G150" s="297">
        <f t="shared" si="24"/>
        <v>0.44700000000000001</v>
      </c>
      <c r="H150" s="297">
        <f t="shared" si="24"/>
        <v>0.44700000000000001</v>
      </c>
      <c r="I150" s="297">
        <f t="shared" si="24"/>
        <v>0.44700000000000001</v>
      </c>
      <c r="J150" s="297">
        <f t="shared" si="24"/>
        <v>0.44700000000000001</v>
      </c>
      <c r="K150" s="97"/>
    </row>
    <row r="151" spans="2:11">
      <c r="B151" s="1">
        <f t="shared" si="25"/>
        <v>138</v>
      </c>
      <c r="C151" s="90" t="s">
        <v>712</v>
      </c>
      <c r="D151" s="284">
        <v>0.10220587221896474</v>
      </c>
      <c r="E151" s="284">
        <v>0.10277579668423786</v>
      </c>
      <c r="F151" s="284">
        <v>0.108</v>
      </c>
      <c r="G151" s="297">
        <f t="shared" si="24"/>
        <v>0.108</v>
      </c>
      <c r="H151" s="297">
        <f t="shared" si="24"/>
        <v>0.108</v>
      </c>
      <c r="I151" s="297">
        <f t="shared" si="24"/>
        <v>0.108</v>
      </c>
      <c r="J151" s="297">
        <f t="shared" si="24"/>
        <v>0.108</v>
      </c>
      <c r="K151" s="97"/>
    </row>
    <row r="152" spans="2:11">
      <c r="B152" s="1">
        <f t="shared" si="25"/>
        <v>139</v>
      </c>
      <c r="C152" s="90" t="s">
        <v>714</v>
      </c>
      <c r="D152" s="284">
        <v>0.43779298288412438</v>
      </c>
      <c r="E152" s="284">
        <v>0.44173209780046518</v>
      </c>
      <c r="F152" s="284">
        <v>0.46800000000000003</v>
      </c>
      <c r="G152" s="297">
        <f t="shared" si="24"/>
        <v>0.46800000000000003</v>
      </c>
      <c r="H152" s="297">
        <f t="shared" si="24"/>
        <v>0.46800000000000003</v>
      </c>
      <c r="I152" s="297">
        <f t="shared" si="24"/>
        <v>0.46800000000000003</v>
      </c>
      <c r="J152" s="297">
        <f t="shared" si="24"/>
        <v>0.46800000000000003</v>
      </c>
      <c r="K152" s="97"/>
    </row>
    <row r="153" spans="2:11">
      <c r="B153" s="1">
        <f t="shared" si="25"/>
        <v>140</v>
      </c>
      <c r="C153" s="90" t="s">
        <v>715</v>
      </c>
      <c r="D153" s="284">
        <v>0.18962710397778965</v>
      </c>
      <c r="E153" s="284">
        <v>0.16813203285504719</v>
      </c>
      <c r="F153" s="284">
        <v>0.19700000000000001</v>
      </c>
      <c r="G153" s="297">
        <f t="shared" si="24"/>
        <v>0.19700000000000001</v>
      </c>
      <c r="H153" s="297">
        <f t="shared" si="24"/>
        <v>0.19700000000000001</v>
      </c>
      <c r="I153" s="297">
        <f t="shared" si="24"/>
        <v>0.19700000000000001</v>
      </c>
      <c r="J153" s="297">
        <f t="shared" si="24"/>
        <v>0.19700000000000001</v>
      </c>
      <c r="K153" s="97"/>
    </row>
    <row r="154" spans="2:11">
      <c r="B154" s="1">
        <f t="shared" si="25"/>
        <v>141</v>
      </c>
      <c r="C154" s="90" t="s">
        <v>716</v>
      </c>
      <c r="D154" s="284">
        <v>0.54</v>
      </c>
      <c r="E154" s="284">
        <v>0.35102479749764942</v>
      </c>
      <c r="F154" s="284">
        <v>0.441</v>
      </c>
      <c r="G154" s="297">
        <f t="shared" si="24"/>
        <v>0.441</v>
      </c>
      <c r="H154" s="297">
        <f t="shared" si="24"/>
        <v>0.441</v>
      </c>
      <c r="I154" s="297">
        <f t="shared" si="24"/>
        <v>0.441</v>
      </c>
      <c r="J154" s="297">
        <f t="shared" si="24"/>
        <v>0.441</v>
      </c>
      <c r="K154" s="97"/>
    </row>
    <row r="155" spans="2:11">
      <c r="B155" s="1">
        <f t="shared" si="25"/>
        <v>142</v>
      </c>
      <c r="C155" s="90" t="s">
        <v>717</v>
      </c>
      <c r="D155" s="284">
        <v>0.54</v>
      </c>
      <c r="E155" s="284">
        <v>0.35102479749764942</v>
      </c>
      <c r="F155" s="284">
        <v>0.441</v>
      </c>
      <c r="G155" s="297">
        <f t="shared" si="24"/>
        <v>0.441</v>
      </c>
      <c r="H155" s="297">
        <f t="shared" si="24"/>
        <v>0.441</v>
      </c>
      <c r="I155" s="297">
        <f t="shared" si="24"/>
        <v>0.441</v>
      </c>
      <c r="J155" s="297">
        <f t="shared" si="24"/>
        <v>0.441</v>
      </c>
      <c r="K155" s="97"/>
    </row>
    <row r="156" spans="2:11">
      <c r="B156" s="1">
        <f t="shared" si="25"/>
        <v>143</v>
      </c>
      <c r="C156" s="90" t="s">
        <v>718</v>
      </c>
      <c r="D156" s="284">
        <v>0.54</v>
      </c>
      <c r="E156" s="284">
        <v>0.35102479749764942</v>
      </c>
      <c r="F156" s="284">
        <v>0.441</v>
      </c>
      <c r="G156" s="297">
        <f t="shared" si="24"/>
        <v>0.441</v>
      </c>
      <c r="H156" s="297">
        <f t="shared" si="24"/>
        <v>0.441</v>
      </c>
      <c r="I156" s="297">
        <f t="shared" si="24"/>
        <v>0.441</v>
      </c>
      <c r="J156" s="297">
        <f t="shared" si="24"/>
        <v>0.441</v>
      </c>
      <c r="K156" s="97"/>
    </row>
    <row r="157" spans="2:11">
      <c r="B157" s="1">
        <f t="shared" si="25"/>
        <v>144</v>
      </c>
      <c r="C157" s="91" t="s">
        <v>1021</v>
      </c>
      <c r="D157" s="5"/>
      <c r="E157" s="5"/>
      <c r="F157" s="60"/>
      <c r="G157" s="60"/>
      <c r="H157" s="60"/>
      <c r="I157" s="60"/>
      <c r="J157" s="60"/>
      <c r="K157" s="96"/>
    </row>
    <row r="158" spans="2:11">
      <c r="B158" s="1">
        <f t="shared" si="25"/>
        <v>145</v>
      </c>
      <c r="C158" s="90" t="s">
        <v>711</v>
      </c>
      <c r="D158" s="284">
        <v>0.3300438202905272</v>
      </c>
      <c r="E158" s="284">
        <v>0.3305169849063691</v>
      </c>
      <c r="F158" s="284">
        <v>0.32700000000000001</v>
      </c>
      <c r="G158" s="297">
        <f t="shared" si="24"/>
        <v>0.32700000000000001</v>
      </c>
      <c r="H158" s="297">
        <f t="shared" si="24"/>
        <v>0.32700000000000001</v>
      </c>
      <c r="I158" s="297">
        <f t="shared" si="24"/>
        <v>0.32700000000000001</v>
      </c>
      <c r="J158" s="297">
        <f t="shared" si="24"/>
        <v>0.32700000000000001</v>
      </c>
      <c r="K158" s="97"/>
    </row>
    <row r="159" spans="2:11">
      <c r="B159" s="1">
        <f t="shared" si="25"/>
        <v>146</v>
      </c>
      <c r="C159" s="90" t="s">
        <v>712</v>
      </c>
      <c r="D159" s="284">
        <v>0.86246331288301092</v>
      </c>
      <c r="E159" s="284">
        <v>0.86273648669041036</v>
      </c>
      <c r="F159" s="284">
        <v>0.86899999999999999</v>
      </c>
      <c r="G159" s="297">
        <f t="shared" si="24"/>
        <v>0.86899999999999999</v>
      </c>
      <c r="H159" s="297">
        <f t="shared" si="24"/>
        <v>0.86899999999999999</v>
      </c>
      <c r="I159" s="297">
        <f t="shared" si="24"/>
        <v>0.86899999999999999</v>
      </c>
      <c r="J159" s="297">
        <f t="shared" si="24"/>
        <v>0.86899999999999999</v>
      </c>
      <c r="K159" s="97"/>
    </row>
    <row r="160" spans="2:11">
      <c r="B160" s="1">
        <f t="shared" si="25"/>
        <v>147</v>
      </c>
      <c r="C160" s="90" t="s">
        <v>714</v>
      </c>
      <c r="D160" s="284">
        <v>0.25013370947984354</v>
      </c>
      <c r="E160" s="284">
        <v>0.2503690061649349</v>
      </c>
      <c r="F160" s="284">
        <v>0.27400000000000002</v>
      </c>
      <c r="G160" s="297">
        <f t="shared" ref="G160:J164" si="26">$F160</f>
        <v>0.27400000000000002</v>
      </c>
      <c r="H160" s="297">
        <f t="shared" si="26"/>
        <v>0.27400000000000002</v>
      </c>
      <c r="I160" s="297">
        <f t="shared" si="26"/>
        <v>0.27400000000000002</v>
      </c>
      <c r="J160" s="297">
        <f t="shared" si="26"/>
        <v>0.27400000000000002</v>
      </c>
      <c r="K160" s="97"/>
    </row>
    <row r="161" spans="2:11">
      <c r="B161" s="1">
        <f t="shared" si="25"/>
        <v>148</v>
      </c>
      <c r="C161" s="90" t="s">
        <v>715</v>
      </c>
      <c r="D161" s="284">
        <v>0.77386498038393048</v>
      </c>
      <c r="E161" s="284">
        <v>0.77189917208872583</v>
      </c>
      <c r="F161" s="284">
        <v>0.76200000000000001</v>
      </c>
      <c r="G161" s="297">
        <f t="shared" si="26"/>
        <v>0.76200000000000001</v>
      </c>
      <c r="H161" s="297">
        <f t="shared" si="26"/>
        <v>0.76200000000000001</v>
      </c>
      <c r="I161" s="297">
        <f t="shared" si="26"/>
        <v>0.76200000000000001</v>
      </c>
      <c r="J161" s="297">
        <f t="shared" si="26"/>
        <v>0.76200000000000001</v>
      </c>
      <c r="K161" s="97"/>
    </row>
    <row r="162" spans="2:11">
      <c r="B162" s="1">
        <f t="shared" si="25"/>
        <v>149</v>
      </c>
      <c r="C162" s="90" t="s">
        <v>716</v>
      </c>
      <c r="D162" s="284">
        <v>0.31</v>
      </c>
      <c r="E162" s="284">
        <v>0.4150730334230805</v>
      </c>
      <c r="F162" s="284">
        <v>0.39900000000000002</v>
      </c>
      <c r="G162" s="297">
        <f t="shared" si="26"/>
        <v>0.39900000000000002</v>
      </c>
      <c r="H162" s="297">
        <f t="shared" si="26"/>
        <v>0.39900000000000002</v>
      </c>
      <c r="I162" s="297">
        <f t="shared" si="26"/>
        <v>0.39900000000000002</v>
      </c>
      <c r="J162" s="297">
        <f t="shared" si="26"/>
        <v>0.39900000000000002</v>
      </c>
      <c r="K162" s="97"/>
    </row>
    <row r="163" spans="2:11">
      <c r="B163" s="1">
        <f t="shared" si="25"/>
        <v>150</v>
      </c>
      <c r="C163" s="90" t="s">
        <v>717</v>
      </c>
      <c r="D163" s="284">
        <v>0.31</v>
      </c>
      <c r="E163" s="284">
        <v>0.4150730334230805</v>
      </c>
      <c r="F163" s="284">
        <v>0.39900000000000002</v>
      </c>
      <c r="G163" s="297">
        <f t="shared" si="26"/>
        <v>0.39900000000000002</v>
      </c>
      <c r="H163" s="297">
        <f t="shared" si="26"/>
        <v>0.39900000000000002</v>
      </c>
      <c r="I163" s="297">
        <f t="shared" si="26"/>
        <v>0.39900000000000002</v>
      </c>
      <c r="J163" s="297">
        <f t="shared" si="26"/>
        <v>0.39900000000000002</v>
      </c>
      <c r="K163" s="97"/>
    </row>
    <row r="164" spans="2:11">
      <c r="B164" s="1">
        <f t="shared" si="25"/>
        <v>151</v>
      </c>
      <c r="C164" s="90" t="s">
        <v>718</v>
      </c>
      <c r="D164" s="284">
        <v>0.31</v>
      </c>
      <c r="E164" s="284">
        <v>0.4150730334230805</v>
      </c>
      <c r="F164" s="284">
        <v>0.39900000000000002</v>
      </c>
      <c r="G164" s="297">
        <f t="shared" si="26"/>
        <v>0.39900000000000002</v>
      </c>
      <c r="H164" s="297">
        <f t="shared" si="26"/>
        <v>0.39900000000000002</v>
      </c>
      <c r="I164" s="297">
        <f t="shared" si="26"/>
        <v>0.39900000000000002</v>
      </c>
      <c r="J164" s="297">
        <f t="shared" si="26"/>
        <v>0.39900000000000002</v>
      </c>
      <c r="K164" s="97"/>
    </row>
    <row r="165" spans="2:11">
      <c r="B165" s="1">
        <f t="shared" si="25"/>
        <v>152</v>
      </c>
      <c r="C165" s="88" t="s">
        <v>1023</v>
      </c>
      <c r="D165" s="5"/>
      <c r="E165" s="5"/>
      <c r="F165" s="5"/>
      <c r="G165" s="5"/>
      <c r="H165" s="5"/>
      <c r="I165" s="5"/>
      <c r="J165" s="5"/>
      <c r="K165" s="96"/>
    </row>
    <row r="166" spans="2:11">
      <c r="B166" s="1">
        <f t="shared" si="25"/>
        <v>153</v>
      </c>
      <c r="C166" s="91" t="s">
        <v>1019</v>
      </c>
      <c r="D166" s="5"/>
      <c r="E166" s="5"/>
      <c r="F166" s="5"/>
      <c r="G166" s="5"/>
      <c r="H166" s="5"/>
      <c r="I166" s="5"/>
      <c r="J166" s="5"/>
      <c r="K166" s="96"/>
    </row>
    <row r="167" spans="2:11">
      <c r="B167" s="1">
        <f t="shared" si="25"/>
        <v>154</v>
      </c>
      <c r="C167" s="90" t="s">
        <v>711</v>
      </c>
      <c r="D167" s="284">
        <v>1.3213539973172689E-3</v>
      </c>
      <c r="E167" s="284">
        <v>2.7000000000000001E-3</v>
      </c>
      <c r="F167" s="284">
        <v>1E-3</v>
      </c>
      <c r="G167" s="297">
        <f t="shared" ref="G167:J171" si="27">$F167</f>
        <v>1E-3</v>
      </c>
      <c r="H167" s="297">
        <f t="shared" si="27"/>
        <v>1E-3</v>
      </c>
      <c r="I167" s="297">
        <f t="shared" si="27"/>
        <v>1E-3</v>
      </c>
      <c r="J167" s="297">
        <f t="shared" si="27"/>
        <v>1E-3</v>
      </c>
      <c r="K167" s="97"/>
    </row>
    <row r="168" spans="2:11">
      <c r="B168" s="1">
        <f t="shared" si="25"/>
        <v>155</v>
      </c>
      <c r="C168" s="90" t="s">
        <v>714</v>
      </c>
      <c r="D168" s="84"/>
      <c r="E168" s="227">
        <v>0</v>
      </c>
      <c r="F168" s="281">
        <v>0</v>
      </c>
      <c r="G168" s="297">
        <f t="shared" si="27"/>
        <v>0</v>
      </c>
      <c r="H168" s="297">
        <f t="shared" si="27"/>
        <v>0</v>
      </c>
      <c r="I168" s="297">
        <f t="shared" si="27"/>
        <v>0</v>
      </c>
      <c r="J168" s="297">
        <f t="shared" si="27"/>
        <v>0</v>
      </c>
      <c r="K168" s="97"/>
    </row>
    <row r="169" spans="2:11">
      <c r="B169" s="1">
        <f t="shared" si="25"/>
        <v>156</v>
      </c>
      <c r="C169" s="90" t="s">
        <v>716</v>
      </c>
      <c r="D169" s="84"/>
      <c r="E169" s="227">
        <v>0</v>
      </c>
      <c r="F169" s="281">
        <v>0</v>
      </c>
      <c r="G169" s="297">
        <f t="shared" si="27"/>
        <v>0</v>
      </c>
      <c r="H169" s="297">
        <f t="shared" si="27"/>
        <v>0</v>
      </c>
      <c r="I169" s="297">
        <f t="shared" si="27"/>
        <v>0</v>
      </c>
      <c r="J169" s="297">
        <f t="shared" si="27"/>
        <v>0</v>
      </c>
      <c r="K169" s="97"/>
    </row>
    <row r="170" spans="2:11">
      <c r="B170" s="1">
        <f t="shared" si="25"/>
        <v>157</v>
      </c>
      <c r="C170" s="90" t="s">
        <v>717</v>
      </c>
      <c r="D170" s="84"/>
      <c r="E170" s="227">
        <v>0</v>
      </c>
      <c r="F170" s="281">
        <v>0</v>
      </c>
      <c r="G170" s="297">
        <f t="shared" si="27"/>
        <v>0</v>
      </c>
      <c r="H170" s="297">
        <f t="shared" si="27"/>
        <v>0</v>
      </c>
      <c r="I170" s="297">
        <f t="shared" si="27"/>
        <v>0</v>
      </c>
      <c r="J170" s="297">
        <f t="shared" si="27"/>
        <v>0</v>
      </c>
      <c r="K170" s="97"/>
    </row>
    <row r="171" spans="2:11">
      <c r="B171" s="1">
        <f t="shared" ref="B171:B188" si="28">+B170+1</f>
        <v>158</v>
      </c>
      <c r="C171" s="90" t="s">
        <v>718</v>
      </c>
      <c r="D171" s="84"/>
      <c r="E171" s="227">
        <v>0</v>
      </c>
      <c r="F171" s="281">
        <v>0</v>
      </c>
      <c r="G171" s="297">
        <f t="shared" si="27"/>
        <v>0</v>
      </c>
      <c r="H171" s="297">
        <f t="shared" si="27"/>
        <v>0</v>
      </c>
      <c r="I171" s="297">
        <f t="shared" si="27"/>
        <v>0</v>
      </c>
      <c r="J171" s="297">
        <f t="shared" si="27"/>
        <v>0</v>
      </c>
      <c r="K171" s="97"/>
    </row>
    <row r="172" spans="2:11">
      <c r="B172" s="1">
        <f t="shared" si="28"/>
        <v>159</v>
      </c>
      <c r="C172" s="91" t="s">
        <v>1020</v>
      </c>
      <c r="D172" s="5"/>
      <c r="E172" s="5"/>
      <c r="F172" s="5"/>
      <c r="G172" s="5"/>
      <c r="H172" s="5"/>
      <c r="I172" s="5"/>
      <c r="J172" s="5"/>
      <c r="K172" s="96"/>
    </row>
    <row r="173" spans="2:11">
      <c r="B173" s="1">
        <f t="shared" si="28"/>
        <v>160</v>
      </c>
      <c r="C173" s="90" t="s">
        <v>711</v>
      </c>
      <c r="D173" s="228">
        <v>1.8179710025745456E-2</v>
      </c>
      <c r="E173" s="228">
        <v>1.7847549896509184E-2</v>
      </c>
      <c r="F173" s="228">
        <v>1.7999999999999999E-2</v>
      </c>
      <c r="G173" s="298">
        <f t="shared" ref="G173:J183" si="29">$F173</f>
        <v>1.7999999999999999E-2</v>
      </c>
      <c r="H173" s="298">
        <f t="shared" si="29"/>
        <v>1.7999999999999999E-2</v>
      </c>
      <c r="I173" s="298">
        <f t="shared" si="29"/>
        <v>1.7999999999999999E-2</v>
      </c>
      <c r="J173" s="298">
        <f t="shared" si="29"/>
        <v>1.7999999999999999E-2</v>
      </c>
      <c r="K173" s="97"/>
    </row>
    <row r="174" spans="2:11">
      <c r="B174" s="1">
        <f t="shared" si="28"/>
        <v>161</v>
      </c>
      <c r="C174" s="90" t="s">
        <v>714</v>
      </c>
      <c r="D174" s="228">
        <v>1.3640390727508124E-3</v>
      </c>
      <c r="E174" s="228">
        <v>2.4214658168854788E-3</v>
      </c>
      <c r="F174" s="228">
        <v>3.0000000000000001E-3</v>
      </c>
      <c r="G174" s="298">
        <f t="shared" si="29"/>
        <v>3.0000000000000001E-3</v>
      </c>
      <c r="H174" s="298">
        <f t="shared" si="29"/>
        <v>3.0000000000000001E-3</v>
      </c>
      <c r="I174" s="298">
        <f t="shared" si="29"/>
        <v>3.0000000000000001E-3</v>
      </c>
      <c r="J174" s="298">
        <f t="shared" si="29"/>
        <v>3.0000000000000001E-3</v>
      </c>
      <c r="K174" s="97"/>
    </row>
    <row r="175" spans="2:11">
      <c r="B175" s="1">
        <f t="shared" si="28"/>
        <v>162</v>
      </c>
      <c r="C175" s="90" t="s">
        <v>716</v>
      </c>
      <c r="D175" s="84"/>
      <c r="E175" s="227"/>
      <c r="F175" s="281">
        <v>0</v>
      </c>
      <c r="G175" s="297">
        <f t="shared" ref="G175:J177" si="30">$F175</f>
        <v>0</v>
      </c>
      <c r="H175" s="297">
        <f t="shared" si="30"/>
        <v>0</v>
      </c>
      <c r="I175" s="297">
        <f t="shared" si="30"/>
        <v>0</v>
      </c>
      <c r="J175" s="297">
        <f t="shared" si="30"/>
        <v>0</v>
      </c>
      <c r="K175" s="97"/>
    </row>
    <row r="176" spans="2:11">
      <c r="B176" s="1">
        <f t="shared" si="28"/>
        <v>163</v>
      </c>
      <c r="C176" s="90" t="s">
        <v>717</v>
      </c>
      <c r="D176" s="84"/>
      <c r="E176" s="227"/>
      <c r="F176" s="281">
        <v>0</v>
      </c>
      <c r="G176" s="297">
        <f t="shared" si="30"/>
        <v>0</v>
      </c>
      <c r="H176" s="297">
        <f t="shared" si="30"/>
        <v>0</v>
      </c>
      <c r="I176" s="297">
        <f t="shared" si="30"/>
        <v>0</v>
      </c>
      <c r="J176" s="297">
        <f t="shared" si="30"/>
        <v>0</v>
      </c>
      <c r="K176" s="97"/>
    </row>
    <row r="177" spans="2:11">
      <c r="B177" s="1">
        <f t="shared" si="28"/>
        <v>164</v>
      </c>
      <c r="C177" s="90" t="s">
        <v>718</v>
      </c>
      <c r="D177" s="84"/>
      <c r="E177" s="227"/>
      <c r="F177" s="281">
        <v>0</v>
      </c>
      <c r="G177" s="297">
        <f t="shared" si="30"/>
        <v>0</v>
      </c>
      <c r="H177" s="297">
        <f t="shared" si="30"/>
        <v>0</v>
      </c>
      <c r="I177" s="297">
        <f t="shared" si="30"/>
        <v>0</v>
      </c>
      <c r="J177" s="297">
        <f t="shared" si="30"/>
        <v>0</v>
      </c>
      <c r="K177" s="97"/>
    </row>
    <row r="178" spans="2:11">
      <c r="B178" s="1">
        <f t="shared" si="28"/>
        <v>165</v>
      </c>
      <c r="C178" s="91" t="s">
        <v>1021</v>
      </c>
      <c r="D178" s="5"/>
      <c r="E178" s="5"/>
      <c r="F178" s="5"/>
      <c r="G178" s="5"/>
      <c r="H178" s="5"/>
      <c r="I178" s="5"/>
      <c r="J178" s="5"/>
      <c r="K178" s="96"/>
    </row>
    <row r="179" spans="2:11">
      <c r="B179" s="1">
        <f t="shared" si="28"/>
        <v>166</v>
      </c>
      <c r="C179" s="90" t="s">
        <v>711</v>
      </c>
      <c r="D179" s="84">
        <v>0.98049893597693616</v>
      </c>
      <c r="E179" s="87">
        <v>0.97941362726057068</v>
      </c>
      <c r="F179" s="87">
        <v>0.98099999999999998</v>
      </c>
      <c r="G179" s="298">
        <f t="shared" si="29"/>
        <v>0.98099999999999998</v>
      </c>
      <c r="H179" s="298">
        <f t="shared" si="29"/>
        <v>0.98099999999999998</v>
      </c>
      <c r="I179" s="298">
        <f t="shared" si="29"/>
        <v>0.98099999999999998</v>
      </c>
      <c r="J179" s="298">
        <f t="shared" si="29"/>
        <v>0.98099999999999998</v>
      </c>
      <c r="K179" s="97"/>
    </row>
    <row r="180" spans="2:11">
      <c r="B180" s="1">
        <f t="shared" si="28"/>
        <v>167</v>
      </c>
      <c r="C180" s="90" t="s">
        <v>714</v>
      </c>
      <c r="D180" s="84">
        <v>0.99863596092724949</v>
      </c>
      <c r="E180" s="87">
        <v>0.99757853418311426</v>
      </c>
      <c r="F180" s="87">
        <v>0.997</v>
      </c>
      <c r="G180" s="298">
        <f t="shared" si="29"/>
        <v>0.997</v>
      </c>
      <c r="H180" s="298">
        <f t="shared" si="29"/>
        <v>0.997</v>
      </c>
      <c r="I180" s="298">
        <f t="shared" si="29"/>
        <v>0.997</v>
      </c>
      <c r="J180" s="298">
        <f t="shared" si="29"/>
        <v>0.997</v>
      </c>
      <c r="K180" s="97"/>
    </row>
    <row r="181" spans="2:11">
      <c r="B181" s="1">
        <f t="shared" si="28"/>
        <v>168</v>
      </c>
      <c r="C181" s="90" t="s">
        <v>716</v>
      </c>
      <c r="D181" s="84">
        <v>1</v>
      </c>
      <c r="E181" s="87">
        <v>1</v>
      </c>
      <c r="F181" s="87">
        <v>1</v>
      </c>
      <c r="G181" s="298">
        <f t="shared" si="29"/>
        <v>1</v>
      </c>
      <c r="H181" s="298">
        <f t="shared" si="29"/>
        <v>1</v>
      </c>
      <c r="I181" s="298">
        <f t="shared" si="29"/>
        <v>1</v>
      </c>
      <c r="J181" s="298">
        <f t="shared" si="29"/>
        <v>1</v>
      </c>
      <c r="K181" s="97"/>
    </row>
    <row r="182" spans="2:11">
      <c r="B182" s="1">
        <f t="shared" si="28"/>
        <v>169</v>
      </c>
      <c r="C182" s="90" t="s">
        <v>717</v>
      </c>
      <c r="D182" s="84">
        <v>1</v>
      </c>
      <c r="E182" s="87">
        <v>1</v>
      </c>
      <c r="F182" s="87">
        <v>1</v>
      </c>
      <c r="G182" s="298">
        <f t="shared" si="29"/>
        <v>1</v>
      </c>
      <c r="H182" s="298">
        <f t="shared" si="29"/>
        <v>1</v>
      </c>
      <c r="I182" s="298">
        <f t="shared" si="29"/>
        <v>1</v>
      </c>
      <c r="J182" s="298">
        <f t="shared" si="29"/>
        <v>1</v>
      </c>
      <c r="K182" s="97"/>
    </row>
    <row r="183" spans="2:11">
      <c r="B183" s="1">
        <f t="shared" si="28"/>
        <v>170</v>
      </c>
      <c r="C183" s="90" t="s">
        <v>718</v>
      </c>
      <c r="D183" s="84">
        <v>1</v>
      </c>
      <c r="E183" s="87">
        <v>1</v>
      </c>
      <c r="F183" s="87">
        <v>1</v>
      </c>
      <c r="G183" s="298">
        <f t="shared" si="29"/>
        <v>1</v>
      </c>
      <c r="H183" s="298">
        <f t="shared" si="29"/>
        <v>1</v>
      </c>
      <c r="I183" s="298">
        <f t="shared" si="29"/>
        <v>1</v>
      </c>
      <c r="J183" s="298">
        <f t="shared" si="29"/>
        <v>1</v>
      </c>
      <c r="K183" s="97"/>
    </row>
    <row r="184" spans="2:11">
      <c r="B184" s="1">
        <f t="shared" si="28"/>
        <v>171</v>
      </c>
      <c r="C184" s="88" t="s">
        <v>691</v>
      </c>
      <c r="D184" s="5"/>
      <c r="E184" s="5"/>
      <c r="F184" s="5"/>
      <c r="G184" s="5"/>
      <c r="H184" s="5"/>
      <c r="I184" s="5"/>
      <c r="J184" s="5"/>
      <c r="K184" s="96"/>
    </row>
    <row r="185" spans="2:11">
      <c r="B185" s="1">
        <f t="shared" si="28"/>
        <v>172</v>
      </c>
      <c r="C185" s="90" t="s">
        <v>824</v>
      </c>
      <c r="D185" s="150">
        <v>1566</v>
      </c>
      <c r="E185" s="150">
        <v>1566</v>
      </c>
      <c r="F185" s="290">
        <v>1560</v>
      </c>
      <c r="G185" s="290">
        <v>1560</v>
      </c>
      <c r="H185" s="290">
        <v>1560</v>
      </c>
      <c r="I185" s="290">
        <v>1566</v>
      </c>
      <c r="J185" s="290">
        <v>1560</v>
      </c>
      <c r="K185" s="97"/>
    </row>
    <row r="186" spans="2:11">
      <c r="B186" s="1">
        <f t="shared" si="28"/>
        <v>173</v>
      </c>
      <c r="C186" s="90" t="s">
        <v>989</v>
      </c>
      <c r="D186" s="150">
        <v>2610</v>
      </c>
      <c r="E186" s="150">
        <v>2610</v>
      </c>
      <c r="F186" s="290">
        <v>2600</v>
      </c>
      <c r="G186" s="290">
        <v>2600</v>
      </c>
      <c r="H186" s="290">
        <v>2600</v>
      </c>
      <c r="I186" s="290">
        <v>2610</v>
      </c>
      <c r="J186" s="290">
        <v>2600</v>
      </c>
      <c r="K186" s="97"/>
    </row>
    <row r="187" spans="2:11">
      <c r="B187" s="1">
        <f t="shared" si="28"/>
        <v>174</v>
      </c>
      <c r="C187" s="90" t="s">
        <v>826</v>
      </c>
      <c r="D187" s="150">
        <v>4584</v>
      </c>
      <c r="E187" s="150">
        <v>4608</v>
      </c>
      <c r="F187" s="290">
        <v>4600</v>
      </c>
      <c r="G187" s="290">
        <v>4600</v>
      </c>
      <c r="H187" s="290">
        <v>4600</v>
      </c>
      <c r="I187" s="290">
        <v>4608</v>
      </c>
      <c r="J187" s="290">
        <v>4600</v>
      </c>
      <c r="K187" s="97"/>
    </row>
    <row r="188" spans="2:11">
      <c r="B188" s="1">
        <f t="shared" si="28"/>
        <v>175</v>
      </c>
      <c r="C188" s="88" t="s">
        <v>698</v>
      </c>
      <c r="D188" s="5"/>
      <c r="E188" s="5"/>
      <c r="F188" s="5"/>
      <c r="G188" s="5"/>
      <c r="H188" s="5"/>
      <c r="I188" s="5"/>
      <c r="J188" s="5"/>
      <c r="K188" s="96"/>
    </row>
    <row r="189" spans="2:11">
      <c r="B189" s="1">
        <f t="shared" ref="B189:B234" si="31">+B188+1</f>
        <v>176</v>
      </c>
      <c r="C189" s="91" t="s">
        <v>1019</v>
      </c>
      <c r="D189" s="5"/>
      <c r="E189" s="5"/>
      <c r="F189" s="60"/>
      <c r="G189" s="60"/>
      <c r="H189" s="60"/>
      <c r="I189" s="60"/>
      <c r="J189" s="60"/>
      <c r="K189" s="96"/>
    </row>
    <row r="190" spans="2:11">
      <c r="B190" s="1">
        <f t="shared" si="31"/>
        <v>177</v>
      </c>
      <c r="C190" s="90" t="s">
        <v>700</v>
      </c>
      <c r="D190" s="228">
        <v>0.9</v>
      </c>
      <c r="E190" s="228">
        <v>0.9</v>
      </c>
      <c r="F190" s="228">
        <v>0.875</v>
      </c>
      <c r="G190" s="299">
        <f t="shared" ref="G190:J191" si="32">F190</f>
        <v>0.875</v>
      </c>
      <c r="H190" s="299">
        <f t="shared" si="32"/>
        <v>0.875</v>
      </c>
      <c r="I190" s="299">
        <f t="shared" si="32"/>
        <v>0.875</v>
      </c>
      <c r="J190" s="299">
        <f t="shared" si="32"/>
        <v>0.875</v>
      </c>
      <c r="K190" s="97"/>
    </row>
    <row r="191" spans="2:11">
      <c r="B191" s="1">
        <f t="shared" si="31"/>
        <v>178</v>
      </c>
      <c r="C191" s="90" t="s">
        <v>701</v>
      </c>
      <c r="D191" s="228">
        <v>0.9</v>
      </c>
      <c r="E191" s="228">
        <v>0.9</v>
      </c>
      <c r="F191" s="228">
        <v>0.875</v>
      </c>
      <c r="G191" s="299">
        <f t="shared" si="32"/>
        <v>0.875</v>
      </c>
      <c r="H191" s="299">
        <f t="shared" si="32"/>
        <v>0.875</v>
      </c>
      <c r="I191" s="299">
        <f t="shared" si="32"/>
        <v>0.875</v>
      </c>
      <c r="J191" s="299">
        <f t="shared" si="32"/>
        <v>0.875</v>
      </c>
      <c r="K191" s="97"/>
    </row>
    <row r="192" spans="2:11">
      <c r="B192" s="1">
        <f t="shared" si="31"/>
        <v>179</v>
      </c>
      <c r="C192" s="90" t="s">
        <v>702</v>
      </c>
      <c r="D192" s="228">
        <v>0.81</v>
      </c>
      <c r="E192" s="228">
        <v>0.81</v>
      </c>
      <c r="F192" s="228">
        <v>0.82299999999999995</v>
      </c>
      <c r="G192" s="299">
        <f>$F192</f>
        <v>0.82299999999999995</v>
      </c>
      <c r="H192" s="299">
        <f t="shared" ref="H192:J198" si="33">$F192</f>
        <v>0.82299999999999995</v>
      </c>
      <c r="I192" s="299">
        <f t="shared" si="33"/>
        <v>0.82299999999999995</v>
      </c>
      <c r="J192" s="299">
        <f t="shared" si="33"/>
        <v>0.82299999999999995</v>
      </c>
      <c r="K192" s="97"/>
    </row>
    <row r="193" spans="2:11">
      <c r="B193" s="1">
        <f t="shared" si="31"/>
        <v>180</v>
      </c>
      <c r="C193" s="90" t="s">
        <v>703</v>
      </c>
      <c r="D193" s="228">
        <v>0.81</v>
      </c>
      <c r="E193" s="228">
        <v>0.81</v>
      </c>
      <c r="F193" s="228">
        <v>0.82299999999999995</v>
      </c>
      <c r="G193" s="299">
        <f t="shared" ref="G193:G198" si="34">$F193</f>
        <v>0.82299999999999995</v>
      </c>
      <c r="H193" s="299">
        <f t="shared" si="33"/>
        <v>0.82299999999999995</v>
      </c>
      <c r="I193" s="299">
        <f t="shared" si="33"/>
        <v>0.82299999999999995</v>
      </c>
      <c r="J193" s="299">
        <f t="shared" si="33"/>
        <v>0.82299999999999995</v>
      </c>
      <c r="K193" s="97"/>
    </row>
    <row r="194" spans="2:11">
      <c r="B194" s="1">
        <f t="shared" si="31"/>
        <v>181</v>
      </c>
      <c r="C194" s="90" t="s">
        <v>704</v>
      </c>
      <c r="D194" s="228">
        <v>0.65</v>
      </c>
      <c r="E194" s="228">
        <v>0.65</v>
      </c>
      <c r="F194" s="228">
        <v>0.68500000000000005</v>
      </c>
      <c r="G194" s="299">
        <f t="shared" si="34"/>
        <v>0.68500000000000005</v>
      </c>
      <c r="H194" s="299">
        <f t="shared" si="33"/>
        <v>0.68500000000000005</v>
      </c>
      <c r="I194" s="299">
        <f t="shared" si="33"/>
        <v>0.68500000000000005</v>
      </c>
      <c r="J194" s="299">
        <f t="shared" si="33"/>
        <v>0.68500000000000005</v>
      </c>
      <c r="K194" s="97"/>
    </row>
    <row r="195" spans="2:11">
      <c r="B195" s="1">
        <f t="shared" si="31"/>
        <v>182</v>
      </c>
      <c r="C195" s="90" t="s">
        <v>707</v>
      </c>
      <c r="D195" s="228">
        <v>0.65</v>
      </c>
      <c r="E195" s="228">
        <v>0.65</v>
      </c>
      <c r="F195" s="228">
        <v>0.68500000000000005</v>
      </c>
      <c r="G195" s="299">
        <f t="shared" si="34"/>
        <v>0.68500000000000005</v>
      </c>
      <c r="H195" s="299">
        <f t="shared" si="33"/>
        <v>0.68500000000000005</v>
      </c>
      <c r="I195" s="299">
        <f t="shared" si="33"/>
        <v>0.68500000000000005</v>
      </c>
      <c r="J195" s="299">
        <f t="shared" si="33"/>
        <v>0.68500000000000005</v>
      </c>
      <c r="K195" s="97"/>
    </row>
    <row r="196" spans="2:11">
      <c r="B196" s="1">
        <f t="shared" si="31"/>
        <v>183</v>
      </c>
      <c r="C196" s="90" t="s">
        <v>705</v>
      </c>
      <c r="D196" s="228">
        <v>0.65</v>
      </c>
      <c r="E196" s="228">
        <v>0.65</v>
      </c>
      <c r="F196" s="228">
        <v>0.68500000000000005</v>
      </c>
      <c r="G196" s="299">
        <f t="shared" si="34"/>
        <v>0.68500000000000005</v>
      </c>
      <c r="H196" s="299">
        <f t="shared" si="33"/>
        <v>0.68500000000000005</v>
      </c>
      <c r="I196" s="299">
        <f t="shared" si="33"/>
        <v>0.68500000000000005</v>
      </c>
      <c r="J196" s="299">
        <f t="shared" si="33"/>
        <v>0.68500000000000005</v>
      </c>
      <c r="K196" s="97"/>
    </row>
    <row r="197" spans="2:11">
      <c r="B197" s="1">
        <f t="shared" si="31"/>
        <v>184</v>
      </c>
      <c r="C197" s="90" t="s">
        <v>708</v>
      </c>
      <c r="D197" s="228">
        <v>0.65</v>
      </c>
      <c r="E197" s="228">
        <v>0.65</v>
      </c>
      <c r="F197" s="228">
        <v>0.68500000000000005</v>
      </c>
      <c r="G197" s="299">
        <f t="shared" si="34"/>
        <v>0.68500000000000005</v>
      </c>
      <c r="H197" s="299">
        <f t="shared" si="33"/>
        <v>0.68500000000000005</v>
      </c>
      <c r="I197" s="299">
        <f t="shared" si="33"/>
        <v>0.68500000000000005</v>
      </c>
      <c r="J197" s="299">
        <f t="shared" si="33"/>
        <v>0.68500000000000005</v>
      </c>
      <c r="K197" s="97"/>
    </row>
    <row r="198" spans="2:11">
      <c r="B198" s="1">
        <f t="shared" si="31"/>
        <v>185</v>
      </c>
      <c r="C198" s="90" t="s">
        <v>709</v>
      </c>
      <c r="D198" s="228">
        <v>0.65</v>
      </c>
      <c r="E198" s="228">
        <v>0.65</v>
      </c>
      <c r="F198" s="228">
        <v>0.68500000000000005</v>
      </c>
      <c r="G198" s="299">
        <f t="shared" si="34"/>
        <v>0.68500000000000005</v>
      </c>
      <c r="H198" s="299">
        <f t="shared" si="33"/>
        <v>0.68500000000000005</v>
      </c>
      <c r="I198" s="299">
        <f t="shared" si="33"/>
        <v>0.68500000000000005</v>
      </c>
      <c r="J198" s="299">
        <f t="shared" si="33"/>
        <v>0.68500000000000005</v>
      </c>
      <c r="K198" s="97"/>
    </row>
    <row r="199" spans="2:11">
      <c r="B199" s="1">
        <f t="shared" si="31"/>
        <v>186</v>
      </c>
      <c r="C199" s="91" t="s">
        <v>1020</v>
      </c>
      <c r="D199" s="5"/>
      <c r="E199" s="5"/>
      <c r="F199" s="60"/>
      <c r="G199" s="60"/>
      <c r="H199" s="60"/>
      <c r="I199" s="60"/>
      <c r="J199" s="60"/>
      <c r="K199" s="96"/>
    </row>
    <row r="200" spans="2:11">
      <c r="B200" s="1">
        <f t="shared" si="31"/>
        <v>187</v>
      </c>
      <c r="C200" s="90" t="s">
        <v>700</v>
      </c>
      <c r="D200" s="84">
        <v>0.08</v>
      </c>
      <c r="E200" s="87">
        <v>0.08</v>
      </c>
      <c r="F200" s="284">
        <v>0.11</v>
      </c>
      <c r="G200" s="299">
        <f>$F200</f>
        <v>0.11</v>
      </c>
      <c r="H200" s="299">
        <f t="shared" ref="H200:J208" si="35">$F200</f>
        <v>0.11</v>
      </c>
      <c r="I200" s="299">
        <f t="shared" si="35"/>
        <v>0.11</v>
      </c>
      <c r="J200" s="299">
        <f t="shared" si="35"/>
        <v>0.11</v>
      </c>
      <c r="K200" s="97"/>
    </row>
    <row r="201" spans="2:11">
      <c r="B201" s="1">
        <f t="shared" si="31"/>
        <v>188</v>
      </c>
      <c r="C201" s="90" t="s">
        <v>701</v>
      </c>
      <c r="D201" s="84">
        <v>0.08</v>
      </c>
      <c r="E201" s="87">
        <v>0.08</v>
      </c>
      <c r="F201" s="284">
        <v>0.11</v>
      </c>
      <c r="G201" s="299">
        <f t="shared" ref="G201:G208" si="36">$F201</f>
        <v>0.11</v>
      </c>
      <c r="H201" s="299">
        <f t="shared" si="35"/>
        <v>0.11</v>
      </c>
      <c r="I201" s="299">
        <f t="shared" si="35"/>
        <v>0.11</v>
      </c>
      <c r="J201" s="299">
        <f t="shared" si="35"/>
        <v>0.11</v>
      </c>
      <c r="K201" s="97"/>
    </row>
    <row r="202" spans="2:11">
      <c r="B202" s="1">
        <f t="shared" si="31"/>
        <v>189</v>
      </c>
      <c r="C202" s="90" t="s">
        <v>702</v>
      </c>
      <c r="D202" s="84">
        <v>0.12</v>
      </c>
      <c r="E202" s="87">
        <v>0.12</v>
      </c>
      <c r="F202" s="284">
        <v>0.13</v>
      </c>
      <c r="G202" s="299">
        <f>$F202</f>
        <v>0.13</v>
      </c>
      <c r="H202" s="299">
        <f t="shared" si="35"/>
        <v>0.13</v>
      </c>
      <c r="I202" s="299">
        <f t="shared" si="35"/>
        <v>0.13</v>
      </c>
      <c r="J202" s="299">
        <f t="shared" si="35"/>
        <v>0.13</v>
      </c>
      <c r="K202" s="97"/>
    </row>
    <row r="203" spans="2:11">
      <c r="B203" s="1">
        <f t="shared" si="31"/>
        <v>190</v>
      </c>
      <c r="C203" s="90" t="s">
        <v>703</v>
      </c>
      <c r="D203" s="84">
        <v>0.12</v>
      </c>
      <c r="E203" s="87">
        <v>0.12</v>
      </c>
      <c r="F203" s="284">
        <v>0.13</v>
      </c>
      <c r="G203" s="299">
        <f t="shared" si="36"/>
        <v>0.13</v>
      </c>
      <c r="H203" s="299">
        <f t="shared" si="35"/>
        <v>0.13</v>
      </c>
      <c r="I203" s="299">
        <f t="shared" si="35"/>
        <v>0.13</v>
      </c>
      <c r="J203" s="299">
        <f t="shared" si="35"/>
        <v>0.13</v>
      </c>
      <c r="K203" s="97"/>
    </row>
    <row r="204" spans="2:11">
      <c r="B204" s="1">
        <f t="shared" si="31"/>
        <v>191</v>
      </c>
      <c r="C204" s="90" t="s">
        <v>704</v>
      </c>
      <c r="D204" s="84">
        <v>0.2</v>
      </c>
      <c r="E204" s="87">
        <v>0.2</v>
      </c>
      <c r="F204" s="284">
        <v>0.215</v>
      </c>
      <c r="G204" s="299">
        <f t="shared" si="36"/>
        <v>0.215</v>
      </c>
      <c r="H204" s="299">
        <f t="shared" si="35"/>
        <v>0.215</v>
      </c>
      <c r="I204" s="299">
        <f t="shared" si="35"/>
        <v>0.215</v>
      </c>
      <c r="J204" s="299">
        <f t="shared" si="35"/>
        <v>0.215</v>
      </c>
      <c r="K204" s="97"/>
    </row>
    <row r="205" spans="2:11">
      <c r="B205" s="1">
        <f t="shared" si="31"/>
        <v>192</v>
      </c>
      <c r="C205" s="90" t="s">
        <v>707</v>
      </c>
      <c r="D205" s="84">
        <v>0.2</v>
      </c>
      <c r="E205" s="87">
        <v>0.2</v>
      </c>
      <c r="F205" s="284">
        <v>0.215</v>
      </c>
      <c r="G205" s="299">
        <f t="shared" si="36"/>
        <v>0.215</v>
      </c>
      <c r="H205" s="299">
        <f t="shared" si="35"/>
        <v>0.215</v>
      </c>
      <c r="I205" s="299">
        <f t="shared" si="35"/>
        <v>0.215</v>
      </c>
      <c r="J205" s="299">
        <f t="shared" si="35"/>
        <v>0.215</v>
      </c>
      <c r="K205" s="97"/>
    </row>
    <row r="206" spans="2:11">
      <c r="B206" s="1">
        <f t="shared" si="31"/>
        <v>193</v>
      </c>
      <c r="C206" s="90" t="s">
        <v>705</v>
      </c>
      <c r="D206" s="84">
        <v>0.2</v>
      </c>
      <c r="E206" s="87">
        <v>0.2</v>
      </c>
      <c r="F206" s="284">
        <v>0.215</v>
      </c>
      <c r="G206" s="299">
        <f t="shared" si="36"/>
        <v>0.215</v>
      </c>
      <c r="H206" s="299">
        <f t="shared" si="35"/>
        <v>0.215</v>
      </c>
      <c r="I206" s="299">
        <f t="shared" si="35"/>
        <v>0.215</v>
      </c>
      <c r="J206" s="299">
        <f t="shared" si="35"/>
        <v>0.215</v>
      </c>
      <c r="K206" s="97"/>
    </row>
    <row r="207" spans="2:11">
      <c r="B207" s="1">
        <f t="shared" si="31"/>
        <v>194</v>
      </c>
      <c r="C207" s="90" t="s">
        <v>708</v>
      </c>
      <c r="D207" s="84">
        <v>0.2</v>
      </c>
      <c r="E207" s="87">
        <v>0.2</v>
      </c>
      <c r="F207" s="284">
        <v>0.215</v>
      </c>
      <c r="G207" s="299">
        <f t="shared" si="36"/>
        <v>0.215</v>
      </c>
      <c r="H207" s="299">
        <f t="shared" si="35"/>
        <v>0.215</v>
      </c>
      <c r="I207" s="299">
        <f t="shared" si="35"/>
        <v>0.215</v>
      </c>
      <c r="J207" s="299">
        <f t="shared" si="35"/>
        <v>0.215</v>
      </c>
      <c r="K207" s="97"/>
    </row>
    <row r="208" spans="2:11">
      <c r="B208" s="1">
        <f t="shared" si="31"/>
        <v>195</v>
      </c>
      <c r="C208" s="90" t="s">
        <v>709</v>
      </c>
      <c r="D208" s="84">
        <v>0.2</v>
      </c>
      <c r="E208" s="87">
        <v>0.2</v>
      </c>
      <c r="F208" s="284">
        <v>0.215</v>
      </c>
      <c r="G208" s="299">
        <f t="shared" si="36"/>
        <v>0.215</v>
      </c>
      <c r="H208" s="299">
        <f t="shared" si="35"/>
        <v>0.215</v>
      </c>
      <c r="I208" s="299">
        <f t="shared" si="35"/>
        <v>0.215</v>
      </c>
      <c r="J208" s="299">
        <f t="shared" si="35"/>
        <v>0.215</v>
      </c>
      <c r="K208" s="97"/>
    </row>
    <row r="209" spans="2:11">
      <c r="B209" s="1">
        <f t="shared" si="31"/>
        <v>196</v>
      </c>
      <c r="C209" s="91" t="s">
        <v>1021</v>
      </c>
      <c r="D209" s="5"/>
      <c r="E209" s="5"/>
      <c r="F209" s="60"/>
      <c r="G209" s="60"/>
      <c r="H209" s="60"/>
      <c r="I209" s="60"/>
      <c r="J209" s="60"/>
      <c r="K209" s="96"/>
    </row>
    <row r="210" spans="2:11">
      <c r="B210" s="1">
        <f t="shared" si="31"/>
        <v>197</v>
      </c>
      <c r="C210" s="90" t="s">
        <v>700</v>
      </c>
      <c r="D210" s="84">
        <v>0.02</v>
      </c>
      <c r="E210" s="87">
        <v>0.02</v>
      </c>
      <c r="F210" s="284">
        <v>1.4999999999999999E-2</v>
      </c>
      <c r="G210" s="299">
        <f>$F210</f>
        <v>1.4999999999999999E-2</v>
      </c>
      <c r="H210" s="299">
        <f t="shared" ref="H210:J218" si="37">$F210</f>
        <v>1.4999999999999999E-2</v>
      </c>
      <c r="I210" s="299">
        <f t="shared" si="37"/>
        <v>1.4999999999999999E-2</v>
      </c>
      <c r="J210" s="299">
        <f t="shared" si="37"/>
        <v>1.4999999999999999E-2</v>
      </c>
      <c r="K210" s="97"/>
    </row>
    <row r="211" spans="2:11">
      <c r="B211" s="1">
        <f t="shared" si="31"/>
        <v>198</v>
      </c>
      <c r="C211" s="90" t="s">
        <v>701</v>
      </c>
      <c r="D211" s="84">
        <v>0.02</v>
      </c>
      <c r="E211" s="87">
        <v>0.02</v>
      </c>
      <c r="F211" s="284">
        <v>1.4999999999999999E-2</v>
      </c>
      <c r="G211" s="299">
        <f t="shared" ref="G211:G218" si="38">$F211</f>
        <v>1.4999999999999999E-2</v>
      </c>
      <c r="H211" s="299">
        <f t="shared" si="37"/>
        <v>1.4999999999999999E-2</v>
      </c>
      <c r="I211" s="299">
        <f t="shared" si="37"/>
        <v>1.4999999999999999E-2</v>
      </c>
      <c r="J211" s="299">
        <f t="shared" si="37"/>
        <v>1.4999999999999999E-2</v>
      </c>
      <c r="K211" s="97"/>
    </row>
    <row r="212" spans="2:11">
      <c r="B212" s="1">
        <f t="shared" si="31"/>
        <v>199</v>
      </c>
      <c r="C212" s="90" t="s">
        <v>702</v>
      </c>
      <c r="D212" s="84">
        <v>7.0000000000000007E-2</v>
      </c>
      <c r="E212" s="87">
        <v>7.0000000000000007E-2</v>
      </c>
      <c r="F212" s="284">
        <v>4.7E-2</v>
      </c>
      <c r="G212" s="299">
        <f t="shared" si="38"/>
        <v>4.7E-2</v>
      </c>
      <c r="H212" s="299">
        <f t="shared" si="37"/>
        <v>4.7E-2</v>
      </c>
      <c r="I212" s="299">
        <f t="shared" si="37"/>
        <v>4.7E-2</v>
      </c>
      <c r="J212" s="299">
        <f t="shared" si="37"/>
        <v>4.7E-2</v>
      </c>
      <c r="K212" s="97"/>
    </row>
    <row r="213" spans="2:11">
      <c r="B213" s="1">
        <f t="shared" si="31"/>
        <v>200</v>
      </c>
      <c r="C213" s="90" t="s">
        <v>703</v>
      </c>
      <c r="D213" s="84">
        <v>7.0000000000000007E-2</v>
      </c>
      <c r="E213" s="87">
        <v>7.0000000000000007E-2</v>
      </c>
      <c r="F213" s="284">
        <v>4.7E-2</v>
      </c>
      <c r="G213" s="299">
        <f t="shared" si="38"/>
        <v>4.7E-2</v>
      </c>
      <c r="H213" s="299">
        <f t="shared" si="37"/>
        <v>4.7E-2</v>
      </c>
      <c r="I213" s="299">
        <f t="shared" si="37"/>
        <v>4.7E-2</v>
      </c>
      <c r="J213" s="299">
        <f t="shared" si="37"/>
        <v>4.7E-2</v>
      </c>
      <c r="K213" s="97"/>
    </row>
    <row r="214" spans="2:11">
      <c r="B214" s="1">
        <f t="shared" si="31"/>
        <v>201</v>
      </c>
      <c r="C214" s="90" t="s">
        <v>704</v>
      </c>
      <c r="D214" s="84">
        <v>0.15</v>
      </c>
      <c r="E214" s="87">
        <v>0.15</v>
      </c>
      <c r="F214" s="284">
        <v>0.1</v>
      </c>
      <c r="G214" s="299">
        <f t="shared" si="38"/>
        <v>0.1</v>
      </c>
      <c r="H214" s="299">
        <f t="shared" si="37"/>
        <v>0.1</v>
      </c>
      <c r="I214" s="299">
        <f t="shared" si="37"/>
        <v>0.1</v>
      </c>
      <c r="J214" s="299">
        <f t="shared" si="37"/>
        <v>0.1</v>
      </c>
      <c r="K214" s="97"/>
    </row>
    <row r="215" spans="2:11">
      <c r="B215" s="1">
        <f t="shared" si="31"/>
        <v>202</v>
      </c>
      <c r="C215" s="90" t="s">
        <v>707</v>
      </c>
      <c r="D215" s="84">
        <v>0.15</v>
      </c>
      <c r="E215" s="87">
        <v>0.15</v>
      </c>
      <c r="F215" s="284">
        <v>0.1</v>
      </c>
      <c r="G215" s="299">
        <f t="shared" si="38"/>
        <v>0.1</v>
      </c>
      <c r="H215" s="299">
        <f t="shared" si="37"/>
        <v>0.1</v>
      </c>
      <c r="I215" s="299">
        <f t="shared" si="37"/>
        <v>0.1</v>
      </c>
      <c r="J215" s="299">
        <f t="shared" si="37"/>
        <v>0.1</v>
      </c>
      <c r="K215" s="97"/>
    </row>
    <row r="216" spans="2:11">
      <c r="B216" s="1">
        <f t="shared" si="31"/>
        <v>203</v>
      </c>
      <c r="C216" s="90" t="s">
        <v>705</v>
      </c>
      <c r="D216" s="84">
        <v>0.15</v>
      </c>
      <c r="E216" s="87">
        <v>0.15</v>
      </c>
      <c r="F216" s="284">
        <v>0.1</v>
      </c>
      <c r="G216" s="299">
        <f t="shared" si="38"/>
        <v>0.1</v>
      </c>
      <c r="H216" s="299">
        <f t="shared" si="37"/>
        <v>0.1</v>
      </c>
      <c r="I216" s="299">
        <f t="shared" si="37"/>
        <v>0.1</v>
      </c>
      <c r="J216" s="299">
        <f t="shared" si="37"/>
        <v>0.1</v>
      </c>
      <c r="K216" s="97"/>
    </row>
    <row r="217" spans="2:11">
      <c r="B217" s="1">
        <f t="shared" si="31"/>
        <v>204</v>
      </c>
      <c r="C217" s="90" t="s">
        <v>708</v>
      </c>
      <c r="D217" s="84">
        <v>0.15</v>
      </c>
      <c r="E217" s="87">
        <v>0.15</v>
      </c>
      <c r="F217" s="284">
        <v>0.1</v>
      </c>
      <c r="G217" s="299">
        <f t="shared" si="38"/>
        <v>0.1</v>
      </c>
      <c r="H217" s="299">
        <f t="shared" si="37"/>
        <v>0.1</v>
      </c>
      <c r="I217" s="299">
        <f t="shared" si="37"/>
        <v>0.1</v>
      </c>
      <c r="J217" s="299">
        <f t="shared" si="37"/>
        <v>0.1</v>
      </c>
      <c r="K217" s="97"/>
    </row>
    <row r="218" spans="2:11">
      <c r="B218" s="1">
        <f t="shared" si="31"/>
        <v>205</v>
      </c>
      <c r="C218" s="90" t="s">
        <v>709</v>
      </c>
      <c r="D218" s="84">
        <v>0.15</v>
      </c>
      <c r="E218" s="87">
        <v>0.15</v>
      </c>
      <c r="F218" s="284">
        <v>0.1</v>
      </c>
      <c r="G218" s="299">
        <f t="shared" si="38"/>
        <v>0.1</v>
      </c>
      <c r="H218" s="299">
        <f t="shared" si="37"/>
        <v>0.1</v>
      </c>
      <c r="I218" s="299">
        <f t="shared" si="37"/>
        <v>0.1</v>
      </c>
      <c r="J218" s="299">
        <f t="shared" si="37"/>
        <v>0.1</v>
      </c>
      <c r="K218" s="97"/>
    </row>
    <row r="219" spans="2:11">
      <c r="B219" s="1">
        <f t="shared" si="31"/>
        <v>206</v>
      </c>
      <c r="C219" s="88" t="s">
        <v>1025</v>
      </c>
      <c r="D219" s="5"/>
      <c r="E219" s="5"/>
      <c r="F219" s="5"/>
      <c r="G219" s="5"/>
      <c r="H219" s="5"/>
      <c r="I219" s="5"/>
      <c r="J219" s="5"/>
      <c r="K219" s="96"/>
    </row>
    <row r="220" spans="2:11">
      <c r="B220" s="1">
        <f t="shared" si="31"/>
        <v>207</v>
      </c>
      <c r="C220" s="90" t="s">
        <v>736</v>
      </c>
      <c r="D220" s="341">
        <v>309630351</v>
      </c>
      <c r="E220" s="341">
        <v>342993509.14662898</v>
      </c>
      <c r="F220" s="341">
        <v>379951193</v>
      </c>
      <c r="G220" s="225">
        <v>435812989.5839678</v>
      </c>
      <c r="H220" s="225">
        <v>482005822.81091243</v>
      </c>
      <c r="I220" s="225">
        <v>483105997.49523979</v>
      </c>
      <c r="J220" s="225">
        <v>497599177.42009693</v>
      </c>
      <c r="K220" s="97" t="s">
        <v>464</v>
      </c>
    </row>
    <row r="221" spans="2:11">
      <c r="B221" s="1">
        <f t="shared" si="31"/>
        <v>208</v>
      </c>
      <c r="C221" s="90" t="s">
        <v>737</v>
      </c>
      <c r="D221" s="341">
        <v>25480000</v>
      </c>
      <c r="E221" s="341">
        <v>25878248.050999999</v>
      </c>
      <c r="F221" s="341">
        <v>25593760</v>
      </c>
      <c r="G221" s="225">
        <v>29187010.416032217</v>
      </c>
      <c r="H221" s="225">
        <v>29994177.189087592</v>
      </c>
      <c r="I221" s="225">
        <v>30894002.504760217</v>
      </c>
      <c r="J221" s="225">
        <v>31820822.579903021</v>
      </c>
      <c r="K221" s="97" t="s">
        <v>464</v>
      </c>
    </row>
    <row r="222" spans="2:11">
      <c r="B222" s="1">
        <f t="shared" si="31"/>
        <v>209</v>
      </c>
      <c r="C222" s="90" t="s">
        <v>738</v>
      </c>
      <c r="D222" s="341">
        <v>540000</v>
      </c>
      <c r="E222" s="341">
        <v>-4942477.0264483504</v>
      </c>
      <c r="F222" s="341">
        <v>1759207</v>
      </c>
      <c r="G222" s="153"/>
      <c r="H222" s="153"/>
      <c r="I222" s="153"/>
      <c r="J222" s="153"/>
      <c r="K222" s="97" t="s">
        <v>449</v>
      </c>
    </row>
    <row r="223" spans="2:11">
      <c r="B223" s="1">
        <f t="shared" si="31"/>
        <v>210</v>
      </c>
      <c r="C223" s="90" t="s">
        <v>739</v>
      </c>
      <c r="D223" s="341">
        <v>5000000</v>
      </c>
      <c r="E223" s="341">
        <v>6033614.25</v>
      </c>
      <c r="F223" s="341">
        <v>6852008</v>
      </c>
      <c r="G223" s="341">
        <v>7356723.7528867237</v>
      </c>
      <c r="H223" s="341">
        <v>7212143.6462795697</v>
      </c>
      <c r="I223" s="341">
        <v>6865926.1412499994</v>
      </c>
      <c r="J223" s="341">
        <v>7920261.5885601901</v>
      </c>
      <c r="K223" s="97"/>
    </row>
    <row r="224" spans="2:11">
      <c r="B224" s="1">
        <f t="shared" si="31"/>
        <v>211</v>
      </c>
      <c r="C224" s="88" t="s">
        <v>690</v>
      </c>
      <c r="D224" s="5"/>
      <c r="E224" s="5"/>
      <c r="F224" s="5"/>
      <c r="G224" s="5"/>
      <c r="H224" s="5"/>
      <c r="I224" s="5"/>
      <c r="J224" s="5"/>
      <c r="K224" s="96"/>
    </row>
    <row r="225" spans="2:11" ht="12.75" customHeight="1">
      <c r="B225" s="1">
        <f t="shared" si="31"/>
        <v>212</v>
      </c>
      <c r="C225" s="90" t="s">
        <v>700</v>
      </c>
      <c r="D225" s="149">
        <v>0.436</v>
      </c>
      <c r="E225" s="149">
        <v>0.436</v>
      </c>
      <c r="F225" s="277">
        <v>0.28899999999999998</v>
      </c>
      <c r="G225" s="294">
        <f>$F225</f>
        <v>0.28899999999999998</v>
      </c>
      <c r="H225" s="294">
        <f t="shared" ref="H225:J233" si="39">$F225</f>
        <v>0.28899999999999998</v>
      </c>
      <c r="I225" s="294">
        <f t="shared" si="39"/>
        <v>0.28899999999999998</v>
      </c>
      <c r="J225" s="294">
        <f t="shared" si="39"/>
        <v>0.28899999999999998</v>
      </c>
      <c r="K225" s="97"/>
    </row>
    <row r="226" spans="2:11">
      <c r="B226" s="1">
        <f t="shared" si="31"/>
        <v>213</v>
      </c>
      <c r="C226" s="90" t="s">
        <v>701</v>
      </c>
      <c r="D226" s="149">
        <v>0.436</v>
      </c>
      <c r="E226" s="149">
        <v>0.436</v>
      </c>
      <c r="F226" s="277">
        <v>0.28899999999999998</v>
      </c>
      <c r="G226" s="294">
        <f t="shared" ref="G226:G233" si="40">$F226</f>
        <v>0.28899999999999998</v>
      </c>
      <c r="H226" s="294">
        <f t="shared" si="39"/>
        <v>0.28899999999999998</v>
      </c>
      <c r="I226" s="294">
        <f t="shared" si="39"/>
        <v>0.28899999999999998</v>
      </c>
      <c r="J226" s="294">
        <f t="shared" si="39"/>
        <v>0.28899999999999998</v>
      </c>
      <c r="K226" s="97"/>
    </row>
    <row r="227" spans="2:11">
      <c r="B227" s="1">
        <f t="shared" si="31"/>
        <v>214</v>
      </c>
      <c r="C227" s="90" t="s">
        <v>702</v>
      </c>
      <c r="D227" s="149">
        <v>0.436</v>
      </c>
      <c r="E227" s="149">
        <v>0.436</v>
      </c>
      <c r="F227" s="277">
        <v>0.3</v>
      </c>
      <c r="G227" s="294">
        <f t="shared" si="40"/>
        <v>0.3</v>
      </c>
      <c r="H227" s="294">
        <f t="shared" si="39"/>
        <v>0.3</v>
      </c>
      <c r="I227" s="294">
        <f t="shared" si="39"/>
        <v>0.3</v>
      </c>
      <c r="J227" s="294">
        <f t="shared" si="39"/>
        <v>0.3</v>
      </c>
      <c r="K227" s="97"/>
    </row>
    <row r="228" spans="2:11">
      <c r="B228" s="1">
        <f t="shared" si="31"/>
        <v>215</v>
      </c>
      <c r="C228" s="90" t="s">
        <v>703</v>
      </c>
      <c r="D228" s="149">
        <v>0.436</v>
      </c>
      <c r="E228" s="149">
        <v>0.436</v>
      </c>
      <c r="F228" s="277">
        <v>0.3</v>
      </c>
      <c r="G228" s="294">
        <f t="shared" si="40"/>
        <v>0.3</v>
      </c>
      <c r="H228" s="294">
        <f t="shared" si="39"/>
        <v>0.3</v>
      </c>
      <c r="I228" s="294">
        <f t="shared" si="39"/>
        <v>0.3</v>
      </c>
      <c r="J228" s="294">
        <f t="shared" si="39"/>
        <v>0.3</v>
      </c>
      <c r="K228" s="97"/>
    </row>
    <row r="229" spans="2:11">
      <c r="B229" s="1">
        <f t="shared" si="31"/>
        <v>216</v>
      </c>
      <c r="C229" s="90" t="s">
        <v>704</v>
      </c>
      <c r="D229" s="149">
        <v>0.436</v>
      </c>
      <c r="E229" s="149">
        <v>0.436</v>
      </c>
      <c r="F229" s="277">
        <v>0.28199999999999997</v>
      </c>
      <c r="G229" s="294">
        <f t="shared" si="40"/>
        <v>0.28199999999999997</v>
      </c>
      <c r="H229" s="294">
        <f t="shared" si="39"/>
        <v>0.28199999999999997</v>
      </c>
      <c r="I229" s="294">
        <f t="shared" si="39"/>
        <v>0.28199999999999997</v>
      </c>
      <c r="J229" s="294">
        <f t="shared" si="39"/>
        <v>0.28199999999999997</v>
      </c>
      <c r="K229" s="97"/>
    </row>
    <row r="230" spans="2:11">
      <c r="B230" s="1">
        <f t="shared" si="31"/>
        <v>217</v>
      </c>
      <c r="C230" s="90" t="s">
        <v>707</v>
      </c>
      <c r="D230" s="149">
        <v>0.436</v>
      </c>
      <c r="E230" s="149">
        <v>0.436</v>
      </c>
      <c r="F230" s="277">
        <v>0.28199999999999997</v>
      </c>
      <c r="G230" s="294">
        <f t="shared" si="40"/>
        <v>0.28199999999999997</v>
      </c>
      <c r="H230" s="294">
        <f t="shared" si="39"/>
        <v>0.28199999999999997</v>
      </c>
      <c r="I230" s="294">
        <f t="shared" si="39"/>
        <v>0.28199999999999997</v>
      </c>
      <c r="J230" s="294">
        <f t="shared" si="39"/>
        <v>0.28199999999999997</v>
      </c>
      <c r="K230" s="97"/>
    </row>
    <row r="231" spans="2:11">
      <c r="B231" s="1">
        <f t="shared" si="31"/>
        <v>218</v>
      </c>
      <c r="C231" s="90" t="s">
        <v>705</v>
      </c>
      <c r="D231" s="149">
        <v>0.436</v>
      </c>
      <c r="E231" s="149">
        <v>0.436</v>
      </c>
      <c r="F231" s="277">
        <v>0.28199999999999997</v>
      </c>
      <c r="G231" s="294">
        <f t="shared" si="40"/>
        <v>0.28199999999999997</v>
      </c>
      <c r="H231" s="294">
        <f t="shared" si="39"/>
        <v>0.28199999999999997</v>
      </c>
      <c r="I231" s="294">
        <f t="shared" si="39"/>
        <v>0.28199999999999997</v>
      </c>
      <c r="J231" s="294">
        <f t="shared" si="39"/>
        <v>0.28199999999999997</v>
      </c>
      <c r="K231" s="97"/>
    </row>
    <row r="232" spans="2:11">
      <c r="B232" s="1">
        <f t="shared" si="31"/>
        <v>219</v>
      </c>
      <c r="C232" s="90" t="s">
        <v>708</v>
      </c>
      <c r="D232" s="149">
        <v>0.436</v>
      </c>
      <c r="E232" s="149">
        <v>0.436</v>
      </c>
      <c r="F232" s="277">
        <v>0.28199999999999997</v>
      </c>
      <c r="G232" s="294">
        <f t="shared" si="40"/>
        <v>0.28199999999999997</v>
      </c>
      <c r="H232" s="294">
        <f t="shared" si="39"/>
        <v>0.28199999999999997</v>
      </c>
      <c r="I232" s="294">
        <f t="shared" si="39"/>
        <v>0.28199999999999997</v>
      </c>
      <c r="J232" s="294">
        <f t="shared" si="39"/>
        <v>0.28199999999999997</v>
      </c>
      <c r="K232" s="97"/>
    </row>
    <row r="233" spans="2:11">
      <c r="B233" s="1">
        <f t="shared" si="31"/>
        <v>220</v>
      </c>
      <c r="C233" s="90" t="s">
        <v>709</v>
      </c>
      <c r="D233" s="149">
        <v>0.436</v>
      </c>
      <c r="E233" s="149">
        <v>0.436</v>
      </c>
      <c r="F233" s="277">
        <v>0.28199999999999997</v>
      </c>
      <c r="G233" s="294">
        <f t="shared" si="40"/>
        <v>0.28199999999999997</v>
      </c>
      <c r="H233" s="294">
        <f t="shared" si="39"/>
        <v>0.28199999999999997</v>
      </c>
      <c r="I233" s="294">
        <f t="shared" si="39"/>
        <v>0.28199999999999997</v>
      </c>
      <c r="J233" s="294">
        <f t="shared" si="39"/>
        <v>0.28199999999999997</v>
      </c>
      <c r="K233" s="97"/>
    </row>
    <row r="234" spans="2:11">
      <c r="B234" s="1">
        <f t="shared" si="31"/>
        <v>221</v>
      </c>
      <c r="C234" s="88" t="s">
        <v>699</v>
      </c>
      <c r="D234" s="5"/>
      <c r="E234" s="5"/>
      <c r="F234" s="5"/>
      <c r="G234" s="5"/>
      <c r="H234" s="5"/>
      <c r="I234" s="5"/>
      <c r="J234" s="5"/>
      <c r="K234" s="96" t="s">
        <v>1024</v>
      </c>
    </row>
  </sheetData>
  <mergeCells count="5">
    <mergeCell ref="F3:G3"/>
    <mergeCell ref="F4:G4"/>
    <mergeCell ref="G9:J9"/>
    <mergeCell ref="D9:E9"/>
    <mergeCell ref="F5:G5"/>
  </mergeCells>
  <phoneticPr fontId="3" type="noConversion"/>
  <dataValidations count="4">
    <dataValidation type="decimal" allowBlank="1" showInputMessage="1" showErrorMessage="1" error="Must be a non-negative percentage value." sqref="D24:F27 G24:J29">
      <formula1>0</formula1>
      <formula2>4</formula2>
    </dataValidation>
    <dataValidation type="decimal" allowBlank="1" showInputMessage="1" showErrorMessage="1" error="The proportion of load going through 132kV/HV must be between 0% and 100%." sqref="D28:F28">
      <formula1>0</formula1>
      <formula2>1</formula2>
    </dataValidation>
    <dataValidation type="decimal" operator="greaterThanOrEqual" allowBlank="1" showInputMessage="1" showErrorMessage="1" sqref="E185:H187 J185:J187">
      <formula1>0</formula1>
    </dataValidation>
    <dataValidation type="decimal" allowBlank="1" showInputMessage="1" showErrorMessage="1" error="The rate of return must be a non-negative percentage value." sqref="F19">
      <formula1>0</formula1>
      <formula2>4</formula2>
    </dataValidation>
  </dataValidations>
  <pageMargins left="0.74803149606299213" right="0.74803149606299213" top="0.98425196850393704" bottom="0.98425196850393704" header="0.51181102362204722" footer="0.51181102362204722"/>
  <pageSetup paperSize="8" scale="61" fitToWidth="2" fitToHeight="3" orientation="landscape" r:id="rId1"/>
  <headerFooter alignWithMargins="0"/>
</worksheet>
</file>

<file path=xl/worksheets/sheet4.xml><?xml version="1.0" encoding="utf-8"?>
<worksheet xmlns="http://schemas.openxmlformats.org/spreadsheetml/2006/main" xmlns:r="http://schemas.openxmlformats.org/officeDocument/2006/relationships">
  <dimension ref="A1:M100"/>
  <sheetViews>
    <sheetView tabSelected="1" workbookViewId="0">
      <selection activeCell="I11" sqref="I11"/>
    </sheetView>
  </sheetViews>
  <sheetFormatPr defaultRowHeight="15"/>
  <cols>
    <col min="1" max="1" width="38.42578125" style="351" customWidth="1"/>
    <col min="2" max="4" width="19.7109375" style="351" customWidth="1"/>
    <col min="5" max="5" width="23.5703125" style="351" customWidth="1"/>
    <col min="6" max="16384" width="9.140625" style="351"/>
  </cols>
  <sheetData>
    <row r="1" spans="1:5" ht="15.75">
      <c r="A1" s="407" t="s">
        <v>1707</v>
      </c>
      <c r="B1" s="374"/>
      <c r="C1" s="374"/>
      <c r="D1" s="350"/>
      <c r="E1" s="350"/>
    </row>
    <row r="2" spans="1:5" ht="15.75">
      <c r="A2" s="407" t="s">
        <v>1719</v>
      </c>
      <c r="B2" s="405" t="s">
        <v>741</v>
      </c>
      <c r="C2" s="406"/>
      <c r="D2" s="350"/>
      <c r="E2" s="350"/>
    </row>
    <row r="3" spans="1:5">
      <c r="A3" s="352"/>
      <c r="B3" s="350"/>
      <c r="C3" s="350"/>
      <c r="D3" s="350"/>
      <c r="E3" s="350"/>
    </row>
    <row r="4" spans="1:5" ht="15.75">
      <c r="A4" s="407" t="s">
        <v>1720</v>
      </c>
      <c r="B4" s="405" t="s">
        <v>740</v>
      </c>
      <c r="C4" s="406"/>
      <c r="D4" s="350"/>
      <c r="E4" s="350"/>
    </row>
    <row r="5" spans="1:5">
      <c r="A5" s="350"/>
      <c r="B5" s="353"/>
      <c r="C5" s="350"/>
      <c r="D5" s="350"/>
      <c r="E5" s="350"/>
    </row>
    <row r="6" spans="1:5" ht="15.75">
      <c r="A6" s="407" t="s">
        <v>1708</v>
      </c>
      <c r="B6" s="353"/>
      <c r="C6" s="350"/>
      <c r="D6" s="350"/>
      <c r="E6" s="350"/>
    </row>
    <row r="7" spans="1:5" ht="15.75">
      <c r="A7" s="407" t="s">
        <v>1721</v>
      </c>
      <c r="B7" s="348" t="s">
        <v>101</v>
      </c>
      <c r="C7" s="350"/>
      <c r="D7" s="350"/>
      <c r="E7" s="350"/>
    </row>
    <row r="8" spans="1:5" ht="15.75">
      <c r="A8" s="407" t="s">
        <v>1722</v>
      </c>
      <c r="B8" s="348" t="s">
        <v>1709</v>
      </c>
      <c r="C8" s="350"/>
      <c r="D8" s="350"/>
      <c r="E8" s="350"/>
    </row>
    <row r="9" spans="1:5" ht="15.75">
      <c r="A9" s="407" t="s">
        <v>1723</v>
      </c>
      <c r="B9" s="348" t="s">
        <v>1710</v>
      </c>
      <c r="C9" s="404" t="s">
        <v>292</v>
      </c>
      <c r="D9" s="350"/>
      <c r="E9" s="350"/>
    </row>
    <row r="10" spans="1:5" ht="18.75">
      <c r="A10" s="349"/>
      <c r="B10" s="350"/>
      <c r="C10" s="350"/>
      <c r="D10" s="350"/>
      <c r="E10" s="350"/>
    </row>
    <row r="11" spans="1:5" ht="15.75">
      <c r="A11" s="129" t="s">
        <v>1705</v>
      </c>
      <c r="B11" s="350"/>
      <c r="C11" s="350"/>
      <c r="D11" s="404" t="s">
        <v>292</v>
      </c>
      <c r="E11" s="350"/>
    </row>
    <row r="12" spans="1:5">
      <c r="A12" s="350" t="s">
        <v>1706</v>
      </c>
      <c r="B12" s="350"/>
      <c r="C12" s="350"/>
      <c r="D12" s="350"/>
      <c r="E12" s="350"/>
    </row>
    <row r="13" spans="1:5" ht="15.75" thickBot="1">
      <c r="A13" s="350"/>
      <c r="B13" s="350"/>
      <c r="C13" s="350"/>
      <c r="D13" s="350"/>
      <c r="E13" s="350"/>
    </row>
    <row r="14" spans="1:5" ht="45">
      <c r="A14" s="427"/>
      <c r="B14" s="450" t="s">
        <v>1724</v>
      </c>
      <c r="C14" s="451" t="s">
        <v>1725</v>
      </c>
      <c r="D14" s="452" t="s">
        <v>1726</v>
      </c>
      <c r="E14" s="430" t="s">
        <v>1711</v>
      </c>
    </row>
    <row r="15" spans="1:5">
      <c r="A15" s="428" t="s">
        <v>710</v>
      </c>
      <c r="B15" s="420"/>
      <c r="C15" s="97"/>
      <c r="D15" s="431"/>
      <c r="E15" s="443" t="e">
        <f>AVERAGE(B15:D15)</f>
        <v>#DIV/0!</v>
      </c>
    </row>
    <row r="16" spans="1:5">
      <c r="A16" s="428" t="s">
        <v>711</v>
      </c>
      <c r="B16" s="420"/>
      <c r="C16" s="97"/>
      <c r="D16" s="431"/>
      <c r="E16" s="443" t="e">
        <f t="shared" ref="E16:E29" si="0">AVERAGE(B16:D16)</f>
        <v>#DIV/0!</v>
      </c>
    </row>
    <row r="17" spans="1:5">
      <c r="A17" s="428" t="s">
        <v>712</v>
      </c>
      <c r="B17" s="433"/>
      <c r="C17" s="354"/>
      <c r="D17" s="432"/>
      <c r="E17" s="434"/>
    </row>
    <row r="18" spans="1:5">
      <c r="A18" s="428" t="s">
        <v>713</v>
      </c>
      <c r="B18" s="420"/>
      <c r="C18" s="97"/>
      <c r="D18" s="431"/>
      <c r="E18" s="443" t="e">
        <f t="shared" si="0"/>
        <v>#DIV/0!</v>
      </c>
    </row>
    <row r="19" spans="1:5">
      <c r="A19" s="428" t="s">
        <v>714</v>
      </c>
      <c r="B19" s="420"/>
      <c r="C19" s="97"/>
      <c r="D19" s="431"/>
      <c r="E19" s="443" t="e">
        <f t="shared" si="0"/>
        <v>#DIV/0!</v>
      </c>
    </row>
    <row r="20" spans="1:5">
      <c r="A20" s="428" t="s">
        <v>715</v>
      </c>
      <c r="B20" s="433"/>
      <c r="C20" s="354"/>
      <c r="D20" s="432"/>
      <c r="E20" s="434"/>
    </row>
    <row r="21" spans="1:5">
      <c r="A21" s="428" t="s">
        <v>716</v>
      </c>
      <c r="B21" s="420"/>
      <c r="C21" s="97"/>
      <c r="D21" s="431"/>
      <c r="E21" s="443" t="e">
        <f t="shared" si="0"/>
        <v>#DIV/0!</v>
      </c>
    </row>
    <row r="22" spans="1:5">
      <c r="A22" s="428" t="s">
        <v>717</v>
      </c>
      <c r="B22" s="420"/>
      <c r="C22" s="97"/>
      <c r="D22" s="431"/>
      <c r="E22" s="443" t="e">
        <f t="shared" si="0"/>
        <v>#DIV/0!</v>
      </c>
    </row>
    <row r="23" spans="1:5">
      <c r="A23" s="428" t="s">
        <v>718</v>
      </c>
      <c r="B23" s="420"/>
      <c r="C23" s="97"/>
      <c r="D23" s="431"/>
      <c r="E23" s="443" t="e">
        <f t="shared" si="0"/>
        <v>#DIV/0!</v>
      </c>
    </row>
    <row r="24" spans="1:5">
      <c r="A24" s="428" t="s">
        <v>719</v>
      </c>
      <c r="B24" s="420"/>
      <c r="C24" s="97"/>
      <c r="D24" s="431"/>
      <c r="E24" s="443" t="e">
        <f t="shared" si="0"/>
        <v>#DIV/0!</v>
      </c>
    </row>
    <row r="25" spans="1:5">
      <c r="A25" s="428" t="s">
        <v>720</v>
      </c>
      <c r="B25" s="420"/>
      <c r="C25" s="97"/>
      <c r="D25" s="431"/>
      <c r="E25" s="443" t="e">
        <f t="shared" si="0"/>
        <v>#DIV/0!</v>
      </c>
    </row>
    <row r="26" spans="1:5">
      <c r="A26" s="428" t="s">
        <v>721</v>
      </c>
      <c r="B26" s="420"/>
      <c r="C26" s="97"/>
      <c r="D26" s="431"/>
      <c r="E26" s="443" t="e">
        <f t="shared" si="0"/>
        <v>#DIV/0!</v>
      </c>
    </row>
    <row r="27" spans="1:5">
      <c r="A27" s="428" t="s">
        <v>722</v>
      </c>
      <c r="B27" s="420"/>
      <c r="C27" s="97"/>
      <c r="D27" s="431"/>
      <c r="E27" s="443" t="e">
        <f t="shared" si="0"/>
        <v>#DIV/0!</v>
      </c>
    </row>
    <row r="28" spans="1:5">
      <c r="A28" s="428" t="s">
        <v>723</v>
      </c>
      <c r="B28" s="420"/>
      <c r="C28" s="97"/>
      <c r="D28" s="431"/>
      <c r="E28" s="443" t="e">
        <f t="shared" si="0"/>
        <v>#DIV/0!</v>
      </c>
    </row>
    <row r="29" spans="1:5" ht="15.75" thickBot="1">
      <c r="A29" s="429" t="s">
        <v>728</v>
      </c>
      <c r="B29" s="422"/>
      <c r="C29" s="423"/>
      <c r="D29" s="441"/>
      <c r="E29" s="444" t="e">
        <f t="shared" si="0"/>
        <v>#DIV/0!</v>
      </c>
    </row>
    <row r="31" spans="1:5">
      <c r="A31" s="355"/>
      <c r="B31" s="355"/>
      <c r="C31" s="355"/>
      <c r="D31" s="355"/>
      <c r="E31" s="355"/>
    </row>
    <row r="33" spans="1:5" ht="15.75">
      <c r="A33" s="129" t="s">
        <v>1712</v>
      </c>
      <c r="B33" s="350"/>
      <c r="C33" s="350"/>
      <c r="D33" s="350"/>
      <c r="E33" s="350"/>
    </row>
    <row r="34" spans="1:5">
      <c r="A34" s="350" t="s">
        <v>1713</v>
      </c>
      <c r="B34" s="350"/>
      <c r="C34" s="350"/>
      <c r="D34" s="350"/>
      <c r="E34" s="350"/>
    </row>
    <row r="35" spans="1:5">
      <c r="A35" s="350"/>
      <c r="B35" s="350"/>
      <c r="C35" s="350"/>
      <c r="D35" s="350"/>
      <c r="E35" s="350"/>
    </row>
    <row r="36" spans="1:5" ht="15.75" thickBot="1">
      <c r="A36" s="350"/>
      <c r="B36" s="350"/>
      <c r="C36" s="350"/>
      <c r="D36" s="350"/>
      <c r="E36" s="350"/>
    </row>
    <row r="37" spans="1:5" ht="45">
      <c r="A37" s="427"/>
      <c r="B37" s="450" t="s">
        <v>1724</v>
      </c>
      <c r="C37" s="451" t="s">
        <v>1725</v>
      </c>
      <c r="D37" s="452" t="s">
        <v>1726</v>
      </c>
      <c r="E37" s="430" t="s">
        <v>1711</v>
      </c>
    </row>
    <row r="38" spans="1:5">
      <c r="A38" s="428" t="s">
        <v>710</v>
      </c>
      <c r="B38" s="420"/>
      <c r="C38" s="97"/>
      <c r="D38" s="431"/>
      <c r="E38" s="443" t="e">
        <f>AVERAGE(B38:D38)</f>
        <v>#DIV/0!</v>
      </c>
    </row>
    <row r="39" spans="1:5">
      <c r="A39" s="428" t="s">
        <v>711</v>
      </c>
      <c r="B39" s="420"/>
      <c r="C39" s="97"/>
      <c r="D39" s="431"/>
      <c r="E39" s="443" t="e">
        <f t="shared" ref="E39:E52" si="1">AVERAGE(B39:D39)</f>
        <v>#DIV/0!</v>
      </c>
    </row>
    <row r="40" spans="1:5">
      <c r="A40" s="428" t="s">
        <v>712</v>
      </c>
      <c r="B40" s="420"/>
      <c r="C40" s="97"/>
      <c r="D40" s="431"/>
      <c r="E40" s="443" t="e">
        <f t="shared" si="1"/>
        <v>#DIV/0!</v>
      </c>
    </row>
    <row r="41" spans="1:5">
      <c r="A41" s="428" t="s">
        <v>713</v>
      </c>
      <c r="B41" s="420"/>
      <c r="C41" s="97"/>
      <c r="D41" s="431"/>
      <c r="E41" s="443" t="e">
        <f t="shared" si="1"/>
        <v>#DIV/0!</v>
      </c>
    </row>
    <row r="42" spans="1:5">
      <c r="A42" s="428" t="s">
        <v>714</v>
      </c>
      <c r="B42" s="420"/>
      <c r="C42" s="97"/>
      <c r="D42" s="431"/>
      <c r="E42" s="443" t="e">
        <f t="shared" si="1"/>
        <v>#DIV/0!</v>
      </c>
    </row>
    <row r="43" spans="1:5">
      <c r="A43" s="428" t="s">
        <v>715</v>
      </c>
      <c r="B43" s="420"/>
      <c r="C43" s="97"/>
      <c r="D43" s="431"/>
      <c r="E43" s="443" t="e">
        <f t="shared" si="1"/>
        <v>#DIV/0!</v>
      </c>
    </row>
    <row r="44" spans="1:5">
      <c r="A44" s="428" t="s">
        <v>716</v>
      </c>
      <c r="B44" s="420"/>
      <c r="C44" s="97"/>
      <c r="D44" s="431"/>
      <c r="E44" s="443" t="e">
        <f t="shared" si="1"/>
        <v>#DIV/0!</v>
      </c>
    </row>
    <row r="45" spans="1:5">
      <c r="A45" s="428" t="s">
        <v>717</v>
      </c>
      <c r="B45" s="420"/>
      <c r="C45" s="97"/>
      <c r="D45" s="431"/>
      <c r="E45" s="443" t="e">
        <f t="shared" si="1"/>
        <v>#DIV/0!</v>
      </c>
    </row>
    <row r="46" spans="1:5">
      <c r="A46" s="428" t="s">
        <v>718</v>
      </c>
      <c r="B46" s="420"/>
      <c r="C46" s="97"/>
      <c r="D46" s="431"/>
      <c r="E46" s="443" t="e">
        <f t="shared" si="1"/>
        <v>#DIV/0!</v>
      </c>
    </row>
    <row r="47" spans="1:5">
      <c r="A47" s="428" t="s">
        <v>719</v>
      </c>
      <c r="B47" s="420"/>
      <c r="C47" s="97"/>
      <c r="D47" s="431"/>
      <c r="E47" s="443" t="e">
        <f t="shared" si="1"/>
        <v>#DIV/0!</v>
      </c>
    </row>
    <row r="48" spans="1:5">
      <c r="A48" s="428" t="s">
        <v>720</v>
      </c>
      <c r="B48" s="420"/>
      <c r="C48" s="97"/>
      <c r="D48" s="431"/>
      <c r="E48" s="443" t="e">
        <f t="shared" si="1"/>
        <v>#DIV/0!</v>
      </c>
    </row>
    <row r="49" spans="1:13">
      <c r="A49" s="428" t="s">
        <v>721</v>
      </c>
      <c r="B49" s="420"/>
      <c r="C49" s="97"/>
      <c r="D49" s="431"/>
      <c r="E49" s="443" t="e">
        <f t="shared" si="1"/>
        <v>#DIV/0!</v>
      </c>
    </row>
    <row r="50" spans="1:13">
      <c r="A50" s="428" t="s">
        <v>722</v>
      </c>
      <c r="B50" s="420"/>
      <c r="C50" s="97"/>
      <c r="D50" s="431"/>
      <c r="E50" s="443" t="e">
        <f t="shared" si="1"/>
        <v>#DIV/0!</v>
      </c>
    </row>
    <row r="51" spans="1:13">
      <c r="A51" s="428" t="s">
        <v>723</v>
      </c>
      <c r="B51" s="420"/>
      <c r="C51" s="97"/>
      <c r="D51" s="431"/>
      <c r="E51" s="443" t="e">
        <f t="shared" si="1"/>
        <v>#DIV/0!</v>
      </c>
    </row>
    <row r="52" spans="1:13" ht="15.75" thickBot="1">
      <c r="A52" s="429" t="s">
        <v>728</v>
      </c>
      <c r="B52" s="422"/>
      <c r="C52" s="423"/>
      <c r="D52" s="441"/>
      <c r="E52" s="444" t="e">
        <f t="shared" si="1"/>
        <v>#DIV/0!</v>
      </c>
    </row>
    <row r="54" spans="1:13">
      <c r="A54" s="355"/>
      <c r="B54" s="355"/>
      <c r="C54" s="355"/>
      <c r="D54" s="355"/>
      <c r="E54" s="355"/>
    </row>
    <row r="56" spans="1:13" ht="15.75">
      <c r="A56" s="129" t="s">
        <v>1714</v>
      </c>
      <c r="B56" s="350"/>
      <c r="C56" s="350"/>
      <c r="D56" s="350"/>
      <c r="E56" s="350"/>
      <c r="F56" s="350"/>
      <c r="G56" s="350"/>
      <c r="H56" s="350"/>
      <c r="I56" s="350"/>
      <c r="J56" s="350"/>
      <c r="K56" s="350"/>
      <c r="L56" s="350"/>
      <c r="M56" s="350"/>
    </row>
    <row r="57" spans="1:13">
      <c r="A57" s="350" t="s">
        <v>1713</v>
      </c>
      <c r="B57" s="350"/>
      <c r="C57" s="350"/>
      <c r="D57" s="350"/>
      <c r="E57" s="350"/>
      <c r="F57" s="350"/>
      <c r="G57" s="350"/>
      <c r="H57" s="350"/>
      <c r="I57" s="350"/>
      <c r="J57" s="350"/>
      <c r="K57" s="350"/>
      <c r="L57" s="350"/>
      <c r="M57" s="350"/>
    </row>
    <row r="58" spans="1:13">
      <c r="A58" s="350"/>
      <c r="B58" s="350"/>
      <c r="C58" s="350"/>
      <c r="D58" s="350"/>
      <c r="E58" s="350"/>
      <c r="F58" s="350"/>
      <c r="G58" s="350"/>
      <c r="H58" s="350"/>
      <c r="I58" s="350"/>
      <c r="J58" s="350"/>
      <c r="K58" s="350"/>
      <c r="L58" s="350"/>
      <c r="M58" s="350"/>
    </row>
    <row r="59" spans="1:13" ht="15.75" thickBot="1">
      <c r="A59" s="350"/>
      <c r="B59" s="350"/>
      <c r="C59" s="350"/>
      <c r="D59" s="350"/>
      <c r="E59" s="350"/>
      <c r="F59" s="350"/>
      <c r="G59" s="350"/>
      <c r="H59" s="350"/>
      <c r="I59" s="350"/>
      <c r="J59" s="350"/>
      <c r="K59" s="350"/>
      <c r="L59" s="350"/>
      <c r="M59" s="350"/>
    </row>
    <row r="60" spans="1:13">
      <c r="A60" s="412"/>
      <c r="B60" s="415" t="s">
        <v>1724</v>
      </c>
      <c r="C60" s="416"/>
      <c r="D60" s="417"/>
      <c r="E60" s="415" t="s">
        <v>1725</v>
      </c>
      <c r="F60" s="425"/>
      <c r="G60" s="426"/>
      <c r="H60" s="415" t="s">
        <v>1726</v>
      </c>
      <c r="I60" s="425"/>
      <c r="J60" s="425"/>
      <c r="K60" s="415" t="s">
        <v>1711</v>
      </c>
      <c r="L60" s="425"/>
      <c r="M60" s="426"/>
    </row>
    <row r="61" spans="1:13">
      <c r="A61" s="413"/>
      <c r="B61" s="418" t="s">
        <v>824</v>
      </c>
      <c r="C61" s="408" t="s">
        <v>989</v>
      </c>
      <c r="D61" s="419" t="s">
        <v>826</v>
      </c>
      <c r="E61" s="418" t="s">
        <v>824</v>
      </c>
      <c r="F61" s="408" t="s">
        <v>989</v>
      </c>
      <c r="G61" s="419" t="s">
        <v>826</v>
      </c>
      <c r="H61" s="418" t="s">
        <v>824</v>
      </c>
      <c r="I61" s="408" t="s">
        <v>989</v>
      </c>
      <c r="J61" s="411" t="s">
        <v>826</v>
      </c>
      <c r="K61" s="418" t="s">
        <v>824</v>
      </c>
      <c r="L61" s="408" t="s">
        <v>989</v>
      </c>
      <c r="M61" s="419" t="s">
        <v>826</v>
      </c>
    </row>
    <row r="62" spans="1:13">
      <c r="A62" s="414" t="s">
        <v>711</v>
      </c>
      <c r="B62" s="420"/>
      <c r="C62" s="97"/>
      <c r="D62" s="421"/>
      <c r="E62" s="420"/>
      <c r="F62" s="97"/>
      <c r="G62" s="421"/>
      <c r="H62" s="420"/>
      <c r="I62" s="97"/>
      <c r="J62" s="431"/>
      <c r="K62" s="445" t="e">
        <f t="shared" ref="K62:M68" si="2">AVERAGE(B62,E62,H62)</f>
        <v>#DIV/0!</v>
      </c>
      <c r="L62" s="442" t="e">
        <f t="shared" si="2"/>
        <v>#DIV/0!</v>
      </c>
      <c r="M62" s="446" t="e">
        <f t="shared" si="2"/>
        <v>#DIV/0!</v>
      </c>
    </row>
    <row r="63" spans="1:13">
      <c r="A63" s="414" t="s">
        <v>712</v>
      </c>
      <c r="B63" s="420"/>
      <c r="C63" s="97"/>
      <c r="D63" s="421"/>
      <c r="E63" s="420"/>
      <c r="F63" s="97"/>
      <c r="G63" s="421"/>
      <c r="H63" s="420"/>
      <c r="I63" s="97"/>
      <c r="J63" s="431"/>
      <c r="K63" s="445" t="e">
        <f t="shared" si="2"/>
        <v>#DIV/0!</v>
      </c>
      <c r="L63" s="442" t="e">
        <f t="shared" si="2"/>
        <v>#DIV/0!</v>
      </c>
      <c r="M63" s="446" t="e">
        <f t="shared" si="2"/>
        <v>#DIV/0!</v>
      </c>
    </row>
    <row r="64" spans="1:13">
      <c r="A64" s="414" t="s">
        <v>714</v>
      </c>
      <c r="B64" s="420"/>
      <c r="C64" s="97"/>
      <c r="D64" s="421"/>
      <c r="E64" s="420"/>
      <c r="F64" s="97"/>
      <c r="G64" s="421"/>
      <c r="H64" s="420"/>
      <c r="I64" s="97"/>
      <c r="J64" s="431"/>
      <c r="K64" s="445" t="e">
        <f t="shared" si="2"/>
        <v>#DIV/0!</v>
      </c>
      <c r="L64" s="442" t="e">
        <f t="shared" si="2"/>
        <v>#DIV/0!</v>
      </c>
      <c r="M64" s="446" t="e">
        <f t="shared" si="2"/>
        <v>#DIV/0!</v>
      </c>
    </row>
    <row r="65" spans="1:13">
      <c r="A65" s="414" t="s">
        <v>715</v>
      </c>
      <c r="B65" s="420"/>
      <c r="C65" s="97"/>
      <c r="D65" s="421"/>
      <c r="E65" s="420"/>
      <c r="F65" s="97"/>
      <c r="G65" s="421"/>
      <c r="H65" s="420"/>
      <c r="I65" s="97"/>
      <c r="J65" s="431"/>
      <c r="K65" s="445" t="e">
        <f t="shared" si="2"/>
        <v>#DIV/0!</v>
      </c>
      <c r="L65" s="442" t="e">
        <f t="shared" si="2"/>
        <v>#DIV/0!</v>
      </c>
      <c r="M65" s="446" t="e">
        <f t="shared" si="2"/>
        <v>#DIV/0!</v>
      </c>
    </row>
    <row r="66" spans="1:13">
      <c r="A66" s="414" t="s">
        <v>716</v>
      </c>
      <c r="B66" s="420"/>
      <c r="C66" s="97"/>
      <c r="D66" s="421"/>
      <c r="E66" s="420"/>
      <c r="F66" s="97"/>
      <c r="G66" s="421"/>
      <c r="H66" s="420"/>
      <c r="I66" s="97"/>
      <c r="J66" s="431"/>
      <c r="K66" s="445" t="e">
        <f t="shared" si="2"/>
        <v>#DIV/0!</v>
      </c>
      <c r="L66" s="442" t="e">
        <f t="shared" si="2"/>
        <v>#DIV/0!</v>
      </c>
      <c r="M66" s="446" t="e">
        <f t="shared" si="2"/>
        <v>#DIV/0!</v>
      </c>
    </row>
    <row r="67" spans="1:13">
      <c r="A67" s="414" t="s">
        <v>717</v>
      </c>
      <c r="B67" s="420"/>
      <c r="C67" s="97"/>
      <c r="D67" s="421"/>
      <c r="E67" s="420"/>
      <c r="F67" s="97"/>
      <c r="G67" s="421"/>
      <c r="H67" s="420"/>
      <c r="I67" s="97"/>
      <c r="J67" s="431"/>
      <c r="K67" s="445" t="e">
        <f t="shared" si="2"/>
        <v>#DIV/0!</v>
      </c>
      <c r="L67" s="442" t="e">
        <f>AVERAGE(C67,F67,I67)</f>
        <v>#DIV/0!</v>
      </c>
      <c r="M67" s="446" t="e">
        <f>AVERAGE(D67,G67,J67)</f>
        <v>#DIV/0!</v>
      </c>
    </row>
    <row r="68" spans="1:13" ht="15.75" thickBot="1">
      <c r="A68" s="414" t="s">
        <v>718</v>
      </c>
      <c r="B68" s="422"/>
      <c r="C68" s="423"/>
      <c r="D68" s="424"/>
      <c r="E68" s="422"/>
      <c r="F68" s="423"/>
      <c r="G68" s="424"/>
      <c r="H68" s="422"/>
      <c r="I68" s="423"/>
      <c r="J68" s="441"/>
      <c r="K68" s="447" t="e">
        <f t="shared" si="2"/>
        <v>#DIV/0!</v>
      </c>
      <c r="L68" s="448" t="e">
        <f>AVERAGE(C68,F68,I68)</f>
        <v>#DIV/0!</v>
      </c>
      <c r="M68" s="449" t="e">
        <f>AVERAGE(D68,G68,J68)</f>
        <v>#DIV/0!</v>
      </c>
    </row>
    <row r="70" spans="1:13">
      <c r="A70" s="355"/>
      <c r="B70" s="355"/>
      <c r="C70" s="355"/>
      <c r="D70" s="355"/>
      <c r="E70" s="355"/>
      <c r="F70" s="355"/>
      <c r="G70" s="355"/>
      <c r="H70" s="355"/>
      <c r="I70" s="355"/>
      <c r="J70" s="355"/>
      <c r="K70" s="355"/>
      <c r="L70" s="355"/>
      <c r="M70" s="355"/>
    </row>
    <row r="72" spans="1:13" ht="15.75">
      <c r="A72" s="129" t="s">
        <v>1715</v>
      </c>
      <c r="B72" s="350"/>
      <c r="C72" s="350"/>
      <c r="D72" s="350"/>
      <c r="E72" s="350"/>
      <c r="F72" s="350"/>
      <c r="G72" s="350"/>
      <c r="H72" s="350"/>
      <c r="I72" s="350"/>
      <c r="J72" s="350"/>
      <c r="K72" s="350"/>
      <c r="L72" s="350"/>
      <c r="M72" s="350"/>
    </row>
    <row r="73" spans="1:13">
      <c r="A73" s="350" t="s">
        <v>1713</v>
      </c>
      <c r="B73" s="350"/>
      <c r="C73" s="350"/>
      <c r="D73" s="350"/>
      <c r="E73" s="350"/>
      <c r="F73" s="350"/>
      <c r="G73" s="350"/>
      <c r="H73" s="350"/>
      <c r="I73" s="350"/>
      <c r="J73" s="350"/>
      <c r="K73" s="350"/>
      <c r="L73" s="350"/>
      <c r="M73" s="350"/>
    </row>
    <row r="74" spans="1:13">
      <c r="A74" s="350"/>
      <c r="B74" s="350"/>
      <c r="C74" s="350"/>
      <c r="D74" s="404" t="s">
        <v>292</v>
      </c>
      <c r="E74" s="350"/>
      <c r="F74" s="350"/>
      <c r="G74" s="350"/>
      <c r="H74" s="350"/>
      <c r="I74" s="350"/>
      <c r="J74" s="350"/>
      <c r="K74" s="350"/>
      <c r="L74" s="350"/>
      <c r="M74" s="350"/>
    </row>
    <row r="75" spans="1:13" ht="15.75" thickBot="1">
      <c r="A75" s="350"/>
      <c r="B75" s="350"/>
      <c r="C75" s="350"/>
      <c r="D75" s="350"/>
      <c r="E75" s="350"/>
      <c r="F75" s="350"/>
      <c r="G75" s="350"/>
      <c r="H75" s="350"/>
      <c r="I75" s="350"/>
      <c r="J75" s="350"/>
      <c r="K75" s="350"/>
      <c r="L75" s="350"/>
      <c r="M75" s="350"/>
    </row>
    <row r="76" spans="1:13" ht="15" customHeight="1">
      <c r="A76" s="437"/>
      <c r="B76" s="415" t="s">
        <v>1724</v>
      </c>
      <c r="C76" s="425"/>
      <c r="D76" s="426"/>
      <c r="E76" s="415" t="s">
        <v>1725</v>
      </c>
      <c r="F76" s="425"/>
      <c r="G76" s="426"/>
      <c r="H76" s="415" t="s">
        <v>1726</v>
      </c>
      <c r="I76" s="425"/>
      <c r="J76" s="425"/>
      <c r="K76" s="415" t="s">
        <v>1711</v>
      </c>
      <c r="L76" s="425"/>
      <c r="M76" s="426"/>
    </row>
    <row r="77" spans="1:13">
      <c r="A77" s="438"/>
      <c r="B77" s="418" t="s">
        <v>824</v>
      </c>
      <c r="C77" s="408" t="s">
        <v>989</v>
      </c>
      <c r="D77" s="419" t="s">
        <v>826</v>
      </c>
      <c r="E77" s="418" t="s">
        <v>824</v>
      </c>
      <c r="F77" s="408" t="s">
        <v>989</v>
      </c>
      <c r="G77" s="419" t="s">
        <v>826</v>
      </c>
      <c r="H77" s="418" t="s">
        <v>824</v>
      </c>
      <c r="I77" s="408" t="s">
        <v>989</v>
      </c>
      <c r="J77" s="411" t="s">
        <v>826</v>
      </c>
      <c r="K77" s="418" t="s">
        <v>824</v>
      </c>
      <c r="L77" s="408" t="s">
        <v>989</v>
      </c>
      <c r="M77" s="419" t="s">
        <v>826</v>
      </c>
    </row>
    <row r="78" spans="1:13">
      <c r="A78" s="439" t="s">
        <v>711</v>
      </c>
      <c r="B78" s="420"/>
      <c r="C78" s="97"/>
      <c r="D78" s="421"/>
      <c r="E78" s="420"/>
      <c r="F78" s="97"/>
      <c r="G78" s="421"/>
      <c r="H78" s="420"/>
      <c r="I78" s="97"/>
      <c r="J78" s="431"/>
      <c r="K78" s="445" t="e">
        <f>AVERAGE(B78,E78,H78)</f>
        <v>#DIV/0!</v>
      </c>
      <c r="L78" s="442" t="e">
        <f t="shared" ref="L78:M82" si="3">AVERAGE(C78,F78,I78)</f>
        <v>#DIV/0!</v>
      </c>
      <c r="M78" s="446" t="e">
        <f t="shared" si="3"/>
        <v>#DIV/0!</v>
      </c>
    </row>
    <row r="79" spans="1:13">
      <c r="A79" s="439" t="s">
        <v>714</v>
      </c>
      <c r="B79" s="420"/>
      <c r="C79" s="97"/>
      <c r="D79" s="421"/>
      <c r="E79" s="420"/>
      <c r="F79" s="97"/>
      <c r="G79" s="421"/>
      <c r="H79" s="420"/>
      <c r="I79" s="97"/>
      <c r="J79" s="431"/>
      <c r="K79" s="445" t="e">
        <f>AVERAGE(B79,E79,H79)</f>
        <v>#DIV/0!</v>
      </c>
      <c r="L79" s="442" t="e">
        <f t="shared" si="3"/>
        <v>#DIV/0!</v>
      </c>
      <c r="M79" s="446" t="e">
        <f t="shared" si="3"/>
        <v>#DIV/0!</v>
      </c>
    </row>
    <row r="80" spans="1:13">
      <c r="A80" s="439" t="s">
        <v>716</v>
      </c>
      <c r="B80" s="420"/>
      <c r="C80" s="97"/>
      <c r="D80" s="421"/>
      <c r="E80" s="420"/>
      <c r="F80" s="97"/>
      <c r="G80" s="421"/>
      <c r="H80" s="420"/>
      <c r="I80" s="97"/>
      <c r="J80" s="431"/>
      <c r="K80" s="445" t="e">
        <f>AVERAGE(B80,E80,H80)</f>
        <v>#DIV/0!</v>
      </c>
      <c r="L80" s="442" t="e">
        <f t="shared" si="3"/>
        <v>#DIV/0!</v>
      </c>
      <c r="M80" s="446" t="e">
        <f t="shared" si="3"/>
        <v>#DIV/0!</v>
      </c>
    </row>
    <row r="81" spans="1:13">
      <c r="A81" s="439" t="s">
        <v>717</v>
      </c>
      <c r="B81" s="420"/>
      <c r="C81" s="97"/>
      <c r="D81" s="421"/>
      <c r="E81" s="420"/>
      <c r="F81" s="97"/>
      <c r="G81" s="421"/>
      <c r="H81" s="420"/>
      <c r="I81" s="97"/>
      <c r="J81" s="431"/>
      <c r="K81" s="445" t="e">
        <f>AVERAGE(B81,E81,H81)</f>
        <v>#DIV/0!</v>
      </c>
      <c r="L81" s="442" t="e">
        <f t="shared" si="3"/>
        <v>#DIV/0!</v>
      </c>
      <c r="M81" s="446" t="e">
        <f t="shared" si="3"/>
        <v>#DIV/0!</v>
      </c>
    </row>
    <row r="82" spans="1:13" ht="15.75" thickBot="1">
      <c r="A82" s="440" t="s">
        <v>718</v>
      </c>
      <c r="B82" s="422"/>
      <c r="C82" s="423"/>
      <c r="D82" s="424"/>
      <c r="E82" s="422"/>
      <c r="F82" s="423"/>
      <c r="G82" s="424"/>
      <c r="H82" s="422"/>
      <c r="I82" s="423"/>
      <c r="J82" s="441"/>
      <c r="K82" s="447" t="e">
        <f>AVERAGE(B82,E82,H82)</f>
        <v>#DIV/0!</v>
      </c>
      <c r="L82" s="448" t="e">
        <f t="shared" si="3"/>
        <v>#DIV/0!</v>
      </c>
      <c r="M82" s="449" t="e">
        <f t="shared" si="3"/>
        <v>#DIV/0!</v>
      </c>
    </row>
    <row r="84" spans="1:13">
      <c r="A84" s="355"/>
      <c r="B84" s="355"/>
      <c r="C84" s="355"/>
      <c r="D84" s="355"/>
      <c r="E84" s="355"/>
      <c r="F84" s="355"/>
      <c r="G84" s="355"/>
      <c r="H84" s="355"/>
      <c r="I84" s="355"/>
      <c r="J84" s="355"/>
      <c r="K84" s="355"/>
      <c r="L84" s="355"/>
      <c r="M84" s="355"/>
    </row>
    <row r="86" spans="1:13" ht="15.75">
      <c r="A86" s="129" t="s">
        <v>1716</v>
      </c>
      <c r="B86" s="350"/>
      <c r="C86" s="350"/>
      <c r="D86" s="350"/>
      <c r="E86" s="350"/>
      <c r="F86" s="350"/>
      <c r="G86" s="350"/>
      <c r="H86" s="350"/>
      <c r="I86" s="350"/>
      <c r="J86" s="350"/>
      <c r="K86" s="350"/>
      <c r="L86" s="350"/>
      <c r="M86" s="350"/>
    </row>
    <row r="87" spans="1:13">
      <c r="A87" s="350" t="s">
        <v>1713</v>
      </c>
      <c r="B87" s="350"/>
      <c r="C87" s="350"/>
      <c r="D87" s="350"/>
      <c r="E87" s="350"/>
      <c r="F87" s="350"/>
      <c r="G87" s="350"/>
      <c r="H87" s="350"/>
      <c r="I87" s="350"/>
      <c r="J87" s="350"/>
      <c r="K87" s="350"/>
      <c r="L87" s="350"/>
      <c r="M87" s="350"/>
    </row>
    <row r="88" spans="1:13">
      <c r="A88" s="350"/>
      <c r="B88" s="350"/>
      <c r="C88" s="350"/>
      <c r="D88" s="350"/>
      <c r="E88" s="350"/>
      <c r="F88" s="350"/>
      <c r="G88" s="350"/>
      <c r="H88" s="350"/>
      <c r="I88" s="350"/>
      <c r="J88" s="350"/>
      <c r="K88" s="350"/>
      <c r="L88" s="350"/>
      <c r="M88" s="350"/>
    </row>
    <row r="89" spans="1:13" ht="15.75" thickBot="1">
      <c r="A89" s="350"/>
      <c r="B89" s="350"/>
      <c r="C89" s="350"/>
      <c r="D89" s="350"/>
      <c r="E89" s="350"/>
      <c r="F89" s="350"/>
      <c r="G89" s="350"/>
      <c r="H89" s="350"/>
      <c r="I89" s="350"/>
      <c r="J89" s="350"/>
      <c r="K89" s="350"/>
      <c r="L89" s="350"/>
      <c r="M89" s="350"/>
    </row>
    <row r="90" spans="1:13" ht="15" customHeight="1">
      <c r="A90" s="435"/>
      <c r="B90" s="415" t="s">
        <v>1724</v>
      </c>
      <c r="C90" s="425"/>
      <c r="D90" s="426"/>
      <c r="E90" s="415" t="s">
        <v>1725</v>
      </c>
      <c r="F90" s="425"/>
      <c r="G90" s="426"/>
      <c r="H90" s="415" t="s">
        <v>1726</v>
      </c>
      <c r="I90" s="425"/>
      <c r="J90" s="425"/>
      <c r="K90" s="415" t="s">
        <v>1711</v>
      </c>
      <c r="L90" s="425"/>
      <c r="M90" s="426"/>
    </row>
    <row r="91" spans="1:13">
      <c r="A91" s="436"/>
      <c r="B91" s="418" t="s">
        <v>824</v>
      </c>
      <c r="C91" s="408" t="s">
        <v>989</v>
      </c>
      <c r="D91" s="419" t="s">
        <v>826</v>
      </c>
      <c r="E91" s="418" t="s">
        <v>824</v>
      </c>
      <c r="F91" s="408" t="s">
        <v>989</v>
      </c>
      <c r="G91" s="419" t="s">
        <v>826</v>
      </c>
      <c r="H91" s="418" t="s">
        <v>824</v>
      </c>
      <c r="I91" s="408" t="s">
        <v>989</v>
      </c>
      <c r="J91" s="411" t="s">
        <v>826</v>
      </c>
      <c r="K91" s="418" t="s">
        <v>824</v>
      </c>
      <c r="L91" s="408" t="s">
        <v>989</v>
      </c>
      <c r="M91" s="419" t="s">
        <v>826</v>
      </c>
    </row>
    <row r="92" spans="1:13">
      <c r="A92" s="428" t="s">
        <v>700</v>
      </c>
      <c r="B92" s="420"/>
      <c r="C92" s="97"/>
      <c r="D92" s="421"/>
      <c r="E92" s="420"/>
      <c r="F92" s="97"/>
      <c r="G92" s="421"/>
      <c r="H92" s="420"/>
      <c r="I92" s="97"/>
      <c r="J92" s="431"/>
      <c r="K92" s="445" t="e">
        <f>AVERAGE(B92,E92,H92)</f>
        <v>#DIV/0!</v>
      </c>
      <c r="L92" s="442" t="e">
        <f>AVERAGE(C92,F92,I92)</f>
        <v>#DIV/0!</v>
      </c>
      <c r="M92" s="446" t="e">
        <f>AVERAGE(D92,G92,J92)</f>
        <v>#DIV/0!</v>
      </c>
    </row>
    <row r="93" spans="1:13">
      <c r="A93" s="428" t="s">
        <v>701</v>
      </c>
      <c r="B93" s="420"/>
      <c r="C93" s="97"/>
      <c r="D93" s="421"/>
      <c r="E93" s="420"/>
      <c r="F93" s="97"/>
      <c r="G93" s="421"/>
      <c r="H93" s="420"/>
      <c r="I93" s="97"/>
      <c r="J93" s="431"/>
      <c r="K93" s="445" t="e">
        <f t="shared" ref="K93:M100" si="4">AVERAGE(B93,E93,H93)</f>
        <v>#DIV/0!</v>
      </c>
      <c r="L93" s="442" t="e">
        <f t="shared" si="4"/>
        <v>#DIV/0!</v>
      </c>
      <c r="M93" s="446" t="e">
        <f t="shared" si="4"/>
        <v>#DIV/0!</v>
      </c>
    </row>
    <row r="94" spans="1:13">
      <c r="A94" s="428" t="s">
        <v>702</v>
      </c>
      <c r="B94" s="420"/>
      <c r="C94" s="97"/>
      <c r="D94" s="421"/>
      <c r="E94" s="420"/>
      <c r="F94" s="97"/>
      <c r="G94" s="421"/>
      <c r="H94" s="420"/>
      <c r="I94" s="97"/>
      <c r="J94" s="431"/>
      <c r="K94" s="445" t="e">
        <f t="shared" si="4"/>
        <v>#DIV/0!</v>
      </c>
      <c r="L94" s="442" t="e">
        <f t="shared" si="4"/>
        <v>#DIV/0!</v>
      </c>
      <c r="M94" s="446" t="e">
        <f t="shared" si="4"/>
        <v>#DIV/0!</v>
      </c>
    </row>
    <row r="95" spans="1:13">
      <c r="A95" s="428" t="s">
        <v>703</v>
      </c>
      <c r="B95" s="420"/>
      <c r="C95" s="97"/>
      <c r="D95" s="421"/>
      <c r="E95" s="420"/>
      <c r="F95" s="97"/>
      <c r="G95" s="421"/>
      <c r="H95" s="420"/>
      <c r="I95" s="97"/>
      <c r="J95" s="431"/>
      <c r="K95" s="445" t="e">
        <f t="shared" si="4"/>
        <v>#DIV/0!</v>
      </c>
      <c r="L95" s="442" t="e">
        <f t="shared" si="4"/>
        <v>#DIV/0!</v>
      </c>
      <c r="M95" s="446" t="e">
        <f t="shared" si="4"/>
        <v>#DIV/0!</v>
      </c>
    </row>
    <row r="96" spans="1:13">
      <c r="A96" s="428" t="s">
        <v>704</v>
      </c>
      <c r="B96" s="420"/>
      <c r="C96" s="97"/>
      <c r="D96" s="421"/>
      <c r="E96" s="420"/>
      <c r="F96" s="97"/>
      <c r="G96" s="421"/>
      <c r="H96" s="420"/>
      <c r="I96" s="97"/>
      <c r="J96" s="431"/>
      <c r="K96" s="445" t="e">
        <f t="shared" si="4"/>
        <v>#DIV/0!</v>
      </c>
      <c r="L96" s="442" t="e">
        <f t="shared" si="4"/>
        <v>#DIV/0!</v>
      </c>
      <c r="M96" s="446" t="e">
        <f t="shared" si="4"/>
        <v>#DIV/0!</v>
      </c>
    </row>
    <row r="97" spans="1:13">
      <c r="A97" s="428" t="s">
        <v>707</v>
      </c>
      <c r="B97" s="420"/>
      <c r="C97" s="97"/>
      <c r="D97" s="421"/>
      <c r="E97" s="420"/>
      <c r="F97" s="97"/>
      <c r="G97" s="421"/>
      <c r="H97" s="420"/>
      <c r="I97" s="97"/>
      <c r="J97" s="431"/>
      <c r="K97" s="445" t="e">
        <f t="shared" si="4"/>
        <v>#DIV/0!</v>
      </c>
      <c r="L97" s="442" t="e">
        <f t="shared" si="4"/>
        <v>#DIV/0!</v>
      </c>
      <c r="M97" s="446" t="e">
        <f t="shared" si="4"/>
        <v>#DIV/0!</v>
      </c>
    </row>
    <row r="98" spans="1:13">
      <c r="A98" s="428" t="s">
        <v>705</v>
      </c>
      <c r="B98" s="420"/>
      <c r="C98" s="97"/>
      <c r="D98" s="421"/>
      <c r="E98" s="420"/>
      <c r="F98" s="97"/>
      <c r="G98" s="421"/>
      <c r="H98" s="420"/>
      <c r="I98" s="97"/>
      <c r="J98" s="431"/>
      <c r="K98" s="445" t="e">
        <f t="shared" si="4"/>
        <v>#DIV/0!</v>
      </c>
      <c r="L98" s="442" t="e">
        <f t="shared" si="4"/>
        <v>#DIV/0!</v>
      </c>
      <c r="M98" s="446" t="e">
        <f t="shared" si="4"/>
        <v>#DIV/0!</v>
      </c>
    </row>
    <row r="99" spans="1:13">
      <c r="A99" s="428" t="s">
        <v>708</v>
      </c>
      <c r="B99" s="420"/>
      <c r="C99" s="97"/>
      <c r="D99" s="421"/>
      <c r="E99" s="420"/>
      <c r="F99" s="97"/>
      <c r="G99" s="421"/>
      <c r="H99" s="420"/>
      <c r="I99" s="97"/>
      <c r="J99" s="431"/>
      <c r="K99" s="445" t="e">
        <f t="shared" si="4"/>
        <v>#DIV/0!</v>
      </c>
      <c r="L99" s="442" t="e">
        <f t="shared" si="4"/>
        <v>#DIV/0!</v>
      </c>
      <c r="M99" s="446" t="e">
        <f t="shared" si="4"/>
        <v>#DIV/0!</v>
      </c>
    </row>
    <row r="100" spans="1:13" ht="15.75" thickBot="1">
      <c r="A100" s="429" t="s">
        <v>709</v>
      </c>
      <c r="B100" s="422"/>
      <c r="C100" s="423"/>
      <c r="D100" s="424"/>
      <c r="E100" s="422"/>
      <c r="F100" s="423"/>
      <c r="G100" s="424"/>
      <c r="H100" s="422"/>
      <c r="I100" s="423"/>
      <c r="J100" s="441"/>
      <c r="K100" s="447" t="e">
        <f t="shared" si="4"/>
        <v>#DIV/0!</v>
      </c>
      <c r="L100" s="448" t="e">
        <f t="shared" si="4"/>
        <v>#DIV/0!</v>
      </c>
      <c r="M100" s="449" t="e">
        <f t="shared" si="4"/>
        <v>#DIV/0!</v>
      </c>
    </row>
  </sheetData>
  <mergeCells count="18">
    <mergeCell ref="B1:C1"/>
    <mergeCell ref="B2:C2"/>
    <mergeCell ref="B4:C4"/>
    <mergeCell ref="A60:A61"/>
    <mergeCell ref="B60:D60"/>
    <mergeCell ref="A90:A91"/>
    <mergeCell ref="B90:D90"/>
    <mergeCell ref="E90:G90"/>
    <mergeCell ref="H60:J60"/>
    <mergeCell ref="K60:M60"/>
    <mergeCell ref="A76:A77"/>
    <mergeCell ref="B76:D76"/>
    <mergeCell ref="E76:G76"/>
    <mergeCell ref="H76:J76"/>
    <mergeCell ref="K76:M76"/>
    <mergeCell ref="E60:G60"/>
    <mergeCell ref="H90:J90"/>
    <mergeCell ref="K90:M90"/>
  </mergeCells>
  <dataValidations count="1">
    <dataValidation type="decimal" allowBlank="1" showInputMessage="1" showErrorMessage="1" error="The coincidence factor must be between 0% and 100%." sqref="B17:E17 B20:E20">
      <formula1>0</formula1>
      <formula2>1</formula2>
    </dataValidation>
  </dataValidation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sheetPr codeName="Sheet13" enableFormatConditionsCalculation="0">
    <tabColor indexed="41"/>
  </sheetPr>
  <dimension ref="B3:AP39"/>
  <sheetViews>
    <sheetView showGridLines="0" zoomScale="85" workbookViewId="0">
      <selection activeCell="B22" sqref="B22"/>
    </sheetView>
  </sheetViews>
  <sheetFormatPr defaultRowHeight="12.75"/>
  <cols>
    <col min="1" max="1" width="3.140625" customWidth="1"/>
    <col min="2" max="2" width="32" customWidth="1"/>
    <col min="3" max="10" width="9.85546875" customWidth="1"/>
  </cols>
  <sheetData>
    <row r="3" spans="2:42" ht="15.75">
      <c r="B3" s="129" t="s">
        <v>923</v>
      </c>
    </row>
    <row r="4" spans="2:42" ht="16.5" thickBot="1">
      <c r="B4" s="129"/>
    </row>
    <row r="5" spans="2:42" ht="15.75">
      <c r="B5" s="129"/>
      <c r="C5" s="378" t="str">
        <f>'CDCM Forecast Data'!$F$11</f>
        <v>2012/13</v>
      </c>
      <c r="D5" s="379"/>
      <c r="E5" s="379"/>
      <c r="F5" s="379"/>
      <c r="G5" s="379"/>
      <c r="H5" s="379"/>
      <c r="I5" s="379"/>
      <c r="J5" s="380"/>
      <c r="K5" s="378" t="str">
        <f>'CDCM Forecast Data'!$G$11</f>
        <v>2013/14</v>
      </c>
      <c r="L5" s="379"/>
      <c r="M5" s="379"/>
      <c r="N5" s="379"/>
      <c r="O5" s="379"/>
      <c r="P5" s="379"/>
      <c r="Q5" s="379"/>
      <c r="R5" s="380"/>
      <c r="S5" s="378" t="str">
        <f>'CDCM Forecast Data'!$H$11</f>
        <v>2014/15</v>
      </c>
      <c r="T5" s="379"/>
      <c r="U5" s="379"/>
      <c r="V5" s="379"/>
      <c r="W5" s="379"/>
      <c r="X5" s="379"/>
      <c r="Y5" s="379"/>
      <c r="Z5" s="380"/>
      <c r="AA5" s="378" t="str">
        <f>'CDCM Forecast Data'!$I$11</f>
        <v>2015/16</v>
      </c>
      <c r="AB5" s="379"/>
      <c r="AC5" s="379"/>
      <c r="AD5" s="379"/>
      <c r="AE5" s="379"/>
      <c r="AF5" s="379"/>
      <c r="AG5" s="379"/>
      <c r="AH5" s="380"/>
      <c r="AI5" s="378" t="str">
        <f>'CDCM Forecast Data'!$J$11</f>
        <v>2016/17</v>
      </c>
      <c r="AJ5" s="379"/>
      <c r="AK5" s="379"/>
      <c r="AL5" s="379"/>
      <c r="AM5" s="379"/>
      <c r="AN5" s="379"/>
      <c r="AO5" s="379"/>
      <c r="AP5" s="380"/>
    </row>
    <row r="6" spans="2:42" ht="38.25">
      <c r="C6" s="132" t="s">
        <v>749</v>
      </c>
      <c r="D6" s="133" t="s">
        <v>750</v>
      </c>
      <c r="E6" s="133" t="s">
        <v>751</v>
      </c>
      <c r="F6" s="133" t="s">
        <v>752</v>
      </c>
      <c r="G6" s="133" t="s">
        <v>753</v>
      </c>
      <c r="H6" s="133" t="s">
        <v>754</v>
      </c>
      <c r="I6" s="133" t="s">
        <v>755</v>
      </c>
      <c r="J6" s="134" t="s">
        <v>756</v>
      </c>
      <c r="K6" s="132" t="s">
        <v>749</v>
      </c>
      <c r="L6" s="133" t="s">
        <v>750</v>
      </c>
      <c r="M6" s="133" t="s">
        <v>751</v>
      </c>
      <c r="N6" s="133" t="s">
        <v>752</v>
      </c>
      <c r="O6" s="133" t="s">
        <v>753</v>
      </c>
      <c r="P6" s="133" t="s">
        <v>754</v>
      </c>
      <c r="Q6" s="133" t="s">
        <v>755</v>
      </c>
      <c r="R6" s="134" t="s">
        <v>756</v>
      </c>
      <c r="S6" s="132" t="s">
        <v>749</v>
      </c>
      <c r="T6" s="133" t="s">
        <v>750</v>
      </c>
      <c r="U6" s="133" t="s">
        <v>751</v>
      </c>
      <c r="V6" s="133" t="s">
        <v>752</v>
      </c>
      <c r="W6" s="133" t="s">
        <v>753</v>
      </c>
      <c r="X6" s="133" t="s">
        <v>754</v>
      </c>
      <c r="Y6" s="133" t="s">
        <v>755</v>
      </c>
      <c r="Z6" s="134" t="s">
        <v>756</v>
      </c>
      <c r="AA6" s="132" t="s">
        <v>749</v>
      </c>
      <c r="AB6" s="133" t="s">
        <v>750</v>
      </c>
      <c r="AC6" s="133" t="s">
        <v>751</v>
      </c>
      <c r="AD6" s="133" t="s">
        <v>752</v>
      </c>
      <c r="AE6" s="133" t="s">
        <v>753</v>
      </c>
      <c r="AF6" s="133" t="s">
        <v>754</v>
      </c>
      <c r="AG6" s="133" t="s">
        <v>755</v>
      </c>
      <c r="AH6" s="134" t="s">
        <v>756</v>
      </c>
      <c r="AI6" s="132" t="s">
        <v>749</v>
      </c>
      <c r="AJ6" s="133" t="s">
        <v>750</v>
      </c>
      <c r="AK6" s="133" t="s">
        <v>751</v>
      </c>
      <c r="AL6" s="133" t="s">
        <v>752</v>
      </c>
      <c r="AM6" s="133" t="s">
        <v>753</v>
      </c>
      <c r="AN6" s="133" t="s">
        <v>754</v>
      </c>
      <c r="AO6" s="133" t="s">
        <v>755</v>
      </c>
      <c r="AP6" s="134" t="s">
        <v>756</v>
      </c>
    </row>
    <row r="7" spans="2:42">
      <c r="B7" s="131" t="s">
        <v>710</v>
      </c>
      <c r="C7" s="135">
        <v>0.1</v>
      </c>
      <c r="D7" s="136">
        <v>0</v>
      </c>
      <c r="E7" s="136">
        <v>0</v>
      </c>
      <c r="F7" s="136">
        <v>0</v>
      </c>
      <c r="G7" s="136">
        <v>0</v>
      </c>
      <c r="H7" s="136">
        <v>0</v>
      </c>
      <c r="I7" s="136">
        <v>0</v>
      </c>
      <c r="J7" s="137">
        <v>0</v>
      </c>
      <c r="K7" s="300">
        <f>C7</f>
        <v>0.1</v>
      </c>
      <c r="L7" s="301">
        <f t="shared" ref="L7:AA20" si="0">D7</f>
        <v>0</v>
      </c>
      <c r="M7" s="301">
        <f t="shared" si="0"/>
        <v>0</v>
      </c>
      <c r="N7" s="301">
        <f t="shared" si="0"/>
        <v>0</v>
      </c>
      <c r="O7" s="301">
        <f t="shared" si="0"/>
        <v>0</v>
      </c>
      <c r="P7" s="301">
        <f t="shared" si="0"/>
        <v>0</v>
      </c>
      <c r="Q7" s="301">
        <f t="shared" si="0"/>
        <v>0</v>
      </c>
      <c r="R7" s="302">
        <f t="shared" si="0"/>
        <v>0</v>
      </c>
      <c r="S7" s="300">
        <f t="shared" si="0"/>
        <v>0.1</v>
      </c>
      <c r="T7" s="301">
        <f t="shared" si="0"/>
        <v>0</v>
      </c>
      <c r="U7" s="301">
        <f t="shared" si="0"/>
        <v>0</v>
      </c>
      <c r="V7" s="301">
        <f t="shared" si="0"/>
        <v>0</v>
      </c>
      <c r="W7" s="301">
        <f t="shared" si="0"/>
        <v>0</v>
      </c>
      <c r="X7" s="301">
        <f t="shared" si="0"/>
        <v>0</v>
      </c>
      <c r="Y7" s="301">
        <f t="shared" si="0"/>
        <v>0</v>
      </c>
      <c r="Z7" s="302">
        <f t="shared" si="0"/>
        <v>0</v>
      </c>
      <c r="AA7" s="300">
        <f t="shared" si="0"/>
        <v>0.1</v>
      </c>
      <c r="AB7" s="301">
        <f t="shared" ref="AB7:AP20" si="1">T7</f>
        <v>0</v>
      </c>
      <c r="AC7" s="301">
        <f t="shared" si="1"/>
        <v>0</v>
      </c>
      <c r="AD7" s="301">
        <f t="shared" si="1"/>
        <v>0</v>
      </c>
      <c r="AE7" s="301">
        <f t="shared" si="1"/>
        <v>0</v>
      </c>
      <c r="AF7" s="301">
        <f t="shared" si="1"/>
        <v>0</v>
      </c>
      <c r="AG7" s="301">
        <f t="shared" si="1"/>
        <v>0</v>
      </c>
      <c r="AH7" s="302">
        <f t="shared" si="1"/>
        <v>0</v>
      </c>
      <c r="AI7" s="300">
        <f t="shared" si="1"/>
        <v>0.1</v>
      </c>
      <c r="AJ7" s="301">
        <f t="shared" si="1"/>
        <v>0</v>
      </c>
      <c r="AK7" s="301">
        <f t="shared" si="1"/>
        <v>0</v>
      </c>
      <c r="AL7" s="301">
        <f t="shared" si="1"/>
        <v>0</v>
      </c>
      <c r="AM7" s="301">
        <f t="shared" si="1"/>
        <v>0</v>
      </c>
      <c r="AN7" s="301">
        <f t="shared" si="1"/>
        <v>0</v>
      </c>
      <c r="AO7" s="301">
        <f t="shared" si="1"/>
        <v>0</v>
      </c>
      <c r="AP7" s="302">
        <f t="shared" si="1"/>
        <v>0</v>
      </c>
    </row>
    <row r="8" spans="2:42">
      <c r="B8" s="131" t="s">
        <v>711</v>
      </c>
      <c r="C8" s="135">
        <v>0.1</v>
      </c>
      <c r="D8" s="136">
        <v>0</v>
      </c>
      <c r="E8" s="136">
        <v>0</v>
      </c>
      <c r="F8" s="136">
        <v>0</v>
      </c>
      <c r="G8" s="136">
        <v>0</v>
      </c>
      <c r="H8" s="136">
        <v>0</v>
      </c>
      <c r="I8" s="136">
        <v>0</v>
      </c>
      <c r="J8" s="137">
        <v>0</v>
      </c>
      <c r="K8" s="300">
        <f t="shared" ref="K8:K20" si="2">C8</f>
        <v>0.1</v>
      </c>
      <c r="L8" s="301">
        <f t="shared" si="0"/>
        <v>0</v>
      </c>
      <c r="M8" s="301">
        <f t="shared" si="0"/>
        <v>0</v>
      </c>
      <c r="N8" s="301">
        <f t="shared" si="0"/>
        <v>0</v>
      </c>
      <c r="O8" s="301">
        <f t="shared" si="0"/>
        <v>0</v>
      </c>
      <c r="P8" s="301">
        <f t="shared" si="0"/>
        <v>0</v>
      </c>
      <c r="Q8" s="301">
        <f t="shared" si="0"/>
        <v>0</v>
      </c>
      <c r="R8" s="302">
        <f t="shared" si="0"/>
        <v>0</v>
      </c>
      <c r="S8" s="300">
        <f t="shared" si="0"/>
        <v>0.1</v>
      </c>
      <c r="T8" s="301">
        <f t="shared" si="0"/>
        <v>0</v>
      </c>
      <c r="U8" s="301">
        <f t="shared" si="0"/>
        <v>0</v>
      </c>
      <c r="V8" s="301">
        <f t="shared" si="0"/>
        <v>0</v>
      </c>
      <c r="W8" s="301">
        <f t="shared" si="0"/>
        <v>0</v>
      </c>
      <c r="X8" s="301">
        <f t="shared" si="0"/>
        <v>0</v>
      </c>
      <c r="Y8" s="301">
        <f t="shared" si="0"/>
        <v>0</v>
      </c>
      <c r="Z8" s="302">
        <f t="shared" si="0"/>
        <v>0</v>
      </c>
      <c r="AA8" s="300">
        <f t="shared" si="0"/>
        <v>0.1</v>
      </c>
      <c r="AB8" s="301">
        <f t="shared" si="1"/>
        <v>0</v>
      </c>
      <c r="AC8" s="301">
        <f t="shared" si="1"/>
        <v>0</v>
      </c>
      <c r="AD8" s="301">
        <f t="shared" si="1"/>
        <v>0</v>
      </c>
      <c r="AE8" s="301">
        <f t="shared" si="1"/>
        <v>0</v>
      </c>
      <c r="AF8" s="301">
        <f t="shared" si="1"/>
        <v>0</v>
      </c>
      <c r="AG8" s="301">
        <f t="shared" si="1"/>
        <v>0</v>
      </c>
      <c r="AH8" s="302">
        <f t="shared" si="1"/>
        <v>0</v>
      </c>
      <c r="AI8" s="300">
        <f t="shared" si="1"/>
        <v>0.1</v>
      </c>
      <c r="AJ8" s="301">
        <f t="shared" si="1"/>
        <v>0</v>
      </c>
      <c r="AK8" s="301">
        <f t="shared" si="1"/>
        <v>0</v>
      </c>
      <c r="AL8" s="301">
        <f t="shared" si="1"/>
        <v>0</v>
      </c>
      <c r="AM8" s="301">
        <f t="shared" si="1"/>
        <v>0</v>
      </c>
      <c r="AN8" s="301">
        <f t="shared" si="1"/>
        <v>0</v>
      </c>
      <c r="AO8" s="301">
        <f t="shared" si="1"/>
        <v>0</v>
      </c>
      <c r="AP8" s="302">
        <f t="shared" si="1"/>
        <v>0</v>
      </c>
    </row>
    <row r="9" spans="2:42">
      <c r="B9" s="131" t="s">
        <v>713</v>
      </c>
      <c r="C9" s="135">
        <v>0</v>
      </c>
      <c r="D9" s="136">
        <v>0.1</v>
      </c>
      <c r="E9" s="136">
        <v>0</v>
      </c>
      <c r="F9" s="136">
        <v>0</v>
      </c>
      <c r="G9" s="136">
        <v>0</v>
      </c>
      <c r="H9" s="136">
        <v>0</v>
      </c>
      <c r="I9" s="136">
        <v>0</v>
      </c>
      <c r="J9" s="137">
        <v>0</v>
      </c>
      <c r="K9" s="300">
        <f t="shared" si="2"/>
        <v>0</v>
      </c>
      <c r="L9" s="301">
        <f t="shared" si="0"/>
        <v>0.1</v>
      </c>
      <c r="M9" s="301">
        <f t="shared" si="0"/>
        <v>0</v>
      </c>
      <c r="N9" s="301">
        <f t="shared" si="0"/>
        <v>0</v>
      </c>
      <c r="O9" s="301">
        <f t="shared" si="0"/>
        <v>0</v>
      </c>
      <c r="P9" s="301">
        <f t="shared" si="0"/>
        <v>0</v>
      </c>
      <c r="Q9" s="301">
        <f t="shared" si="0"/>
        <v>0</v>
      </c>
      <c r="R9" s="302">
        <f t="shared" si="0"/>
        <v>0</v>
      </c>
      <c r="S9" s="300">
        <f t="shared" si="0"/>
        <v>0</v>
      </c>
      <c r="T9" s="301">
        <f t="shared" si="0"/>
        <v>0.1</v>
      </c>
      <c r="U9" s="301">
        <f t="shared" si="0"/>
        <v>0</v>
      </c>
      <c r="V9" s="301">
        <f t="shared" si="0"/>
        <v>0</v>
      </c>
      <c r="W9" s="301">
        <f t="shared" si="0"/>
        <v>0</v>
      </c>
      <c r="X9" s="301">
        <f t="shared" si="0"/>
        <v>0</v>
      </c>
      <c r="Y9" s="301">
        <f t="shared" si="0"/>
        <v>0</v>
      </c>
      <c r="Z9" s="302">
        <f t="shared" si="0"/>
        <v>0</v>
      </c>
      <c r="AA9" s="300">
        <f t="shared" si="0"/>
        <v>0</v>
      </c>
      <c r="AB9" s="301">
        <f t="shared" si="1"/>
        <v>0.1</v>
      </c>
      <c r="AC9" s="301">
        <f t="shared" si="1"/>
        <v>0</v>
      </c>
      <c r="AD9" s="301">
        <f t="shared" si="1"/>
        <v>0</v>
      </c>
      <c r="AE9" s="301">
        <f t="shared" si="1"/>
        <v>0</v>
      </c>
      <c r="AF9" s="301">
        <f t="shared" si="1"/>
        <v>0</v>
      </c>
      <c r="AG9" s="301">
        <f t="shared" si="1"/>
        <v>0</v>
      </c>
      <c r="AH9" s="302">
        <f t="shared" si="1"/>
        <v>0</v>
      </c>
      <c r="AI9" s="300">
        <f t="shared" si="1"/>
        <v>0</v>
      </c>
      <c r="AJ9" s="301">
        <f t="shared" si="1"/>
        <v>0.1</v>
      </c>
      <c r="AK9" s="301">
        <f t="shared" si="1"/>
        <v>0</v>
      </c>
      <c r="AL9" s="301">
        <f t="shared" si="1"/>
        <v>0</v>
      </c>
      <c r="AM9" s="301">
        <f t="shared" si="1"/>
        <v>0</v>
      </c>
      <c r="AN9" s="301">
        <f t="shared" si="1"/>
        <v>0</v>
      </c>
      <c r="AO9" s="301">
        <f t="shared" si="1"/>
        <v>0</v>
      </c>
      <c r="AP9" s="302">
        <f t="shared" si="1"/>
        <v>0</v>
      </c>
    </row>
    <row r="10" spans="2:42">
      <c r="B10" s="131" t="s">
        <v>714</v>
      </c>
      <c r="C10" s="135">
        <v>0</v>
      </c>
      <c r="D10" s="136">
        <v>0.1</v>
      </c>
      <c r="E10" s="136">
        <v>0</v>
      </c>
      <c r="F10" s="136">
        <v>0</v>
      </c>
      <c r="G10" s="136">
        <v>0</v>
      </c>
      <c r="H10" s="136">
        <v>0</v>
      </c>
      <c r="I10" s="136">
        <v>0</v>
      </c>
      <c r="J10" s="137">
        <v>0</v>
      </c>
      <c r="K10" s="300">
        <f t="shared" si="2"/>
        <v>0</v>
      </c>
      <c r="L10" s="301">
        <f t="shared" si="0"/>
        <v>0.1</v>
      </c>
      <c r="M10" s="301">
        <f t="shared" si="0"/>
        <v>0</v>
      </c>
      <c r="N10" s="301">
        <f t="shared" si="0"/>
        <v>0</v>
      </c>
      <c r="O10" s="301">
        <f t="shared" si="0"/>
        <v>0</v>
      </c>
      <c r="P10" s="301">
        <f t="shared" si="0"/>
        <v>0</v>
      </c>
      <c r="Q10" s="301">
        <f t="shared" si="0"/>
        <v>0</v>
      </c>
      <c r="R10" s="302">
        <f t="shared" si="0"/>
        <v>0</v>
      </c>
      <c r="S10" s="300">
        <f t="shared" si="0"/>
        <v>0</v>
      </c>
      <c r="T10" s="301">
        <f t="shared" si="0"/>
        <v>0.1</v>
      </c>
      <c r="U10" s="301">
        <f t="shared" si="0"/>
        <v>0</v>
      </c>
      <c r="V10" s="301">
        <f t="shared" si="0"/>
        <v>0</v>
      </c>
      <c r="W10" s="301">
        <f t="shared" si="0"/>
        <v>0</v>
      </c>
      <c r="X10" s="301">
        <f t="shared" si="0"/>
        <v>0</v>
      </c>
      <c r="Y10" s="301">
        <f t="shared" si="0"/>
        <v>0</v>
      </c>
      <c r="Z10" s="302">
        <f t="shared" si="0"/>
        <v>0</v>
      </c>
      <c r="AA10" s="300">
        <f t="shared" si="0"/>
        <v>0</v>
      </c>
      <c r="AB10" s="301">
        <f t="shared" si="1"/>
        <v>0.1</v>
      </c>
      <c r="AC10" s="301">
        <f t="shared" si="1"/>
        <v>0</v>
      </c>
      <c r="AD10" s="301">
        <f t="shared" si="1"/>
        <v>0</v>
      </c>
      <c r="AE10" s="301">
        <f t="shared" si="1"/>
        <v>0</v>
      </c>
      <c r="AF10" s="301">
        <f t="shared" si="1"/>
        <v>0</v>
      </c>
      <c r="AG10" s="301">
        <f t="shared" si="1"/>
        <v>0</v>
      </c>
      <c r="AH10" s="302">
        <f t="shared" si="1"/>
        <v>0</v>
      </c>
      <c r="AI10" s="300">
        <f t="shared" si="1"/>
        <v>0</v>
      </c>
      <c r="AJ10" s="301">
        <f t="shared" si="1"/>
        <v>0.1</v>
      </c>
      <c r="AK10" s="301">
        <f t="shared" si="1"/>
        <v>0</v>
      </c>
      <c r="AL10" s="301">
        <f t="shared" si="1"/>
        <v>0</v>
      </c>
      <c r="AM10" s="301">
        <f t="shared" si="1"/>
        <v>0</v>
      </c>
      <c r="AN10" s="301">
        <f t="shared" si="1"/>
        <v>0</v>
      </c>
      <c r="AO10" s="301">
        <f t="shared" si="1"/>
        <v>0</v>
      </c>
      <c r="AP10" s="302">
        <f t="shared" si="1"/>
        <v>0</v>
      </c>
    </row>
    <row r="11" spans="2:42">
      <c r="B11" s="131" t="s">
        <v>716</v>
      </c>
      <c r="C11" s="135">
        <v>0</v>
      </c>
      <c r="D11" s="136">
        <v>0</v>
      </c>
      <c r="E11" s="136">
        <v>1</v>
      </c>
      <c r="F11" s="136">
        <v>0</v>
      </c>
      <c r="G11" s="136">
        <v>0</v>
      </c>
      <c r="H11" s="136">
        <v>0</v>
      </c>
      <c r="I11" s="136">
        <v>0</v>
      </c>
      <c r="J11" s="137">
        <v>0</v>
      </c>
      <c r="K11" s="300">
        <f t="shared" si="2"/>
        <v>0</v>
      </c>
      <c r="L11" s="301">
        <f t="shared" si="0"/>
        <v>0</v>
      </c>
      <c r="M11" s="301">
        <f t="shared" si="0"/>
        <v>1</v>
      </c>
      <c r="N11" s="301">
        <f t="shared" si="0"/>
        <v>0</v>
      </c>
      <c r="O11" s="301">
        <f t="shared" si="0"/>
        <v>0</v>
      </c>
      <c r="P11" s="301">
        <f t="shared" si="0"/>
        <v>0</v>
      </c>
      <c r="Q11" s="301">
        <f t="shared" si="0"/>
        <v>0</v>
      </c>
      <c r="R11" s="302">
        <f t="shared" si="0"/>
        <v>0</v>
      </c>
      <c r="S11" s="300">
        <f t="shared" si="0"/>
        <v>0</v>
      </c>
      <c r="T11" s="301">
        <f t="shared" si="0"/>
        <v>0</v>
      </c>
      <c r="U11" s="301">
        <f t="shared" si="0"/>
        <v>1</v>
      </c>
      <c r="V11" s="301">
        <f t="shared" si="0"/>
        <v>0</v>
      </c>
      <c r="W11" s="301">
        <f t="shared" si="0"/>
        <v>0</v>
      </c>
      <c r="X11" s="301">
        <f t="shared" si="0"/>
        <v>0</v>
      </c>
      <c r="Y11" s="301">
        <f t="shared" si="0"/>
        <v>0</v>
      </c>
      <c r="Z11" s="302">
        <f t="shared" si="0"/>
        <v>0</v>
      </c>
      <c r="AA11" s="300">
        <f t="shared" si="0"/>
        <v>0</v>
      </c>
      <c r="AB11" s="301">
        <f t="shared" si="1"/>
        <v>0</v>
      </c>
      <c r="AC11" s="301">
        <f t="shared" si="1"/>
        <v>1</v>
      </c>
      <c r="AD11" s="301">
        <f t="shared" si="1"/>
        <v>0</v>
      </c>
      <c r="AE11" s="301">
        <f t="shared" si="1"/>
        <v>0</v>
      </c>
      <c r="AF11" s="301">
        <f t="shared" si="1"/>
        <v>0</v>
      </c>
      <c r="AG11" s="301">
        <f t="shared" si="1"/>
        <v>0</v>
      </c>
      <c r="AH11" s="302">
        <f t="shared" si="1"/>
        <v>0</v>
      </c>
      <c r="AI11" s="300">
        <f t="shared" si="1"/>
        <v>0</v>
      </c>
      <c r="AJ11" s="301">
        <f t="shared" si="1"/>
        <v>0</v>
      </c>
      <c r="AK11" s="301">
        <f t="shared" si="1"/>
        <v>1</v>
      </c>
      <c r="AL11" s="301">
        <f t="shared" si="1"/>
        <v>0</v>
      </c>
      <c r="AM11" s="301">
        <f t="shared" si="1"/>
        <v>0</v>
      </c>
      <c r="AN11" s="301">
        <f t="shared" si="1"/>
        <v>0</v>
      </c>
      <c r="AO11" s="301">
        <f t="shared" si="1"/>
        <v>0</v>
      </c>
      <c r="AP11" s="302">
        <f t="shared" si="1"/>
        <v>0</v>
      </c>
    </row>
    <row r="12" spans="2:42">
      <c r="B12" s="131" t="s">
        <v>717</v>
      </c>
      <c r="C12" s="135">
        <v>0</v>
      </c>
      <c r="D12" s="136">
        <v>0</v>
      </c>
      <c r="E12" s="136"/>
      <c r="F12" s="136">
        <v>0</v>
      </c>
      <c r="G12" s="136">
        <v>1</v>
      </c>
      <c r="H12" s="136">
        <v>0</v>
      </c>
      <c r="I12" s="136">
        <v>0</v>
      </c>
      <c r="J12" s="137">
        <v>0</v>
      </c>
      <c r="K12" s="300">
        <f t="shared" si="2"/>
        <v>0</v>
      </c>
      <c r="L12" s="301">
        <f t="shared" si="0"/>
        <v>0</v>
      </c>
      <c r="M12" s="301">
        <f t="shared" si="0"/>
        <v>0</v>
      </c>
      <c r="N12" s="301">
        <f t="shared" si="0"/>
        <v>0</v>
      </c>
      <c r="O12" s="301">
        <f t="shared" si="0"/>
        <v>1</v>
      </c>
      <c r="P12" s="301">
        <f t="shared" si="0"/>
        <v>0</v>
      </c>
      <c r="Q12" s="301">
        <f t="shared" si="0"/>
        <v>0</v>
      </c>
      <c r="R12" s="302">
        <f t="shared" si="0"/>
        <v>0</v>
      </c>
      <c r="S12" s="300">
        <f t="shared" si="0"/>
        <v>0</v>
      </c>
      <c r="T12" s="301">
        <f t="shared" si="0"/>
        <v>0</v>
      </c>
      <c r="U12" s="301">
        <f t="shared" si="0"/>
        <v>0</v>
      </c>
      <c r="V12" s="301">
        <f t="shared" si="0"/>
        <v>0</v>
      </c>
      <c r="W12" s="301">
        <f t="shared" si="0"/>
        <v>1</v>
      </c>
      <c r="X12" s="301">
        <f t="shared" si="0"/>
        <v>0</v>
      </c>
      <c r="Y12" s="301">
        <f t="shared" si="0"/>
        <v>0</v>
      </c>
      <c r="Z12" s="302">
        <f t="shared" si="0"/>
        <v>0</v>
      </c>
      <c r="AA12" s="300">
        <f t="shared" si="0"/>
        <v>0</v>
      </c>
      <c r="AB12" s="301">
        <f t="shared" si="1"/>
        <v>0</v>
      </c>
      <c r="AC12" s="301">
        <f t="shared" si="1"/>
        <v>0</v>
      </c>
      <c r="AD12" s="301">
        <f t="shared" si="1"/>
        <v>0</v>
      </c>
      <c r="AE12" s="301">
        <f t="shared" si="1"/>
        <v>1</v>
      </c>
      <c r="AF12" s="301">
        <f t="shared" si="1"/>
        <v>0</v>
      </c>
      <c r="AG12" s="301">
        <f t="shared" si="1"/>
        <v>0</v>
      </c>
      <c r="AH12" s="302">
        <f t="shared" si="1"/>
        <v>0</v>
      </c>
      <c r="AI12" s="300">
        <f t="shared" si="1"/>
        <v>0</v>
      </c>
      <c r="AJ12" s="301">
        <f t="shared" si="1"/>
        <v>0</v>
      </c>
      <c r="AK12" s="301">
        <f t="shared" si="1"/>
        <v>0</v>
      </c>
      <c r="AL12" s="301">
        <f t="shared" si="1"/>
        <v>0</v>
      </c>
      <c r="AM12" s="301">
        <f t="shared" si="1"/>
        <v>1</v>
      </c>
      <c r="AN12" s="301">
        <f t="shared" si="1"/>
        <v>0</v>
      </c>
      <c r="AO12" s="301">
        <f t="shared" si="1"/>
        <v>0</v>
      </c>
      <c r="AP12" s="302">
        <f t="shared" si="1"/>
        <v>0</v>
      </c>
    </row>
    <row r="13" spans="2:42">
      <c r="B13" s="131" t="s">
        <v>719</v>
      </c>
      <c r="C13" s="135">
        <v>0</v>
      </c>
      <c r="D13" s="136">
        <v>0</v>
      </c>
      <c r="E13" s="136">
        <v>0</v>
      </c>
      <c r="F13" s="136">
        <v>1</v>
      </c>
      <c r="G13" s="136">
        <v>0</v>
      </c>
      <c r="H13" s="136">
        <v>0</v>
      </c>
      <c r="I13" s="136">
        <v>0</v>
      </c>
      <c r="J13" s="137">
        <v>0</v>
      </c>
      <c r="K13" s="300">
        <f t="shared" si="2"/>
        <v>0</v>
      </c>
      <c r="L13" s="301">
        <f t="shared" si="0"/>
        <v>0</v>
      </c>
      <c r="M13" s="301">
        <f t="shared" si="0"/>
        <v>0</v>
      </c>
      <c r="N13" s="301">
        <f t="shared" si="0"/>
        <v>1</v>
      </c>
      <c r="O13" s="301">
        <f t="shared" si="0"/>
        <v>0</v>
      </c>
      <c r="P13" s="301">
        <f t="shared" si="0"/>
        <v>0</v>
      </c>
      <c r="Q13" s="301">
        <f t="shared" si="0"/>
        <v>0</v>
      </c>
      <c r="R13" s="302">
        <f t="shared" si="0"/>
        <v>0</v>
      </c>
      <c r="S13" s="300">
        <f t="shared" si="0"/>
        <v>0</v>
      </c>
      <c r="T13" s="301">
        <f t="shared" si="0"/>
        <v>0</v>
      </c>
      <c r="U13" s="301">
        <f t="shared" si="0"/>
        <v>0</v>
      </c>
      <c r="V13" s="301">
        <f t="shared" si="0"/>
        <v>1</v>
      </c>
      <c r="W13" s="301">
        <f t="shared" si="0"/>
        <v>0</v>
      </c>
      <c r="X13" s="301">
        <f t="shared" si="0"/>
        <v>0</v>
      </c>
      <c r="Y13" s="301">
        <f t="shared" si="0"/>
        <v>0</v>
      </c>
      <c r="Z13" s="302">
        <f t="shared" si="0"/>
        <v>0</v>
      </c>
      <c r="AA13" s="300">
        <f t="shared" si="0"/>
        <v>0</v>
      </c>
      <c r="AB13" s="301">
        <f t="shared" si="1"/>
        <v>0</v>
      </c>
      <c r="AC13" s="301">
        <f t="shared" si="1"/>
        <v>0</v>
      </c>
      <c r="AD13" s="301">
        <f t="shared" si="1"/>
        <v>1</v>
      </c>
      <c r="AE13" s="301">
        <f t="shared" si="1"/>
        <v>0</v>
      </c>
      <c r="AF13" s="301">
        <f t="shared" si="1"/>
        <v>0</v>
      </c>
      <c r="AG13" s="301">
        <f t="shared" si="1"/>
        <v>0</v>
      </c>
      <c r="AH13" s="302">
        <f t="shared" si="1"/>
        <v>0</v>
      </c>
      <c r="AI13" s="300">
        <f t="shared" si="1"/>
        <v>0</v>
      </c>
      <c r="AJ13" s="301">
        <f t="shared" si="1"/>
        <v>0</v>
      </c>
      <c r="AK13" s="301">
        <f t="shared" si="1"/>
        <v>0</v>
      </c>
      <c r="AL13" s="301">
        <f t="shared" si="1"/>
        <v>1</v>
      </c>
      <c r="AM13" s="301">
        <f t="shared" si="1"/>
        <v>0</v>
      </c>
      <c r="AN13" s="301">
        <f t="shared" si="1"/>
        <v>0</v>
      </c>
      <c r="AO13" s="301">
        <f t="shared" si="1"/>
        <v>0</v>
      </c>
      <c r="AP13" s="302">
        <f t="shared" si="1"/>
        <v>0</v>
      </c>
    </row>
    <row r="14" spans="2:42">
      <c r="B14" s="131" t="s">
        <v>720</v>
      </c>
      <c r="C14" s="135">
        <v>0</v>
      </c>
      <c r="D14" s="136">
        <v>0</v>
      </c>
      <c r="E14" s="136">
        <v>0</v>
      </c>
      <c r="F14" s="136">
        <v>0</v>
      </c>
      <c r="G14" s="136">
        <v>1</v>
      </c>
      <c r="H14" s="136">
        <v>0</v>
      </c>
      <c r="I14" s="136">
        <v>0</v>
      </c>
      <c r="J14" s="137">
        <v>0</v>
      </c>
      <c r="K14" s="300">
        <f t="shared" si="2"/>
        <v>0</v>
      </c>
      <c r="L14" s="301">
        <f t="shared" si="0"/>
        <v>0</v>
      </c>
      <c r="M14" s="301">
        <f t="shared" si="0"/>
        <v>0</v>
      </c>
      <c r="N14" s="301">
        <f t="shared" si="0"/>
        <v>0</v>
      </c>
      <c r="O14" s="301">
        <f t="shared" si="0"/>
        <v>1</v>
      </c>
      <c r="P14" s="301">
        <f t="shared" si="0"/>
        <v>0</v>
      </c>
      <c r="Q14" s="301">
        <f t="shared" si="0"/>
        <v>0</v>
      </c>
      <c r="R14" s="302">
        <f t="shared" si="0"/>
        <v>0</v>
      </c>
      <c r="S14" s="300">
        <f t="shared" si="0"/>
        <v>0</v>
      </c>
      <c r="T14" s="301">
        <f t="shared" si="0"/>
        <v>0</v>
      </c>
      <c r="U14" s="301">
        <f t="shared" si="0"/>
        <v>0</v>
      </c>
      <c r="V14" s="301">
        <f t="shared" si="0"/>
        <v>0</v>
      </c>
      <c r="W14" s="301">
        <f t="shared" si="0"/>
        <v>1</v>
      </c>
      <c r="X14" s="301">
        <f t="shared" si="0"/>
        <v>0</v>
      </c>
      <c r="Y14" s="301">
        <f t="shared" si="0"/>
        <v>0</v>
      </c>
      <c r="Z14" s="302">
        <f t="shared" si="0"/>
        <v>0</v>
      </c>
      <c r="AA14" s="300">
        <f t="shared" si="0"/>
        <v>0</v>
      </c>
      <c r="AB14" s="301">
        <f t="shared" si="1"/>
        <v>0</v>
      </c>
      <c r="AC14" s="301">
        <f t="shared" si="1"/>
        <v>0</v>
      </c>
      <c r="AD14" s="301">
        <f t="shared" si="1"/>
        <v>0</v>
      </c>
      <c r="AE14" s="301">
        <f t="shared" si="1"/>
        <v>1</v>
      </c>
      <c r="AF14" s="301">
        <f t="shared" si="1"/>
        <v>0</v>
      </c>
      <c r="AG14" s="301">
        <f t="shared" si="1"/>
        <v>0</v>
      </c>
      <c r="AH14" s="302">
        <f t="shared" si="1"/>
        <v>0</v>
      </c>
      <c r="AI14" s="300">
        <f t="shared" si="1"/>
        <v>0</v>
      </c>
      <c r="AJ14" s="301">
        <f t="shared" si="1"/>
        <v>0</v>
      </c>
      <c r="AK14" s="301">
        <f t="shared" si="1"/>
        <v>0</v>
      </c>
      <c r="AL14" s="301">
        <f t="shared" si="1"/>
        <v>0</v>
      </c>
      <c r="AM14" s="301">
        <f t="shared" si="1"/>
        <v>1</v>
      </c>
      <c r="AN14" s="301">
        <f t="shared" si="1"/>
        <v>0</v>
      </c>
      <c r="AO14" s="301">
        <f t="shared" si="1"/>
        <v>0</v>
      </c>
      <c r="AP14" s="302">
        <f t="shared" si="1"/>
        <v>0</v>
      </c>
    </row>
    <row r="15" spans="2:42">
      <c r="B15" s="131" t="s">
        <v>790</v>
      </c>
      <c r="C15" s="135">
        <v>0</v>
      </c>
      <c r="D15" s="136">
        <v>0</v>
      </c>
      <c r="E15" s="136">
        <v>0</v>
      </c>
      <c r="F15" s="136">
        <v>0</v>
      </c>
      <c r="G15" s="136"/>
      <c r="H15" s="136">
        <v>0</v>
      </c>
      <c r="I15" s="136">
        <v>0</v>
      </c>
      <c r="J15" s="137">
        <v>0</v>
      </c>
      <c r="K15" s="300">
        <f t="shared" si="2"/>
        <v>0</v>
      </c>
      <c r="L15" s="301">
        <f t="shared" si="0"/>
        <v>0</v>
      </c>
      <c r="M15" s="301">
        <f t="shared" si="0"/>
        <v>0</v>
      </c>
      <c r="N15" s="301">
        <f t="shared" si="0"/>
        <v>0</v>
      </c>
      <c r="O15" s="301">
        <f t="shared" si="0"/>
        <v>0</v>
      </c>
      <c r="P15" s="301">
        <f t="shared" si="0"/>
        <v>0</v>
      </c>
      <c r="Q15" s="301">
        <f t="shared" si="0"/>
        <v>0</v>
      </c>
      <c r="R15" s="302">
        <f t="shared" si="0"/>
        <v>0</v>
      </c>
      <c r="S15" s="300">
        <f t="shared" si="0"/>
        <v>0</v>
      </c>
      <c r="T15" s="301">
        <f t="shared" si="0"/>
        <v>0</v>
      </c>
      <c r="U15" s="301">
        <f t="shared" si="0"/>
        <v>0</v>
      </c>
      <c r="V15" s="301">
        <f t="shared" si="0"/>
        <v>0</v>
      </c>
      <c r="W15" s="301">
        <f t="shared" si="0"/>
        <v>0</v>
      </c>
      <c r="X15" s="301">
        <f t="shared" si="0"/>
        <v>0</v>
      </c>
      <c r="Y15" s="301">
        <f t="shared" si="0"/>
        <v>0</v>
      </c>
      <c r="Z15" s="302">
        <f t="shared" si="0"/>
        <v>0</v>
      </c>
      <c r="AA15" s="300">
        <f t="shared" si="0"/>
        <v>0</v>
      </c>
      <c r="AB15" s="301">
        <f t="shared" si="1"/>
        <v>0</v>
      </c>
      <c r="AC15" s="301">
        <f t="shared" si="1"/>
        <v>0</v>
      </c>
      <c r="AD15" s="301">
        <f t="shared" si="1"/>
        <v>0</v>
      </c>
      <c r="AE15" s="301">
        <f t="shared" si="1"/>
        <v>0</v>
      </c>
      <c r="AF15" s="301">
        <f t="shared" si="1"/>
        <v>0</v>
      </c>
      <c r="AG15" s="301">
        <f t="shared" si="1"/>
        <v>0</v>
      </c>
      <c r="AH15" s="302">
        <f t="shared" si="1"/>
        <v>0</v>
      </c>
      <c r="AI15" s="300">
        <f t="shared" si="1"/>
        <v>0</v>
      </c>
      <c r="AJ15" s="301">
        <f t="shared" si="1"/>
        <v>0</v>
      </c>
      <c r="AK15" s="301">
        <f t="shared" si="1"/>
        <v>0</v>
      </c>
      <c r="AL15" s="301">
        <f t="shared" si="1"/>
        <v>0</v>
      </c>
      <c r="AM15" s="301">
        <f t="shared" si="1"/>
        <v>0</v>
      </c>
      <c r="AN15" s="301">
        <f t="shared" si="1"/>
        <v>0</v>
      </c>
      <c r="AO15" s="301">
        <f t="shared" si="1"/>
        <v>0</v>
      </c>
      <c r="AP15" s="302">
        <f t="shared" si="1"/>
        <v>0</v>
      </c>
    </row>
    <row r="16" spans="2:42">
      <c r="B16" s="131" t="s">
        <v>793</v>
      </c>
      <c r="C16" s="135">
        <v>0</v>
      </c>
      <c r="D16" s="136">
        <v>0</v>
      </c>
      <c r="E16" s="136">
        <v>0</v>
      </c>
      <c r="F16" s="136">
        <v>0</v>
      </c>
      <c r="G16" s="136">
        <v>0</v>
      </c>
      <c r="H16" s="136">
        <v>0</v>
      </c>
      <c r="I16" s="136">
        <v>0</v>
      </c>
      <c r="J16" s="137">
        <v>0</v>
      </c>
      <c r="K16" s="300">
        <f t="shared" si="2"/>
        <v>0</v>
      </c>
      <c r="L16" s="301">
        <f t="shared" si="0"/>
        <v>0</v>
      </c>
      <c r="M16" s="301">
        <f t="shared" si="0"/>
        <v>0</v>
      </c>
      <c r="N16" s="301">
        <f t="shared" si="0"/>
        <v>0</v>
      </c>
      <c r="O16" s="301">
        <f t="shared" si="0"/>
        <v>0</v>
      </c>
      <c r="P16" s="301">
        <f t="shared" si="0"/>
        <v>0</v>
      </c>
      <c r="Q16" s="301">
        <f t="shared" si="0"/>
        <v>0</v>
      </c>
      <c r="R16" s="302">
        <f t="shared" si="0"/>
        <v>0</v>
      </c>
      <c r="S16" s="300">
        <f t="shared" si="0"/>
        <v>0</v>
      </c>
      <c r="T16" s="301">
        <f t="shared" si="0"/>
        <v>0</v>
      </c>
      <c r="U16" s="301">
        <f t="shared" si="0"/>
        <v>0</v>
      </c>
      <c r="V16" s="301">
        <f t="shared" si="0"/>
        <v>0</v>
      </c>
      <c r="W16" s="301">
        <f t="shared" si="0"/>
        <v>0</v>
      </c>
      <c r="X16" s="301">
        <f t="shared" si="0"/>
        <v>0</v>
      </c>
      <c r="Y16" s="301">
        <f t="shared" si="0"/>
        <v>0</v>
      </c>
      <c r="Z16" s="302">
        <f t="shared" si="0"/>
        <v>0</v>
      </c>
      <c r="AA16" s="300">
        <f t="shared" si="0"/>
        <v>0</v>
      </c>
      <c r="AB16" s="301">
        <f t="shared" si="1"/>
        <v>0</v>
      </c>
      <c r="AC16" s="301">
        <f t="shared" si="1"/>
        <v>0</v>
      </c>
      <c r="AD16" s="301">
        <f t="shared" si="1"/>
        <v>0</v>
      </c>
      <c r="AE16" s="301">
        <f t="shared" si="1"/>
        <v>0</v>
      </c>
      <c r="AF16" s="301">
        <f t="shared" si="1"/>
        <v>0</v>
      </c>
      <c r="AG16" s="301">
        <f t="shared" si="1"/>
        <v>0</v>
      </c>
      <c r="AH16" s="302">
        <f t="shared" si="1"/>
        <v>0</v>
      </c>
      <c r="AI16" s="300">
        <f t="shared" si="1"/>
        <v>0</v>
      </c>
      <c r="AJ16" s="301">
        <f t="shared" si="1"/>
        <v>0</v>
      </c>
      <c r="AK16" s="301">
        <f t="shared" si="1"/>
        <v>0</v>
      </c>
      <c r="AL16" s="301">
        <f t="shared" si="1"/>
        <v>0</v>
      </c>
      <c r="AM16" s="301">
        <f t="shared" si="1"/>
        <v>0</v>
      </c>
      <c r="AN16" s="301">
        <f t="shared" si="1"/>
        <v>0</v>
      </c>
      <c r="AO16" s="301">
        <f t="shared" si="1"/>
        <v>0</v>
      </c>
      <c r="AP16" s="302">
        <f t="shared" si="1"/>
        <v>0</v>
      </c>
    </row>
    <row r="17" spans="2:42">
      <c r="B17" s="131" t="s">
        <v>795</v>
      </c>
      <c r="C17" s="135">
        <v>0</v>
      </c>
      <c r="D17" s="136">
        <v>0</v>
      </c>
      <c r="E17" s="136">
        <v>0</v>
      </c>
      <c r="F17" s="136">
        <v>0</v>
      </c>
      <c r="G17" s="136"/>
      <c r="H17" s="136">
        <v>0</v>
      </c>
      <c r="I17" s="136">
        <v>0</v>
      </c>
      <c r="J17" s="137"/>
      <c r="K17" s="300">
        <f t="shared" si="2"/>
        <v>0</v>
      </c>
      <c r="L17" s="301">
        <f t="shared" si="0"/>
        <v>0</v>
      </c>
      <c r="M17" s="301">
        <f t="shared" si="0"/>
        <v>0</v>
      </c>
      <c r="N17" s="301">
        <f t="shared" si="0"/>
        <v>0</v>
      </c>
      <c r="O17" s="301">
        <f t="shared" si="0"/>
        <v>0</v>
      </c>
      <c r="P17" s="301">
        <f t="shared" si="0"/>
        <v>0</v>
      </c>
      <c r="Q17" s="301">
        <f t="shared" si="0"/>
        <v>0</v>
      </c>
      <c r="R17" s="302">
        <f t="shared" si="0"/>
        <v>0</v>
      </c>
      <c r="S17" s="300">
        <f t="shared" si="0"/>
        <v>0</v>
      </c>
      <c r="T17" s="301">
        <f t="shared" si="0"/>
        <v>0</v>
      </c>
      <c r="U17" s="301">
        <f t="shared" si="0"/>
        <v>0</v>
      </c>
      <c r="V17" s="301">
        <f t="shared" si="0"/>
        <v>0</v>
      </c>
      <c r="W17" s="301">
        <f t="shared" si="0"/>
        <v>0</v>
      </c>
      <c r="X17" s="301">
        <f t="shared" si="0"/>
        <v>0</v>
      </c>
      <c r="Y17" s="301">
        <f t="shared" si="0"/>
        <v>0</v>
      </c>
      <c r="Z17" s="302">
        <f t="shared" si="0"/>
        <v>0</v>
      </c>
      <c r="AA17" s="300">
        <f t="shared" si="0"/>
        <v>0</v>
      </c>
      <c r="AB17" s="301">
        <f t="shared" si="1"/>
        <v>0</v>
      </c>
      <c r="AC17" s="301">
        <f t="shared" si="1"/>
        <v>0</v>
      </c>
      <c r="AD17" s="301">
        <f t="shared" si="1"/>
        <v>0</v>
      </c>
      <c r="AE17" s="301">
        <f t="shared" si="1"/>
        <v>0</v>
      </c>
      <c r="AF17" s="301">
        <f t="shared" si="1"/>
        <v>0</v>
      </c>
      <c r="AG17" s="301">
        <f t="shared" si="1"/>
        <v>0</v>
      </c>
      <c r="AH17" s="302">
        <f t="shared" si="1"/>
        <v>0</v>
      </c>
      <c r="AI17" s="300">
        <f t="shared" si="1"/>
        <v>0</v>
      </c>
      <c r="AJ17" s="301">
        <f t="shared" si="1"/>
        <v>0</v>
      </c>
      <c r="AK17" s="301">
        <f t="shared" si="1"/>
        <v>0</v>
      </c>
      <c r="AL17" s="301">
        <f t="shared" si="1"/>
        <v>0</v>
      </c>
      <c r="AM17" s="301">
        <f t="shared" si="1"/>
        <v>0</v>
      </c>
      <c r="AN17" s="301">
        <f t="shared" si="1"/>
        <v>0</v>
      </c>
      <c r="AO17" s="301">
        <f t="shared" si="1"/>
        <v>0</v>
      </c>
      <c r="AP17" s="302">
        <f t="shared" si="1"/>
        <v>0</v>
      </c>
    </row>
    <row r="18" spans="2:42">
      <c r="B18" s="131" t="s">
        <v>798</v>
      </c>
      <c r="C18" s="135">
        <v>0</v>
      </c>
      <c r="D18" s="136">
        <v>0</v>
      </c>
      <c r="E18" s="136">
        <v>0</v>
      </c>
      <c r="F18" s="136">
        <v>0</v>
      </c>
      <c r="G18" s="136"/>
      <c r="H18" s="136">
        <v>0</v>
      </c>
      <c r="I18" s="136">
        <v>0</v>
      </c>
      <c r="J18" s="137"/>
      <c r="K18" s="300">
        <f t="shared" si="2"/>
        <v>0</v>
      </c>
      <c r="L18" s="301">
        <f t="shared" si="0"/>
        <v>0</v>
      </c>
      <c r="M18" s="301">
        <f t="shared" si="0"/>
        <v>0</v>
      </c>
      <c r="N18" s="301">
        <f t="shared" si="0"/>
        <v>0</v>
      </c>
      <c r="O18" s="301">
        <f t="shared" si="0"/>
        <v>0</v>
      </c>
      <c r="P18" s="301">
        <f t="shared" si="0"/>
        <v>0</v>
      </c>
      <c r="Q18" s="301">
        <f t="shared" si="0"/>
        <v>0</v>
      </c>
      <c r="R18" s="302">
        <f t="shared" si="0"/>
        <v>0</v>
      </c>
      <c r="S18" s="300">
        <f t="shared" si="0"/>
        <v>0</v>
      </c>
      <c r="T18" s="301">
        <f t="shared" si="0"/>
        <v>0</v>
      </c>
      <c r="U18" s="301">
        <f t="shared" si="0"/>
        <v>0</v>
      </c>
      <c r="V18" s="301">
        <f t="shared" si="0"/>
        <v>0</v>
      </c>
      <c r="W18" s="301">
        <f t="shared" si="0"/>
        <v>0</v>
      </c>
      <c r="X18" s="301">
        <f t="shared" si="0"/>
        <v>0</v>
      </c>
      <c r="Y18" s="301">
        <f t="shared" si="0"/>
        <v>0</v>
      </c>
      <c r="Z18" s="302">
        <f t="shared" si="0"/>
        <v>0</v>
      </c>
      <c r="AA18" s="300">
        <f t="shared" si="0"/>
        <v>0</v>
      </c>
      <c r="AB18" s="301">
        <f t="shared" si="1"/>
        <v>0</v>
      </c>
      <c r="AC18" s="301">
        <f t="shared" si="1"/>
        <v>0</v>
      </c>
      <c r="AD18" s="301">
        <f t="shared" si="1"/>
        <v>0</v>
      </c>
      <c r="AE18" s="301">
        <f t="shared" si="1"/>
        <v>0</v>
      </c>
      <c r="AF18" s="301">
        <f t="shared" si="1"/>
        <v>0</v>
      </c>
      <c r="AG18" s="301">
        <f t="shared" si="1"/>
        <v>0</v>
      </c>
      <c r="AH18" s="302">
        <f t="shared" si="1"/>
        <v>0</v>
      </c>
      <c r="AI18" s="300">
        <f t="shared" si="1"/>
        <v>0</v>
      </c>
      <c r="AJ18" s="301">
        <f t="shared" si="1"/>
        <v>0</v>
      </c>
      <c r="AK18" s="301">
        <f t="shared" si="1"/>
        <v>0</v>
      </c>
      <c r="AL18" s="301">
        <f t="shared" si="1"/>
        <v>0</v>
      </c>
      <c r="AM18" s="301">
        <f t="shared" si="1"/>
        <v>0</v>
      </c>
      <c r="AN18" s="301">
        <f t="shared" si="1"/>
        <v>0</v>
      </c>
      <c r="AO18" s="301">
        <f t="shared" si="1"/>
        <v>0</v>
      </c>
      <c r="AP18" s="302">
        <f t="shared" si="1"/>
        <v>0</v>
      </c>
    </row>
    <row r="19" spans="2:42">
      <c r="B19" s="131" t="s">
        <v>801</v>
      </c>
      <c r="C19" s="135"/>
      <c r="D19" s="136"/>
      <c r="E19" s="136"/>
      <c r="F19" s="136"/>
      <c r="G19" s="136"/>
      <c r="H19" s="136"/>
      <c r="I19" s="136"/>
      <c r="J19" s="137"/>
      <c r="K19" s="300">
        <f t="shared" si="2"/>
        <v>0</v>
      </c>
      <c r="L19" s="301">
        <f t="shared" si="0"/>
        <v>0</v>
      </c>
      <c r="M19" s="301">
        <f t="shared" si="0"/>
        <v>0</v>
      </c>
      <c r="N19" s="301">
        <f t="shared" si="0"/>
        <v>0</v>
      </c>
      <c r="O19" s="301">
        <f t="shared" si="0"/>
        <v>0</v>
      </c>
      <c r="P19" s="301">
        <f t="shared" si="0"/>
        <v>0</v>
      </c>
      <c r="Q19" s="301">
        <f t="shared" si="0"/>
        <v>0</v>
      </c>
      <c r="R19" s="302">
        <f t="shared" si="0"/>
        <v>0</v>
      </c>
      <c r="S19" s="300">
        <f t="shared" si="0"/>
        <v>0</v>
      </c>
      <c r="T19" s="301">
        <f t="shared" si="0"/>
        <v>0</v>
      </c>
      <c r="U19" s="301">
        <f t="shared" si="0"/>
        <v>0</v>
      </c>
      <c r="V19" s="301">
        <f t="shared" si="0"/>
        <v>0</v>
      </c>
      <c r="W19" s="301">
        <f t="shared" si="0"/>
        <v>0</v>
      </c>
      <c r="X19" s="301">
        <f t="shared" si="0"/>
        <v>0</v>
      </c>
      <c r="Y19" s="301">
        <f t="shared" si="0"/>
        <v>0</v>
      </c>
      <c r="Z19" s="302">
        <f t="shared" si="0"/>
        <v>0</v>
      </c>
      <c r="AA19" s="300">
        <f t="shared" si="0"/>
        <v>0</v>
      </c>
      <c r="AB19" s="301">
        <f t="shared" si="1"/>
        <v>0</v>
      </c>
      <c r="AC19" s="301">
        <f t="shared" si="1"/>
        <v>0</v>
      </c>
      <c r="AD19" s="301">
        <f t="shared" si="1"/>
        <v>0</v>
      </c>
      <c r="AE19" s="301">
        <f t="shared" si="1"/>
        <v>0</v>
      </c>
      <c r="AF19" s="301">
        <f t="shared" si="1"/>
        <v>0</v>
      </c>
      <c r="AG19" s="301">
        <f t="shared" si="1"/>
        <v>0</v>
      </c>
      <c r="AH19" s="302">
        <f t="shared" si="1"/>
        <v>0</v>
      </c>
      <c r="AI19" s="300">
        <f t="shared" si="1"/>
        <v>0</v>
      </c>
      <c r="AJ19" s="301">
        <f t="shared" si="1"/>
        <v>0</v>
      </c>
      <c r="AK19" s="301">
        <f t="shared" si="1"/>
        <v>0</v>
      </c>
      <c r="AL19" s="301">
        <f t="shared" si="1"/>
        <v>0</v>
      </c>
      <c r="AM19" s="301">
        <f t="shared" si="1"/>
        <v>0</v>
      </c>
      <c r="AN19" s="301">
        <f t="shared" si="1"/>
        <v>0</v>
      </c>
      <c r="AO19" s="301">
        <f t="shared" si="1"/>
        <v>0</v>
      </c>
      <c r="AP19" s="302">
        <f t="shared" si="1"/>
        <v>0</v>
      </c>
    </row>
    <row r="20" spans="2:42" ht="26.25" thickBot="1">
      <c r="B20" s="131" t="s">
        <v>803</v>
      </c>
      <c r="C20" s="138"/>
      <c r="D20" s="139"/>
      <c r="E20" s="139"/>
      <c r="F20" s="139"/>
      <c r="G20" s="139"/>
      <c r="H20" s="139"/>
      <c r="I20" s="139"/>
      <c r="J20" s="140"/>
      <c r="K20" s="303">
        <f t="shared" si="2"/>
        <v>0</v>
      </c>
      <c r="L20" s="304">
        <f t="shared" si="0"/>
        <v>0</v>
      </c>
      <c r="M20" s="304">
        <f t="shared" si="0"/>
        <v>0</v>
      </c>
      <c r="N20" s="304">
        <f t="shared" si="0"/>
        <v>0</v>
      </c>
      <c r="O20" s="304">
        <f t="shared" si="0"/>
        <v>0</v>
      </c>
      <c r="P20" s="304">
        <f t="shared" si="0"/>
        <v>0</v>
      </c>
      <c r="Q20" s="304">
        <f t="shared" si="0"/>
        <v>0</v>
      </c>
      <c r="R20" s="305">
        <f t="shared" si="0"/>
        <v>0</v>
      </c>
      <c r="S20" s="303">
        <f t="shared" si="0"/>
        <v>0</v>
      </c>
      <c r="T20" s="304">
        <f t="shared" si="0"/>
        <v>0</v>
      </c>
      <c r="U20" s="304">
        <f t="shared" si="0"/>
        <v>0</v>
      </c>
      <c r="V20" s="304">
        <f t="shared" si="0"/>
        <v>0</v>
      </c>
      <c r="W20" s="304">
        <f t="shared" si="0"/>
        <v>0</v>
      </c>
      <c r="X20" s="304">
        <f t="shared" si="0"/>
        <v>0</v>
      </c>
      <c r="Y20" s="304">
        <f t="shared" si="0"/>
        <v>0</v>
      </c>
      <c r="Z20" s="305">
        <f t="shared" si="0"/>
        <v>0</v>
      </c>
      <c r="AA20" s="303">
        <f t="shared" si="0"/>
        <v>0</v>
      </c>
      <c r="AB20" s="304">
        <f t="shared" si="1"/>
        <v>0</v>
      </c>
      <c r="AC20" s="304">
        <f t="shared" si="1"/>
        <v>0</v>
      </c>
      <c r="AD20" s="304">
        <f t="shared" si="1"/>
        <v>0</v>
      </c>
      <c r="AE20" s="304">
        <f t="shared" si="1"/>
        <v>0</v>
      </c>
      <c r="AF20" s="304">
        <f t="shared" si="1"/>
        <v>0</v>
      </c>
      <c r="AG20" s="304">
        <f t="shared" si="1"/>
        <v>0</v>
      </c>
      <c r="AH20" s="305">
        <f t="shared" si="1"/>
        <v>0</v>
      </c>
      <c r="AI20" s="303">
        <f t="shared" si="1"/>
        <v>0</v>
      </c>
      <c r="AJ20" s="304">
        <f t="shared" si="1"/>
        <v>0</v>
      </c>
      <c r="AK20" s="304">
        <f t="shared" si="1"/>
        <v>0</v>
      </c>
      <c r="AL20" s="304">
        <f t="shared" si="1"/>
        <v>0</v>
      </c>
      <c r="AM20" s="304">
        <f t="shared" si="1"/>
        <v>0</v>
      </c>
      <c r="AN20" s="304">
        <f t="shared" si="1"/>
        <v>0</v>
      </c>
      <c r="AO20" s="304">
        <f t="shared" si="1"/>
        <v>0</v>
      </c>
      <c r="AP20" s="305">
        <f t="shared" si="1"/>
        <v>0</v>
      </c>
    </row>
    <row r="22" spans="2:42" ht="15.75">
      <c r="B22" s="129" t="s">
        <v>924</v>
      </c>
    </row>
    <row r="23" spans="2:42" ht="14.25">
      <c r="B23" s="130"/>
    </row>
    <row r="24" spans="2:42" ht="13.5" thickBot="1">
      <c r="B24" t="s">
        <v>925</v>
      </c>
    </row>
    <row r="25" spans="2:42">
      <c r="B25" t="s">
        <v>926</v>
      </c>
      <c r="C25" s="378" t="str">
        <f>'CDCM Forecast Data'!$F$11</f>
        <v>2012/13</v>
      </c>
      <c r="D25" s="379"/>
      <c r="E25" s="379"/>
      <c r="F25" s="379"/>
      <c r="G25" s="379"/>
      <c r="H25" s="379"/>
      <c r="I25" s="379"/>
      <c r="J25" s="380"/>
      <c r="K25" s="378" t="str">
        <f>'CDCM Forecast Data'!$G$11</f>
        <v>2013/14</v>
      </c>
      <c r="L25" s="379"/>
      <c r="M25" s="379"/>
      <c r="N25" s="379"/>
      <c r="O25" s="379"/>
      <c r="P25" s="379"/>
      <c r="Q25" s="379"/>
      <c r="R25" s="380"/>
      <c r="S25" s="378" t="str">
        <f>'CDCM Forecast Data'!$H$11</f>
        <v>2014/15</v>
      </c>
      <c r="T25" s="379"/>
      <c r="U25" s="379"/>
      <c r="V25" s="379"/>
      <c r="W25" s="379"/>
      <c r="X25" s="379"/>
      <c r="Y25" s="379"/>
      <c r="Z25" s="380"/>
      <c r="AA25" s="378" t="str">
        <f>'CDCM Forecast Data'!$I$11</f>
        <v>2015/16</v>
      </c>
      <c r="AB25" s="379"/>
      <c r="AC25" s="379"/>
      <c r="AD25" s="379"/>
      <c r="AE25" s="379"/>
      <c r="AF25" s="379"/>
      <c r="AG25" s="379"/>
      <c r="AH25" s="380"/>
      <c r="AI25" s="378" t="str">
        <f>'CDCM Forecast Data'!$J$11</f>
        <v>2016/17</v>
      </c>
      <c r="AJ25" s="379"/>
      <c r="AK25" s="379"/>
      <c r="AL25" s="379"/>
      <c r="AM25" s="379"/>
      <c r="AN25" s="379"/>
      <c r="AO25" s="379"/>
      <c r="AP25" s="380"/>
    </row>
    <row r="26" spans="2:42" ht="38.25">
      <c r="C26" s="132" t="s">
        <v>749</v>
      </c>
      <c r="D26" s="133" t="s">
        <v>750</v>
      </c>
      <c r="E26" s="133" t="s">
        <v>751</v>
      </c>
      <c r="F26" s="133" t="s">
        <v>752</v>
      </c>
      <c r="G26" s="133" t="s">
        <v>753</v>
      </c>
      <c r="H26" s="133" t="s">
        <v>754</v>
      </c>
      <c r="I26" s="133" t="s">
        <v>755</v>
      </c>
      <c r="J26" s="134" t="s">
        <v>756</v>
      </c>
      <c r="K26" s="132" t="s">
        <v>749</v>
      </c>
      <c r="L26" s="133" t="s">
        <v>750</v>
      </c>
      <c r="M26" s="133" t="s">
        <v>751</v>
      </c>
      <c r="N26" s="133" t="s">
        <v>752</v>
      </c>
      <c r="O26" s="133" t="s">
        <v>753</v>
      </c>
      <c r="P26" s="133" t="s">
        <v>754</v>
      </c>
      <c r="Q26" s="133" t="s">
        <v>755</v>
      </c>
      <c r="R26" s="134" t="s">
        <v>756</v>
      </c>
      <c r="S26" s="132" t="s">
        <v>749</v>
      </c>
      <c r="T26" s="133" t="s">
        <v>750</v>
      </c>
      <c r="U26" s="133" t="s">
        <v>751</v>
      </c>
      <c r="V26" s="133" t="s">
        <v>752</v>
      </c>
      <c r="W26" s="133" t="s">
        <v>753</v>
      </c>
      <c r="X26" s="133" t="s">
        <v>754</v>
      </c>
      <c r="Y26" s="133" t="s">
        <v>755</v>
      </c>
      <c r="Z26" s="134" t="s">
        <v>756</v>
      </c>
      <c r="AA26" s="132" t="s">
        <v>749</v>
      </c>
      <c r="AB26" s="133" t="s">
        <v>750</v>
      </c>
      <c r="AC26" s="133" t="s">
        <v>751</v>
      </c>
      <c r="AD26" s="133" t="s">
        <v>752</v>
      </c>
      <c r="AE26" s="133" t="s">
        <v>753</v>
      </c>
      <c r="AF26" s="133" t="s">
        <v>754</v>
      </c>
      <c r="AG26" s="133" t="s">
        <v>755</v>
      </c>
      <c r="AH26" s="134" t="s">
        <v>756</v>
      </c>
      <c r="AI26" s="132" t="s">
        <v>749</v>
      </c>
      <c r="AJ26" s="133" t="s">
        <v>750</v>
      </c>
      <c r="AK26" s="133" t="s">
        <v>751</v>
      </c>
      <c r="AL26" s="133" t="s">
        <v>752</v>
      </c>
      <c r="AM26" s="133" t="s">
        <v>753</v>
      </c>
      <c r="AN26" s="133" t="s">
        <v>754</v>
      </c>
      <c r="AO26" s="133" t="s">
        <v>755</v>
      </c>
      <c r="AP26" s="134" t="s">
        <v>756</v>
      </c>
    </row>
    <row r="27" spans="2:42">
      <c r="B27" s="131" t="s">
        <v>723</v>
      </c>
      <c r="C27" s="238">
        <v>0</v>
      </c>
      <c r="D27" s="239">
        <v>0</v>
      </c>
      <c r="E27" s="239">
        <v>0</v>
      </c>
      <c r="F27" s="239">
        <v>0</v>
      </c>
      <c r="G27" s="239"/>
      <c r="H27" s="240">
        <v>1.1000000000000001</v>
      </c>
      <c r="I27" s="239">
        <v>0</v>
      </c>
      <c r="J27" s="241">
        <v>0</v>
      </c>
      <c r="K27" s="306">
        <f t="shared" ref="K27:Z28" si="3">C27</f>
        <v>0</v>
      </c>
      <c r="L27" s="307">
        <f t="shared" si="3"/>
        <v>0</v>
      </c>
      <c r="M27" s="307">
        <f t="shared" si="3"/>
        <v>0</v>
      </c>
      <c r="N27" s="307">
        <f t="shared" si="3"/>
        <v>0</v>
      </c>
      <c r="O27" s="307">
        <f t="shared" si="3"/>
        <v>0</v>
      </c>
      <c r="P27" s="307">
        <f t="shared" si="3"/>
        <v>1.1000000000000001</v>
      </c>
      <c r="Q27" s="307">
        <f t="shared" si="3"/>
        <v>0</v>
      </c>
      <c r="R27" s="308">
        <f t="shared" si="3"/>
        <v>0</v>
      </c>
      <c r="S27" s="306">
        <f t="shared" si="3"/>
        <v>0</v>
      </c>
      <c r="T27" s="307">
        <f t="shared" si="3"/>
        <v>0</v>
      </c>
      <c r="U27" s="307">
        <f t="shared" si="3"/>
        <v>0</v>
      </c>
      <c r="V27" s="307">
        <f t="shared" si="3"/>
        <v>0</v>
      </c>
      <c r="W27" s="307">
        <f t="shared" si="3"/>
        <v>0</v>
      </c>
      <c r="X27" s="307">
        <f t="shared" si="3"/>
        <v>1.1000000000000001</v>
      </c>
      <c r="Y27" s="307">
        <f t="shared" si="3"/>
        <v>0</v>
      </c>
      <c r="Z27" s="308">
        <f t="shared" si="3"/>
        <v>0</v>
      </c>
      <c r="AA27" s="306">
        <f t="shared" ref="AA27:AN28" si="4">S27</f>
        <v>0</v>
      </c>
      <c r="AB27" s="307">
        <f t="shared" si="4"/>
        <v>0</v>
      </c>
      <c r="AC27" s="307">
        <f t="shared" si="4"/>
        <v>0</v>
      </c>
      <c r="AD27" s="307">
        <f t="shared" si="4"/>
        <v>0</v>
      </c>
      <c r="AE27" s="307">
        <f t="shared" si="4"/>
        <v>0</v>
      </c>
      <c r="AF27" s="307">
        <f t="shared" si="4"/>
        <v>1.1000000000000001</v>
      </c>
      <c r="AG27" s="307">
        <f t="shared" si="4"/>
        <v>0</v>
      </c>
      <c r="AH27" s="308">
        <f t="shared" si="4"/>
        <v>0</v>
      </c>
      <c r="AI27" s="306">
        <f t="shared" si="4"/>
        <v>0</v>
      </c>
      <c r="AJ27" s="307">
        <f t="shared" si="4"/>
        <v>0</v>
      </c>
      <c r="AK27" s="307">
        <f t="shared" si="4"/>
        <v>0</v>
      </c>
      <c r="AL27" s="307">
        <f t="shared" si="4"/>
        <v>0</v>
      </c>
      <c r="AM27" s="307">
        <f t="shared" si="4"/>
        <v>0</v>
      </c>
      <c r="AN27" s="307">
        <f t="shared" si="4"/>
        <v>1.1000000000000001</v>
      </c>
      <c r="AO27" s="307">
        <f>AG27</f>
        <v>0</v>
      </c>
      <c r="AP27" s="308">
        <f>AH27</f>
        <v>0</v>
      </c>
    </row>
    <row r="28" spans="2:42" ht="13.5" thickBot="1">
      <c r="B28" s="131" t="s">
        <v>728</v>
      </c>
      <c r="C28" s="242">
        <v>0</v>
      </c>
      <c r="D28" s="243">
        <v>0</v>
      </c>
      <c r="E28" s="243">
        <v>0</v>
      </c>
      <c r="F28" s="243"/>
      <c r="G28" s="243">
        <v>0</v>
      </c>
      <c r="H28" s="244">
        <v>1.1000000000000001</v>
      </c>
      <c r="I28" s="243">
        <v>0</v>
      </c>
      <c r="J28" s="245">
        <v>0</v>
      </c>
      <c r="K28" s="309">
        <f t="shared" si="3"/>
        <v>0</v>
      </c>
      <c r="L28" s="310">
        <f t="shared" si="3"/>
        <v>0</v>
      </c>
      <c r="M28" s="310">
        <f t="shared" si="3"/>
        <v>0</v>
      </c>
      <c r="N28" s="310">
        <f t="shared" si="3"/>
        <v>0</v>
      </c>
      <c r="O28" s="310">
        <f t="shared" si="3"/>
        <v>0</v>
      </c>
      <c r="P28" s="310">
        <f t="shared" si="3"/>
        <v>1.1000000000000001</v>
      </c>
      <c r="Q28" s="310">
        <f t="shared" si="3"/>
        <v>0</v>
      </c>
      <c r="R28" s="311">
        <f t="shared" si="3"/>
        <v>0</v>
      </c>
      <c r="S28" s="309">
        <f t="shared" si="3"/>
        <v>0</v>
      </c>
      <c r="T28" s="310">
        <f t="shared" si="3"/>
        <v>0</v>
      </c>
      <c r="U28" s="310">
        <f t="shared" si="3"/>
        <v>0</v>
      </c>
      <c r="V28" s="310">
        <f t="shared" si="3"/>
        <v>0</v>
      </c>
      <c r="W28" s="310">
        <f t="shared" si="3"/>
        <v>0</v>
      </c>
      <c r="X28" s="310">
        <f t="shared" si="3"/>
        <v>1.1000000000000001</v>
      </c>
      <c r="Y28" s="310">
        <f t="shared" si="3"/>
        <v>0</v>
      </c>
      <c r="Z28" s="311">
        <f t="shared" si="3"/>
        <v>0</v>
      </c>
      <c r="AA28" s="309">
        <f t="shared" si="4"/>
        <v>0</v>
      </c>
      <c r="AB28" s="310">
        <f t="shared" si="4"/>
        <v>0</v>
      </c>
      <c r="AC28" s="310">
        <f t="shared" si="4"/>
        <v>0</v>
      </c>
      <c r="AD28" s="310">
        <f t="shared" si="4"/>
        <v>0</v>
      </c>
      <c r="AE28" s="310">
        <f t="shared" si="4"/>
        <v>0</v>
      </c>
      <c r="AF28" s="310">
        <f t="shared" si="4"/>
        <v>1.1000000000000001</v>
      </c>
      <c r="AG28" s="310">
        <f t="shared" si="4"/>
        <v>0</v>
      </c>
      <c r="AH28" s="311">
        <f t="shared" si="4"/>
        <v>0</v>
      </c>
      <c r="AI28" s="309">
        <f t="shared" si="4"/>
        <v>0</v>
      </c>
      <c r="AJ28" s="310">
        <f t="shared" si="4"/>
        <v>0</v>
      </c>
      <c r="AK28" s="310">
        <f t="shared" si="4"/>
        <v>0</v>
      </c>
      <c r="AL28" s="310">
        <f t="shared" si="4"/>
        <v>0</v>
      </c>
      <c r="AM28" s="310">
        <f t="shared" si="4"/>
        <v>0</v>
      </c>
      <c r="AN28" s="310">
        <f t="shared" si="4"/>
        <v>1.1000000000000001</v>
      </c>
      <c r="AO28" s="310">
        <f>AG28</f>
        <v>0</v>
      </c>
      <c r="AP28" s="311">
        <f>AH28</f>
        <v>0</v>
      </c>
    </row>
    <row r="30" spans="2:42" ht="16.5" thickBot="1">
      <c r="B30" s="129" t="s">
        <v>927</v>
      </c>
    </row>
    <row r="31" spans="2:42" ht="15.75">
      <c r="B31" s="129"/>
      <c r="C31" s="381" t="str">
        <f>'CDCM Forecast Data'!$F$11</f>
        <v>2012/13</v>
      </c>
      <c r="D31" s="382"/>
      <c r="E31" s="382"/>
      <c r="F31" s="382"/>
      <c r="G31" s="383"/>
      <c r="H31" s="381" t="s">
        <v>741</v>
      </c>
      <c r="I31" s="382"/>
      <c r="J31" s="382"/>
      <c r="K31" s="382"/>
      <c r="L31" s="383"/>
      <c r="M31" s="381" t="s">
        <v>742</v>
      </c>
      <c r="N31" s="382"/>
      <c r="O31" s="382"/>
      <c r="P31" s="382"/>
      <c r="Q31" s="383"/>
      <c r="R31" s="381" t="s">
        <v>743</v>
      </c>
      <c r="S31" s="382"/>
      <c r="T31" s="382"/>
      <c r="U31" s="382"/>
      <c r="V31" s="383"/>
      <c r="W31" s="381" t="s">
        <v>1</v>
      </c>
      <c r="X31" s="382"/>
      <c r="Y31" s="382"/>
      <c r="Z31" s="382"/>
      <c r="AA31" s="383"/>
    </row>
    <row r="32" spans="2:42" ht="42" customHeight="1">
      <c r="C32" s="132" t="s">
        <v>757</v>
      </c>
      <c r="D32" s="133" t="s">
        <v>758</v>
      </c>
      <c r="E32" s="133" t="s">
        <v>759</v>
      </c>
      <c r="F32" s="133" t="s">
        <v>760</v>
      </c>
      <c r="G32" s="134" t="s">
        <v>761</v>
      </c>
      <c r="H32" s="132" t="s">
        <v>757</v>
      </c>
      <c r="I32" s="133" t="s">
        <v>758</v>
      </c>
      <c r="J32" s="133" t="s">
        <v>759</v>
      </c>
      <c r="K32" s="133" t="s">
        <v>760</v>
      </c>
      <c r="L32" s="134" t="s">
        <v>761</v>
      </c>
      <c r="M32" s="132" t="s">
        <v>757</v>
      </c>
      <c r="N32" s="133" t="s">
        <v>758</v>
      </c>
      <c r="O32" s="133" t="s">
        <v>759</v>
      </c>
      <c r="P32" s="133" t="s">
        <v>760</v>
      </c>
      <c r="Q32" s="134" t="s">
        <v>761</v>
      </c>
      <c r="R32" s="132" t="s">
        <v>757</v>
      </c>
      <c r="S32" s="133" t="s">
        <v>758</v>
      </c>
      <c r="T32" s="133" t="s">
        <v>759</v>
      </c>
      <c r="U32" s="133" t="s">
        <v>760</v>
      </c>
      <c r="V32" s="134" t="s">
        <v>761</v>
      </c>
      <c r="W32" s="132" t="s">
        <v>757</v>
      </c>
      <c r="X32" s="133" t="s">
        <v>758</v>
      </c>
      <c r="Y32" s="133" t="s">
        <v>759</v>
      </c>
      <c r="Z32" s="133" t="s">
        <v>760</v>
      </c>
      <c r="AA32" s="134" t="s">
        <v>761</v>
      </c>
    </row>
    <row r="33" spans="2:27">
      <c r="B33" s="131" t="s">
        <v>718</v>
      </c>
      <c r="C33" s="135">
        <v>1</v>
      </c>
      <c r="D33" s="136">
        <v>0</v>
      </c>
      <c r="E33" s="136">
        <v>0</v>
      </c>
      <c r="F33" s="136">
        <v>0</v>
      </c>
      <c r="G33" s="137">
        <v>0</v>
      </c>
      <c r="H33" s="300">
        <f t="shared" ref="H33:W39" si="5">C33</f>
        <v>1</v>
      </c>
      <c r="I33" s="301">
        <f t="shared" si="5"/>
        <v>0</v>
      </c>
      <c r="J33" s="301">
        <f t="shared" si="5"/>
        <v>0</v>
      </c>
      <c r="K33" s="301">
        <f t="shared" si="5"/>
        <v>0</v>
      </c>
      <c r="L33" s="302">
        <f t="shared" si="5"/>
        <v>0</v>
      </c>
      <c r="M33" s="300">
        <f t="shared" si="5"/>
        <v>1</v>
      </c>
      <c r="N33" s="301">
        <f t="shared" si="5"/>
        <v>0</v>
      </c>
      <c r="O33" s="301">
        <f t="shared" si="5"/>
        <v>0</v>
      </c>
      <c r="P33" s="301">
        <f t="shared" si="5"/>
        <v>0</v>
      </c>
      <c r="Q33" s="302">
        <f t="shared" si="5"/>
        <v>0</v>
      </c>
      <c r="R33" s="300">
        <f t="shared" si="5"/>
        <v>1</v>
      </c>
      <c r="S33" s="301">
        <f t="shared" si="5"/>
        <v>0</v>
      </c>
      <c r="T33" s="301">
        <f t="shared" si="5"/>
        <v>0</v>
      </c>
      <c r="U33" s="301">
        <f t="shared" si="5"/>
        <v>0</v>
      </c>
      <c r="V33" s="302">
        <f t="shared" si="5"/>
        <v>0</v>
      </c>
      <c r="W33" s="300">
        <f t="shared" si="5"/>
        <v>1</v>
      </c>
      <c r="X33" s="301">
        <f t="shared" ref="R33:AA39" si="6">S33</f>
        <v>0</v>
      </c>
      <c r="Y33" s="301">
        <f t="shared" si="6"/>
        <v>0</v>
      </c>
      <c r="Z33" s="301">
        <f t="shared" si="6"/>
        <v>0</v>
      </c>
      <c r="AA33" s="302">
        <f t="shared" si="6"/>
        <v>0</v>
      </c>
    </row>
    <row r="34" spans="2:27">
      <c r="B34" s="131" t="s">
        <v>721</v>
      </c>
      <c r="C34" s="135">
        <v>1</v>
      </c>
      <c r="D34" s="136">
        <v>0</v>
      </c>
      <c r="E34" s="136">
        <v>0</v>
      </c>
      <c r="F34" s="136">
        <v>0</v>
      </c>
      <c r="G34" s="137">
        <v>0</v>
      </c>
      <c r="H34" s="300">
        <f t="shared" si="5"/>
        <v>1</v>
      </c>
      <c r="I34" s="301">
        <f t="shared" si="5"/>
        <v>0</v>
      </c>
      <c r="J34" s="301">
        <f t="shared" si="5"/>
        <v>0</v>
      </c>
      <c r="K34" s="301">
        <f t="shared" si="5"/>
        <v>0</v>
      </c>
      <c r="L34" s="302">
        <f t="shared" si="5"/>
        <v>0</v>
      </c>
      <c r="M34" s="300">
        <f t="shared" si="5"/>
        <v>1</v>
      </c>
      <c r="N34" s="301">
        <f t="shared" si="5"/>
        <v>0</v>
      </c>
      <c r="O34" s="301">
        <f t="shared" si="5"/>
        <v>0</v>
      </c>
      <c r="P34" s="301">
        <f t="shared" si="5"/>
        <v>0</v>
      </c>
      <c r="Q34" s="302">
        <f t="shared" si="5"/>
        <v>0</v>
      </c>
      <c r="R34" s="300">
        <f t="shared" si="6"/>
        <v>1</v>
      </c>
      <c r="S34" s="301">
        <f t="shared" si="6"/>
        <v>0</v>
      </c>
      <c r="T34" s="301">
        <f t="shared" si="6"/>
        <v>0</v>
      </c>
      <c r="U34" s="301">
        <f t="shared" si="6"/>
        <v>0</v>
      </c>
      <c r="V34" s="302">
        <f t="shared" si="6"/>
        <v>0</v>
      </c>
      <c r="W34" s="300">
        <f t="shared" si="6"/>
        <v>1</v>
      </c>
      <c r="X34" s="301">
        <f t="shared" si="6"/>
        <v>0</v>
      </c>
      <c r="Y34" s="301">
        <f t="shared" si="6"/>
        <v>0</v>
      </c>
      <c r="Z34" s="301">
        <f t="shared" si="6"/>
        <v>0</v>
      </c>
      <c r="AA34" s="302">
        <f t="shared" si="6"/>
        <v>0</v>
      </c>
    </row>
    <row r="35" spans="2:27">
      <c r="B35" s="131" t="s">
        <v>722</v>
      </c>
      <c r="C35" s="135">
        <v>1</v>
      </c>
      <c r="D35" s="136">
        <v>0</v>
      </c>
      <c r="E35" s="136">
        <v>0</v>
      </c>
      <c r="F35" s="136">
        <v>0</v>
      </c>
      <c r="G35" s="137">
        <v>0</v>
      </c>
      <c r="H35" s="300">
        <f t="shared" si="5"/>
        <v>1</v>
      </c>
      <c r="I35" s="301">
        <f t="shared" si="5"/>
        <v>0</v>
      </c>
      <c r="J35" s="301">
        <f t="shared" si="5"/>
        <v>0</v>
      </c>
      <c r="K35" s="301">
        <f t="shared" si="5"/>
        <v>0</v>
      </c>
      <c r="L35" s="302">
        <f t="shared" si="5"/>
        <v>0</v>
      </c>
      <c r="M35" s="300">
        <f t="shared" si="5"/>
        <v>1</v>
      </c>
      <c r="N35" s="301">
        <f t="shared" si="5"/>
        <v>0</v>
      </c>
      <c r="O35" s="301">
        <f t="shared" si="5"/>
        <v>0</v>
      </c>
      <c r="P35" s="301">
        <f t="shared" si="5"/>
        <v>0</v>
      </c>
      <c r="Q35" s="302">
        <f t="shared" si="5"/>
        <v>0</v>
      </c>
      <c r="R35" s="300">
        <f t="shared" si="6"/>
        <v>1</v>
      </c>
      <c r="S35" s="301">
        <f t="shared" si="6"/>
        <v>0</v>
      </c>
      <c r="T35" s="301">
        <f t="shared" si="6"/>
        <v>0</v>
      </c>
      <c r="U35" s="301">
        <f t="shared" si="6"/>
        <v>0</v>
      </c>
      <c r="V35" s="302">
        <f t="shared" si="6"/>
        <v>0</v>
      </c>
      <c r="W35" s="300">
        <f t="shared" si="6"/>
        <v>1</v>
      </c>
      <c r="X35" s="301">
        <f t="shared" si="6"/>
        <v>0</v>
      </c>
      <c r="Y35" s="301">
        <f t="shared" si="6"/>
        <v>0</v>
      </c>
      <c r="Z35" s="301">
        <f t="shared" si="6"/>
        <v>0</v>
      </c>
      <c r="AA35" s="302">
        <f t="shared" si="6"/>
        <v>0</v>
      </c>
    </row>
    <row r="36" spans="2:27">
      <c r="B36" s="131" t="s">
        <v>805</v>
      </c>
      <c r="C36" s="135">
        <v>0</v>
      </c>
      <c r="D36" s="136">
        <v>1</v>
      </c>
      <c r="E36" s="136"/>
      <c r="F36" s="136">
        <v>0</v>
      </c>
      <c r="G36" s="137">
        <v>0</v>
      </c>
      <c r="H36" s="300">
        <f t="shared" si="5"/>
        <v>0</v>
      </c>
      <c r="I36" s="301">
        <f>D36</f>
        <v>1</v>
      </c>
      <c r="J36" s="301">
        <f t="shared" si="5"/>
        <v>0</v>
      </c>
      <c r="K36" s="301">
        <f t="shared" si="5"/>
        <v>0</v>
      </c>
      <c r="L36" s="302">
        <f t="shared" si="5"/>
        <v>0</v>
      </c>
      <c r="M36" s="300">
        <f t="shared" si="5"/>
        <v>0</v>
      </c>
      <c r="N36" s="301">
        <f t="shared" si="5"/>
        <v>1</v>
      </c>
      <c r="O36" s="301">
        <f t="shared" si="5"/>
        <v>0</v>
      </c>
      <c r="P36" s="301">
        <f t="shared" si="5"/>
        <v>0</v>
      </c>
      <c r="Q36" s="302">
        <f t="shared" si="5"/>
        <v>0</v>
      </c>
      <c r="R36" s="300">
        <f t="shared" si="6"/>
        <v>0</v>
      </c>
      <c r="S36" s="301">
        <f t="shared" si="6"/>
        <v>1</v>
      </c>
      <c r="T36" s="301">
        <f t="shared" si="6"/>
        <v>0</v>
      </c>
      <c r="U36" s="301">
        <f t="shared" si="6"/>
        <v>0</v>
      </c>
      <c r="V36" s="302">
        <f t="shared" si="6"/>
        <v>0</v>
      </c>
      <c r="W36" s="300">
        <f t="shared" si="6"/>
        <v>0</v>
      </c>
      <c r="X36" s="301">
        <f t="shared" si="6"/>
        <v>1</v>
      </c>
      <c r="Y36" s="301">
        <f t="shared" si="6"/>
        <v>0</v>
      </c>
      <c r="Z36" s="301">
        <f t="shared" si="6"/>
        <v>0</v>
      </c>
      <c r="AA36" s="302">
        <f t="shared" si="6"/>
        <v>0</v>
      </c>
    </row>
    <row r="37" spans="2:27">
      <c r="B37" s="131" t="s">
        <v>807</v>
      </c>
      <c r="C37" s="135">
        <v>0</v>
      </c>
      <c r="D37" s="136">
        <v>1</v>
      </c>
      <c r="E37" s="136"/>
      <c r="F37" s="136">
        <v>0</v>
      </c>
      <c r="G37" s="137">
        <v>0</v>
      </c>
      <c r="H37" s="300">
        <f t="shared" si="5"/>
        <v>0</v>
      </c>
      <c r="I37" s="301">
        <f t="shared" si="5"/>
        <v>1</v>
      </c>
      <c r="J37" s="301">
        <f t="shared" si="5"/>
        <v>0</v>
      </c>
      <c r="K37" s="301">
        <f t="shared" si="5"/>
        <v>0</v>
      </c>
      <c r="L37" s="302">
        <f t="shared" si="5"/>
        <v>0</v>
      </c>
      <c r="M37" s="300">
        <f t="shared" si="5"/>
        <v>0</v>
      </c>
      <c r="N37" s="301">
        <f t="shared" si="5"/>
        <v>1</v>
      </c>
      <c r="O37" s="301">
        <f t="shared" si="5"/>
        <v>0</v>
      </c>
      <c r="P37" s="301">
        <f t="shared" si="5"/>
        <v>0</v>
      </c>
      <c r="Q37" s="302">
        <f t="shared" si="5"/>
        <v>0</v>
      </c>
      <c r="R37" s="300">
        <f t="shared" si="6"/>
        <v>0</v>
      </c>
      <c r="S37" s="301">
        <f t="shared" si="6"/>
        <v>1</v>
      </c>
      <c r="T37" s="301">
        <f t="shared" si="6"/>
        <v>0</v>
      </c>
      <c r="U37" s="301">
        <f t="shared" si="6"/>
        <v>0</v>
      </c>
      <c r="V37" s="302">
        <f t="shared" si="6"/>
        <v>0</v>
      </c>
      <c r="W37" s="300">
        <f t="shared" si="6"/>
        <v>0</v>
      </c>
      <c r="X37" s="301">
        <f t="shared" si="6"/>
        <v>1</v>
      </c>
      <c r="Y37" s="301">
        <f t="shared" si="6"/>
        <v>0</v>
      </c>
      <c r="Z37" s="301">
        <f t="shared" si="6"/>
        <v>0</v>
      </c>
      <c r="AA37" s="302">
        <f t="shared" si="6"/>
        <v>0</v>
      </c>
    </row>
    <row r="38" spans="2:27" ht="25.5">
      <c r="B38" s="131" t="s">
        <v>809</v>
      </c>
      <c r="C38" s="135"/>
      <c r="D38" s="136">
        <v>1</v>
      </c>
      <c r="E38" s="136"/>
      <c r="F38" s="136"/>
      <c r="G38" s="137"/>
      <c r="H38" s="300">
        <f t="shared" si="5"/>
        <v>0</v>
      </c>
      <c r="I38" s="301">
        <f t="shared" si="5"/>
        <v>1</v>
      </c>
      <c r="J38" s="301">
        <f t="shared" si="5"/>
        <v>0</v>
      </c>
      <c r="K38" s="301">
        <f t="shared" si="5"/>
        <v>0</v>
      </c>
      <c r="L38" s="302">
        <f t="shared" si="5"/>
        <v>0</v>
      </c>
      <c r="M38" s="300">
        <f t="shared" si="5"/>
        <v>0</v>
      </c>
      <c r="N38" s="301">
        <f t="shared" si="5"/>
        <v>1</v>
      </c>
      <c r="O38" s="301">
        <f t="shared" si="5"/>
        <v>0</v>
      </c>
      <c r="P38" s="301">
        <f t="shared" si="5"/>
        <v>0</v>
      </c>
      <c r="Q38" s="302">
        <f t="shared" si="5"/>
        <v>0</v>
      </c>
      <c r="R38" s="300">
        <f t="shared" si="6"/>
        <v>0</v>
      </c>
      <c r="S38" s="301">
        <f t="shared" si="6"/>
        <v>1</v>
      </c>
      <c r="T38" s="301">
        <f t="shared" si="6"/>
        <v>0</v>
      </c>
      <c r="U38" s="301">
        <f t="shared" si="6"/>
        <v>0</v>
      </c>
      <c r="V38" s="302">
        <f t="shared" si="6"/>
        <v>0</v>
      </c>
      <c r="W38" s="300">
        <f t="shared" si="6"/>
        <v>0</v>
      </c>
      <c r="X38" s="301">
        <f t="shared" si="6"/>
        <v>1</v>
      </c>
      <c r="Y38" s="301">
        <f t="shared" si="6"/>
        <v>0</v>
      </c>
      <c r="Z38" s="301">
        <f t="shared" si="6"/>
        <v>0</v>
      </c>
      <c r="AA38" s="302">
        <f t="shared" si="6"/>
        <v>0</v>
      </c>
    </row>
    <row r="39" spans="2:27" ht="13.5" thickBot="1">
      <c r="B39" s="131" t="s">
        <v>810</v>
      </c>
      <c r="C39" s="138"/>
      <c r="D39" s="139">
        <v>1</v>
      </c>
      <c r="E39" s="139"/>
      <c r="F39" s="139"/>
      <c r="G39" s="140"/>
      <c r="H39" s="303">
        <f t="shared" si="5"/>
        <v>0</v>
      </c>
      <c r="I39" s="304">
        <f t="shared" si="5"/>
        <v>1</v>
      </c>
      <c r="J39" s="304">
        <f t="shared" si="5"/>
        <v>0</v>
      </c>
      <c r="K39" s="304">
        <f t="shared" si="5"/>
        <v>0</v>
      </c>
      <c r="L39" s="305">
        <f t="shared" si="5"/>
        <v>0</v>
      </c>
      <c r="M39" s="303">
        <f t="shared" si="5"/>
        <v>0</v>
      </c>
      <c r="N39" s="304">
        <f t="shared" si="5"/>
        <v>1</v>
      </c>
      <c r="O39" s="304">
        <f t="shared" si="5"/>
        <v>0</v>
      </c>
      <c r="P39" s="304">
        <f t="shared" si="5"/>
        <v>0</v>
      </c>
      <c r="Q39" s="305">
        <f t="shared" si="5"/>
        <v>0</v>
      </c>
      <c r="R39" s="303">
        <f t="shared" si="6"/>
        <v>0</v>
      </c>
      <c r="S39" s="304">
        <f t="shared" si="6"/>
        <v>1</v>
      </c>
      <c r="T39" s="304">
        <f t="shared" si="6"/>
        <v>0</v>
      </c>
      <c r="U39" s="304">
        <f t="shared" si="6"/>
        <v>0</v>
      </c>
      <c r="V39" s="305">
        <f t="shared" si="6"/>
        <v>0</v>
      </c>
      <c r="W39" s="303">
        <f t="shared" si="6"/>
        <v>0</v>
      </c>
      <c r="X39" s="304">
        <f t="shared" si="6"/>
        <v>1</v>
      </c>
      <c r="Y39" s="304">
        <f t="shared" si="6"/>
        <v>0</v>
      </c>
      <c r="Z39" s="304">
        <f t="shared" si="6"/>
        <v>0</v>
      </c>
      <c r="AA39" s="305">
        <f t="shared" si="6"/>
        <v>0</v>
      </c>
    </row>
  </sheetData>
  <mergeCells count="15">
    <mergeCell ref="AI25:AP25"/>
    <mergeCell ref="C25:J25"/>
    <mergeCell ref="K25:R25"/>
    <mergeCell ref="S25:Z25"/>
    <mergeCell ref="AA25:AH25"/>
    <mergeCell ref="R31:V31"/>
    <mergeCell ref="W31:AA31"/>
    <mergeCell ref="C31:G31"/>
    <mergeCell ref="H31:L31"/>
    <mergeCell ref="M31:Q31"/>
    <mergeCell ref="C5:J5"/>
    <mergeCell ref="K5:R5"/>
    <mergeCell ref="S5:Z5"/>
    <mergeCell ref="AA5:AH5"/>
    <mergeCell ref="AI5:AP5"/>
  </mergeCells>
  <phoneticPr fontId="0" type="noConversion"/>
  <dataValidations count="2">
    <dataValidation type="decimal" allowBlank="1" showInputMessage="1" showErrorMessage="1" error="The number in this cell must be between 0% and 100%." sqref="C7:AP20 C33:AA39">
      <formula1>0</formula1>
      <formula2>1</formula2>
    </dataValidation>
    <dataValidation type="decimal" operator="greaterThanOrEqual" allowBlank="1" showInputMessage="1" showErrorMessage="1" sqref="C27:AP28">
      <formula1>0</formula1>
    </dataValidation>
  </dataValidations>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sheetPr codeName="Sheet4" enableFormatConditionsCalculation="0">
    <tabColor indexed="41"/>
  </sheetPr>
  <dimension ref="B3:AG109"/>
  <sheetViews>
    <sheetView showGridLines="0" topLeftCell="U1" zoomScale="70" zoomScaleNormal="70" workbookViewId="0">
      <selection activeCell="AB37" sqref="AB37"/>
    </sheetView>
  </sheetViews>
  <sheetFormatPr defaultRowHeight="12.75"/>
  <cols>
    <col min="1" max="1" width="4" customWidth="1"/>
    <col min="2" max="2" width="10" style="41" customWidth="1"/>
    <col min="3" max="3" width="38.85546875" customWidth="1"/>
    <col min="4" max="247" width="20.7109375" customWidth="1"/>
  </cols>
  <sheetData>
    <row r="3" spans="3:32" ht="13.5" thickBot="1">
      <c r="G3" s="384" t="s">
        <v>10</v>
      </c>
      <c r="H3" s="385"/>
      <c r="I3" s="385"/>
      <c r="J3" s="385"/>
      <c r="K3" s="385"/>
      <c r="L3" s="385"/>
      <c r="M3" s="385"/>
      <c r="N3" s="385"/>
      <c r="O3" s="385"/>
      <c r="P3" s="385"/>
      <c r="Q3" s="385"/>
      <c r="R3" s="385"/>
      <c r="S3" s="385"/>
      <c r="T3" s="385"/>
      <c r="U3" s="385"/>
      <c r="V3" s="385"/>
      <c r="W3" s="385"/>
      <c r="X3" s="385"/>
      <c r="Y3" s="385"/>
      <c r="Z3" s="385"/>
      <c r="AA3" s="385"/>
      <c r="AB3" s="385"/>
      <c r="AC3" s="385"/>
      <c r="AD3" s="385"/>
      <c r="AE3" s="386"/>
    </row>
    <row r="4" spans="3:32">
      <c r="D4" s="25"/>
      <c r="G4" s="390" t="s">
        <v>51</v>
      </c>
      <c r="H4" s="391"/>
      <c r="I4" s="391"/>
      <c r="J4" s="391"/>
      <c r="K4" s="392"/>
      <c r="L4" s="393" t="s">
        <v>52</v>
      </c>
      <c r="M4" s="394"/>
      <c r="N4" s="394"/>
      <c r="O4" s="395"/>
      <c r="P4" s="393" t="s">
        <v>53</v>
      </c>
      <c r="Q4" s="394"/>
      <c r="R4" s="394"/>
      <c r="S4" s="395"/>
      <c r="T4" s="393" t="s">
        <v>48</v>
      </c>
      <c r="U4" s="394"/>
      <c r="V4" s="394"/>
      <c r="W4" s="395"/>
      <c r="X4" s="393" t="s">
        <v>49</v>
      </c>
      <c r="Y4" s="394"/>
      <c r="Z4" s="394"/>
      <c r="AA4" s="395"/>
      <c r="AB4" s="393" t="s">
        <v>50</v>
      </c>
      <c r="AC4" s="394"/>
      <c r="AD4" s="394"/>
      <c r="AE4" s="395"/>
    </row>
    <row r="5" spans="3:32" ht="18">
      <c r="C5" s="40"/>
      <c r="G5" s="101" t="s">
        <v>11</v>
      </c>
      <c r="H5" s="102" t="s">
        <v>6</v>
      </c>
      <c r="I5" s="102" t="s">
        <v>7</v>
      </c>
      <c r="J5" s="102" t="s">
        <v>8</v>
      </c>
      <c r="K5" s="103" t="s">
        <v>9</v>
      </c>
      <c r="L5" s="101" t="s">
        <v>6</v>
      </c>
      <c r="M5" s="102" t="s">
        <v>7</v>
      </c>
      <c r="N5" s="102" t="s">
        <v>8</v>
      </c>
      <c r="O5" s="103" t="s">
        <v>9</v>
      </c>
      <c r="P5" s="101" t="s">
        <v>6</v>
      </c>
      <c r="Q5" s="102" t="s">
        <v>7</v>
      </c>
      <c r="R5" s="102" t="s">
        <v>8</v>
      </c>
      <c r="S5" s="103" t="s">
        <v>9</v>
      </c>
      <c r="T5" s="101" t="s">
        <v>6</v>
      </c>
      <c r="U5" s="102" t="s">
        <v>7</v>
      </c>
      <c r="V5" s="102" t="s">
        <v>8</v>
      </c>
      <c r="W5" s="103" t="s">
        <v>9</v>
      </c>
      <c r="X5" s="101" t="s">
        <v>6</v>
      </c>
      <c r="Y5" s="102" t="s">
        <v>7</v>
      </c>
      <c r="Z5" s="102" t="s">
        <v>8</v>
      </c>
      <c r="AA5" s="103" t="s">
        <v>9</v>
      </c>
      <c r="AB5" s="101" t="s">
        <v>6</v>
      </c>
      <c r="AC5" s="102" t="s">
        <v>7</v>
      </c>
      <c r="AD5" s="102" t="s">
        <v>8</v>
      </c>
      <c r="AE5" s="103" t="s">
        <v>9</v>
      </c>
    </row>
    <row r="6" spans="3:32" ht="18">
      <c r="C6" s="40"/>
      <c r="E6" s="99" t="s">
        <v>4</v>
      </c>
      <c r="F6" s="100" t="s">
        <v>5</v>
      </c>
      <c r="G6" s="104" t="str">
        <f>+'CDCM Forecast Data'!F11</f>
        <v>2012/13</v>
      </c>
      <c r="H6" s="105" t="str">
        <f>+'CDCM Forecast Data'!G11</f>
        <v>2013/14</v>
      </c>
      <c r="I6" s="105" t="str">
        <f>+'CDCM Forecast Data'!H11</f>
        <v>2014/15</v>
      </c>
      <c r="J6" s="105" t="str">
        <f>+'CDCM Forecast Data'!I11</f>
        <v>2015/16</v>
      </c>
      <c r="K6" s="106" t="str">
        <f>+'CDCM Forecast Data'!J11</f>
        <v>2016/17</v>
      </c>
      <c r="L6" s="104" t="str">
        <f t="shared" ref="L6:AE6" si="0">+H6</f>
        <v>2013/14</v>
      </c>
      <c r="M6" s="105" t="str">
        <f t="shared" si="0"/>
        <v>2014/15</v>
      </c>
      <c r="N6" s="105" t="str">
        <f t="shared" si="0"/>
        <v>2015/16</v>
      </c>
      <c r="O6" s="106" t="str">
        <f t="shared" si="0"/>
        <v>2016/17</v>
      </c>
      <c r="P6" s="104" t="str">
        <f t="shared" si="0"/>
        <v>2013/14</v>
      </c>
      <c r="Q6" s="105" t="str">
        <f t="shared" si="0"/>
        <v>2014/15</v>
      </c>
      <c r="R6" s="105" t="str">
        <f t="shared" si="0"/>
        <v>2015/16</v>
      </c>
      <c r="S6" s="106" t="str">
        <f t="shared" si="0"/>
        <v>2016/17</v>
      </c>
      <c r="T6" s="104" t="str">
        <f t="shared" si="0"/>
        <v>2013/14</v>
      </c>
      <c r="U6" s="105" t="str">
        <f t="shared" si="0"/>
        <v>2014/15</v>
      </c>
      <c r="V6" s="105" t="str">
        <f t="shared" si="0"/>
        <v>2015/16</v>
      </c>
      <c r="W6" s="106" t="str">
        <f t="shared" si="0"/>
        <v>2016/17</v>
      </c>
      <c r="X6" s="104" t="str">
        <f t="shared" si="0"/>
        <v>2013/14</v>
      </c>
      <c r="Y6" s="105" t="str">
        <f t="shared" si="0"/>
        <v>2014/15</v>
      </c>
      <c r="Z6" s="105" t="str">
        <f t="shared" si="0"/>
        <v>2015/16</v>
      </c>
      <c r="AA6" s="106" t="str">
        <f t="shared" si="0"/>
        <v>2016/17</v>
      </c>
      <c r="AB6" s="104" t="str">
        <f t="shared" si="0"/>
        <v>2013/14</v>
      </c>
      <c r="AC6" s="105" t="str">
        <f t="shared" si="0"/>
        <v>2014/15</v>
      </c>
      <c r="AD6" s="105" t="str">
        <f t="shared" si="0"/>
        <v>2015/16</v>
      </c>
      <c r="AE6" s="106" t="str">
        <f t="shared" si="0"/>
        <v>2016/17</v>
      </c>
      <c r="AF6" s="107" t="s">
        <v>2</v>
      </c>
    </row>
    <row r="7" spans="3:32" ht="18">
      <c r="C7" s="40"/>
      <c r="E7" s="79">
        <v>1</v>
      </c>
      <c r="F7" s="154" t="s">
        <v>98</v>
      </c>
      <c r="G7" s="76"/>
      <c r="H7" s="230">
        <v>9.9112655484865364E-3</v>
      </c>
      <c r="I7" s="230">
        <v>1.1801478845632318E-2</v>
      </c>
      <c r="J7" s="230">
        <v>1.0141797302482769E-2</v>
      </c>
      <c r="K7" s="230">
        <v>1.0141797302482769E-2</v>
      </c>
      <c r="L7" s="230">
        <v>9.9112655484865364E-3</v>
      </c>
      <c r="M7" s="230">
        <v>1.1801478845632318E-2</v>
      </c>
      <c r="N7" s="230">
        <v>1.0141797302482769E-2</v>
      </c>
      <c r="O7" s="230">
        <v>1.0141797302482769E-2</v>
      </c>
      <c r="P7" s="230">
        <v>9.9472110497026422E-3</v>
      </c>
      <c r="Q7" s="230">
        <v>1.184377272046222E-2</v>
      </c>
      <c r="R7" s="230">
        <v>1.0177773327080697E-2</v>
      </c>
      <c r="S7" s="230">
        <v>1.0177773327080697E-2</v>
      </c>
      <c r="T7" s="230">
        <v>7.6795360550100389E-3</v>
      </c>
      <c r="U7" s="230">
        <v>8.1319495755615145E-3</v>
      </c>
      <c r="V7" s="230">
        <v>7.5431666920096063E-3</v>
      </c>
      <c r="W7" s="230">
        <v>7.5431666920096063E-3</v>
      </c>
      <c r="X7" s="230">
        <v>0</v>
      </c>
      <c r="Y7" s="230">
        <v>0</v>
      </c>
      <c r="Z7" s="230">
        <v>0</v>
      </c>
      <c r="AA7" s="230">
        <v>0</v>
      </c>
      <c r="AB7" s="230">
        <v>0</v>
      </c>
      <c r="AC7" s="230">
        <v>0</v>
      </c>
      <c r="AD7" s="230">
        <v>0</v>
      </c>
      <c r="AE7" s="230">
        <v>0</v>
      </c>
      <c r="AF7" s="78"/>
    </row>
    <row r="8" spans="3:32" ht="18">
      <c r="C8" s="40"/>
      <c r="E8" s="79">
        <v>2</v>
      </c>
      <c r="F8" s="154" t="s">
        <v>99</v>
      </c>
      <c r="G8" s="76"/>
      <c r="H8" s="230">
        <v>9.917184922384803E-3</v>
      </c>
      <c r="I8" s="230">
        <v>1.1808443895525933E-2</v>
      </c>
      <c r="J8" s="230">
        <v>-8.7752459114751602E-3</v>
      </c>
      <c r="K8" s="230">
        <v>-8.7752459114751602E-3</v>
      </c>
      <c r="L8" s="230">
        <v>9.917184922384803E-3</v>
      </c>
      <c r="M8" s="230">
        <v>1.1808443895526044E-2</v>
      </c>
      <c r="N8" s="230">
        <v>-8.6148097886100672E-3</v>
      </c>
      <c r="O8" s="230">
        <v>-8.6148097886100672E-3</v>
      </c>
      <c r="P8" s="230">
        <v>9.917184922385025E-3</v>
      </c>
      <c r="Q8" s="230">
        <v>1.1808443895525489E-2</v>
      </c>
      <c r="R8" s="230">
        <v>-1.0575988171997786E-2</v>
      </c>
      <c r="S8" s="230">
        <v>-1.0575988171997786E-2</v>
      </c>
      <c r="T8" s="230">
        <v>1.524657580804134E-2</v>
      </c>
      <c r="U8" s="230">
        <v>1.5340646689914084E-2</v>
      </c>
      <c r="V8" s="230">
        <v>1.3919322051796468E-2</v>
      </c>
      <c r="W8" s="230">
        <v>1.3919322051796468E-2</v>
      </c>
      <c r="X8" s="230">
        <v>5.3583421950417209E-3</v>
      </c>
      <c r="Y8" s="230">
        <v>5.4676995536061535E-3</v>
      </c>
      <c r="Z8" s="230">
        <v>-1.5263480526778395E-2</v>
      </c>
      <c r="AA8" s="230">
        <v>-1.5263480526778395E-2</v>
      </c>
      <c r="AB8" s="230">
        <v>0</v>
      </c>
      <c r="AC8" s="230">
        <v>0</v>
      </c>
      <c r="AD8" s="230">
        <v>-1.3783073275532409E-2</v>
      </c>
      <c r="AE8" s="230">
        <v>-1.3783073275532409E-2</v>
      </c>
      <c r="AF8" s="78"/>
    </row>
    <row r="9" spans="3:32" ht="18">
      <c r="C9" s="40"/>
      <c r="E9" s="79">
        <v>3</v>
      </c>
      <c r="F9" s="154" t="s">
        <v>97</v>
      </c>
      <c r="G9" s="76"/>
      <c r="H9" s="230">
        <v>0.5979037636969986</v>
      </c>
      <c r="I9" s="230">
        <v>0.59791197739571866</v>
      </c>
      <c r="J9" s="230">
        <v>0.23760126898096123</v>
      </c>
      <c r="K9" s="230">
        <v>0.23760126898096123</v>
      </c>
      <c r="L9" s="230">
        <v>0.5979037636969986</v>
      </c>
      <c r="M9" s="230">
        <v>0.59791197739571866</v>
      </c>
      <c r="N9" s="230">
        <v>0.23760126898096123</v>
      </c>
      <c r="O9" s="230">
        <v>0.23760126898096123</v>
      </c>
      <c r="P9" s="230">
        <v>0.5979037636969986</v>
      </c>
      <c r="Q9" s="230">
        <v>0.59791197739571866</v>
      </c>
      <c r="R9" s="230">
        <v>0.23760126898096123</v>
      </c>
      <c r="S9" s="230">
        <v>0.23760126898096123</v>
      </c>
      <c r="T9" s="230">
        <v>0.5979037636969986</v>
      </c>
      <c r="U9" s="230">
        <v>0.59791197739571866</v>
      </c>
      <c r="V9" s="230">
        <v>0.23760126898096123</v>
      </c>
      <c r="W9" s="230">
        <v>0.23760126898096123</v>
      </c>
      <c r="X9" s="230">
        <v>0</v>
      </c>
      <c r="Y9" s="230">
        <v>0</v>
      </c>
      <c r="Z9" s="230">
        <v>0</v>
      </c>
      <c r="AA9" s="230">
        <v>0</v>
      </c>
      <c r="AB9" s="230">
        <v>0</v>
      </c>
      <c r="AC9" s="230">
        <v>0</v>
      </c>
      <c r="AD9" s="230">
        <v>0</v>
      </c>
      <c r="AE9" s="230">
        <v>0</v>
      </c>
      <c r="AF9" s="78"/>
    </row>
    <row r="10" spans="3:32" ht="18">
      <c r="C10" s="40"/>
      <c r="E10" s="79">
        <v>4</v>
      </c>
      <c r="F10" s="154" t="s">
        <v>100</v>
      </c>
      <c r="G10" s="76"/>
      <c r="H10" s="230">
        <v>0</v>
      </c>
      <c r="I10" s="230">
        <v>0</v>
      </c>
      <c r="J10" s="230">
        <v>-8.4073499983368105E-3</v>
      </c>
      <c r="K10" s="230">
        <v>-8.4073499983368105E-3</v>
      </c>
      <c r="L10" s="230">
        <v>0</v>
      </c>
      <c r="M10" s="230">
        <v>0</v>
      </c>
      <c r="N10" s="230">
        <v>-4.7238740713368976E-3</v>
      </c>
      <c r="O10" s="230">
        <v>-4.7238740713368976E-3</v>
      </c>
      <c r="P10" s="230">
        <v>0</v>
      </c>
      <c r="Q10" s="230">
        <v>0</v>
      </c>
      <c r="R10" s="230">
        <v>-6.6071351234775477E-4</v>
      </c>
      <c r="S10" s="230">
        <v>-6.6071351234775477E-4</v>
      </c>
      <c r="T10" s="230">
        <v>0</v>
      </c>
      <c r="U10" s="230">
        <v>0</v>
      </c>
      <c r="V10" s="230">
        <v>-2.3696682464455776E-3</v>
      </c>
      <c r="W10" s="230">
        <v>-2.3696682464455776E-3</v>
      </c>
      <c r="X10" s="230">
        <v>0</v>
      </c>
      <c r="Y10" s="230">
        <v>0</v>
      </c>
      <c r="Z10" s="230">
        <v>0</v>
      </c>
      <c r="AA10" s="230">
        <v>0</v>
      </c>
      <c r="AB10" s="230">
        <v>0</v>
      </c>
      <c r="AC10" s="230">
        <v>0</v>
      </c>
      <c r="AD10" s="230">
        <v>0</v>
      </c>
      <c r="AE10" s="230">
        <v>0</v>
      </c>
      <c r="AF10" s="78"/>
    </row>
    <row r="11" spans="3:32" ht="18">
      <c r="C11" s="40"/>
      <c r="E11" s="79">
        <v>5</v>
      </c>
      <c r="F11" s="154"/>
      <c r="G11" s="76"/>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78"/>
    </row>
    <row r="12" spans="3:32" ht="18">
      <c r="C12" s="40"/>
      <c r="E12" s="79">
        <v>6</v>
      </c>
      <c r="F12" s="154"/>
      <c r="G12" s="76"/>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78"/>
    </row>
    <row r="13" spans="3:32" ht="18">
      <c r="C13" s="40"/>
      <c r="E13" s="79">
        <v>7</v>
      </c>
      <c r="F13" s="154"/>
      <c r="G13" s="76"/>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78"/>
    </row>
    <row r="14" spans="3:32" ht="18">
      <c r="C14" s="40"/>
      <c r="E14" s="79">
        <v>8</v>
      </c>
      <c r="F14" s="80"/>
      <c r="G14" s="76"/>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78"/>
    </row>
    <row r="15" spans="3:32" ht="18">
      <c r="C15" s="40"/>
      <c r="E15" s="79">
        <v>9</v>
      </c>
      <c r="F15" s="80"/>
      <c r="G15" s="76"/>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78"/>
    </row>
    <row r="16" spans="3:32" ht="18.75" thickBot="1">
      <c r="C16" s="40"/>
      <c r="E16" s="79">
        <v>10</v>
      </c>
      <c r="F16" s="80"/>
      <c r="G16" s="77"/>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78"/>
    </row>
    <row r="17" spans="2:33" ht="18">
      <c r="C17" s="40"/>
      <c r="E17" s="45"/>
      <c r="F17" s="46"/>
      <c r="G17" s="47"/>
      <c r="H17" s="47"/>
      <c r="I17" s="47"/>
      <c r="J17" s="47"/>
      <c r="K17" s="47"/>
      <c r="L17" s="47"/>
    </row>
    <row r="18" spans="2:33" ht="18">
      <c r="C18" s="40"/>
      <c r="E18" s="48" t="s">
        <v>12</v>
      </c>
      <c r="F18" s="291" t="s">
        <v>900</v>
      </c>
      <c r="G18" s="292" t="str">
        <f>G6</f>
        <v>2012/13</v>
      </c>
      <c r="H18" s="292" t="str">
        <f>H6</f>
        <v>2013/14</v>
      </c>
      <c r="I18" s="292" t="str">
        <f>I6</f>
        <v>2014/15</v>
      </c>
      <c r="J18" s="292" t="str">
        <f>J6</f>
        <v>2015/16</v>
      </c>
      <c r="K18" s="292" t="str">
        <f>K6</f>
        <v>2016/17</v>
      </c>
      <c r="L18" s="58"/>
    </row>
    <row r="19" spans="2:33" ht="18">
      <c r="C19" s="40"/>
      <c r="F19" s="291" t="s">
        <v>13</v>
      </c>
      <c r="G19" s="293">
        <f>SUM(D28:F109)</f>
        <v>26985291.647585262</v>
      </c>
      <c r="H19" s="293">
        <f>SUM(J28:L109)</f>
        <v>27251859.861767147</v>
      </c>
      <c r="I19" s="293">
        <f>SUM(P28:R109)</f>
        <v>27572473.510581233</v>
      </c>
      <c r="J19" s="293">
        <f>SUM(V28:X109)</f>
        <v>27580512.22266056</v>
      </c>
      <c r="K19" s="293">
        <f>SUM(AB28:AD109)</f>
        <v>27591260.470825732</v>
      </c>
      <c r="L19" s="49"/>
    </row>
    <row r="20" spans="2:33" ht="18">
      <c r="C20" s="40"/>
      <c r="F20" s="291" t="s">
        <v>14</v>
      </c>
      <c r="G20" s="293">
        <f>SUM(G28:G109)</f>
        <v>2331940</v>
      </c>
      <c r="H20" s="293">
        <f>SUM(M28:M109)</f>
        <v>2349954.8085390246</v>
      </c>
      <c r="I20" s="293">
        <f>SUM(S28:S109)</f>
        <v>2369187.2734040404</v>
      </c>
      <c r="J20" s="293">
        <f>SUM(Y28:Y109)</f>
        <v>2387154.8381505618</v>
      </c>
      <c r="K20" s="293">
        <f>SUM(AE28:AE109)</f>
        <v>2405266.2484944304</v>
      </c>
      <c r="L20" s="49"/>
    </row>
    <row r="21" spans="2:33" ht="17.25" customHeight="1">
      <c r="F21" s="291" t="s">
        <v>15</v>
      </c>
      <c r="G21" s="293">
        <f>SUM(H28:H109)</f>
        <v>4886065.5167693589</v>
      </c>
      <c r="H21" s="293">
        <f>SUM(N28:N109)</f>
        <v>4912246.7277956028</v>
      </c>
      <c r="I21" s="293">
        <f>SUM(T28:T109)</f>
        <v>4939105.4170363732</v>
      </c>
      <c r="J21" s="293">
        <f>SUM(Z28:Z109)</f>
        <v>4863717.4776837323</v>
      </c>
      <c r="K21" s="293">
        <f>SUM(AF28:AF109)</f>
        <v>4789480.2206753548</v>
      </c>
      <c r="L21" s="49"/>
    </row>
    <row r="22" spans="2:33" ht="17.25" customHeight="1">
      <c r="F22" s="291" t="s">
        <v>54</v>
      </c>
      <c r="G22" s="293">
        <f>SUM(I28:I109)</f>
        <v>1084522.0339166664</v>
      </c>
      <c r="H22" s="293">
        <f>SUM(O28:O109)</f>
        <v>1084522.0339166664</v>
      </c>
      <c r="I22" s="293">
        <f>SUM(U28:U109)</f>
        <v>1084522.0339166664</v>
      </c>
      <c r="J22" s="293">
        <f>SUM(AA28:AA109)</f>
        <v>1069573.9872542636</v>
      </c>
      <c r="K22" s="293">
        <f>SUM(AG28:AG109)</f>
        <v>1054831.9706143346</v>
      </c>
      <c r="L22" s="49"/>
    </row>
    <row r="23" spans="2:33" ht="17.25" customHeight="1">
      <c r="E23" s="46"/>
      <c r="F23" s="46"/>
      <c r="G23" s="49"/>
      <c r="H23" s="49"/>
      <c r="I23" s="49"/>
      <c r="J23" s="49"/>
      <c r="K23" s="49"/>
      <c r="L23" s="49"/>
    </row>
    <row r="24" spans="2:33" ht="13.5" thickBot="1"/>
    <row r="25" spans="2:33" ht="18">
      <c r="C25" s="57" t="s">
        <v>1014</v>
      </c>
      <c r="D25" s="387" t="str">
        <f>G6&amp; " - ("&amp;G5&amp;")"</f>
        <v>2012/13 - (Y)</v>
      </c>
      <c r="E25" s="388"/>
      <c r="F25" s="388"/>
      <c r="G25" s="388"/>
      <c r="H25" s="388"/>
      <c r="I25" s="389"/>
      <c r="J25" s="387" t="str">
        <f>H6&amp; " - ("&amp;H5&amp;")"</f>
        <v>2013/14 - (Y + 1)</v>
      </c>
      <c r="K25" s="388"/>
      <c r="L25" s="388"/>
      <c r="M25" s="388"/>
      <c r="N25" s="388"/>
      <c r="O25" s="389"/>
      <c r="P25" s="387" t="str">
        <f>I6&amp; " - ("&amp;I5&amp;")"</f>
        <v>2014/15 - (Y + 2)</v>
      </c>
      <c r="Q25" s="388"/>
      <c r="R25" s="388"/>
      <c r="S25" s="388"/>
      <c r="T25" s="388"/>
      <c r="U25" s="389"/>
      <c r="V25" s="387" t="str">
        <f>J6&amp; " - ("&amp;J5&amp;")"</f>
        <v>2015/16 - (Y + 3)</v>
      </c>
      <c r="W25" s="388"/>
      <c r="X25" s="388"/>
      <c r="Y25" s="388"/>
      <c r="Z25" s="388"/>
      <c r="AA25" s="389"/>
      <c r="AB25" s="387" t="str">
        <f>K6&amp; " - ("&amp;K5&amp;")"</f>
        <v>2016/17 - (Y + 4)</v>
      </c>
      <c r="AC25" s="388"/>
      <c r="AD25" s="388"/>
      <c r="AE25" s="388"/>
      <c r="AF25" s="388"/>
      <c r="AG25" s="389"/>
    </row>
    <row r="26" spans="2:33" ht="25.5">
      <c r="B26" s="112" t="s">
        <v>4</v>
      </c>
      <c r="C26" s="102" t="s">
        <v>3</v>
      </c>
      <c r="D26" s="27" t="s">
        <v>762</v>
      </c>
      <c r="E26" s="27" t="s">
        <v>763</v>
      </c>
      <c r="F26" s="27" t="s">
        <v>764</v>
      </c>
      <c r="G26" s="27" t="s">
        <v>765</v>
      </c>
      <c r="H26" s="27" t="s">
        <v>766</v>
      </c>
      <c r="I26" s="28" t="s">
        <v>767</v>
      </c>
      <c r="J26" s="26" t="s">
        <v>762</v>
      </c>
      <c r="K26" s="27" t="s">
        <v>763</v>
      </c>
      <c r="L26" s="27" t="s">
        <v>764</v>
      </c>
      <c r="M26" s="27" t="s">
        <v>765</v>
      </c>
      <c r="N26" s="27" t="s">
        <v>766</v>
      </c>
      <c r="O26" s="28" t="s">
        <v>767</v>
      </c>
      <c r="P26" s="26" t="s">
        <v>762</v>
      </c>
      <c r="Q26" s="27" t="s">
        <v>763</v>
      </c>
      <c r="R26" s="27" t="s">
        <v>764</v>
      </c>
      <c r="S26" s="27" t="s">
        <v>765</v>
      </c>
      <c r="T26" s="27" t="s">
        <v>766</v>
      </c>
      <c r="U26" s="28" t="s">
        <v>767</v>
      </c>
      <c r="V26" s="26" t="s">
        <v>762</v>
      </c>
      <c r="W26" s="27" t="s">
        <v>763</v>
      </c>
      <c r="X26" s="27" t="s">
        <v>764</v>
      </c>
      <c r="Y26" s="27" t="s">
        <v>765</v>
      </c>
      <c r="Z26" s="27" t="s">
        <v>766</v>
      </c>
      <c r="AA26" s="28" t="s">
        <v>767</v>
      </c>
      <c r="AB26" s="26" t="s">
        <v>762</v>
      </c>
      <c r="AC26" s="27" t="s">
        <v>763</v>
      </c>
      <c r="AD26" s="27" t="s">
        <v>764</v>
      </c>
      <c r="AE26" s="27" t="s">
        <v>765</v>
      </c>
      <c r="AF26" s="27" t="s">
        <v>766</v>
      </c>
      <c r="AG26" s="28" t="s">
        <v>767</v>
      </c>
    </row>
    <row r="27" spans="2:33" ht="14.25">
      <c r="B27" s="79"/>
      <c r="C27" s="42" t="s">
        <v>942</v>
      </c>
      <c r="D27" s="29"/>
      <c r="E27" s="30"/>
      <c r="F27" s="30"/>
      <c r="G27" s="30"/>
      <c r="H27" s="30"/>
      <c r="I27" s="31"/>
      <c r="J27" s="29"/>
      <c r="K27" s="30"/>
      <c r="L27" s="30"/>
      <c r="M27" s="30"/>
      <c r="N27" s="30"/>
      <c r="O27" s="31"/>
      <c r="P27" s="29"/>
      <c r="Q27" s="30"/>
      <c r="R27" s="30"/>
      <c r="S27" s="30"/>
      <c r="T27" s="30"/>
      <c r="U27" s="31"/>
      <c r="V27" s="29"/>
      <c r="W27" s="30"/>
      <c r="X27" s="30"/>
      <c r="Y27" s="30"/>
      <c r="Z27" s="30"/>
      <c r="AA27" s="31"/>
      <c r="AB27" s="29"/>
      <c r="AC27" s="30"/>
      <c r="AD27" s="30"/>
      <c r="AE27" s="30"/>
      <c r="AF27" s="30"/>
      <c r="AG27" s="31"/>
    </row>
    <row r="28" spans="2:33">
      <c r="B28" s="79">
        <v>1</v>
      </c>
      <c r="C28" s="43" t="s">
        <v>710</v>
      </c>
      <c r="D28" s="50">
        <v>6775234.6873120815</v>
      </c>
      <c r="E28" s="51"/>
      <c r="F28" s="51"/>
      <c r="G28" s="123">
        <v>1856798</v>
      </c>
      <c r="H28" s="51"/>
      <c r="I28" s="52"/>
      <c r="J28" s="327">
        <f>IF(D28,((VLOOKUP($B28,$E$7:$AE$16,4)+1)*D28),)</f>
        <v>6842385.837451349</v>
      </c>
      <c r="K28" s="231">
        <f t="shared" ref="K28:K58" si="1">IF(E28,((VLOOKUP($B28,$E$7:$AE$16,8)+1)*E28),)</f>
        <v>0</v>
      </c>
      <c r="L28" s="231">
        <f t="shared" ref="L28:L58" si="2">IF(F28,((VLOOKUP($B28,$E$7:$AE$16,12)+1)*F28),)</f>
        <v>0</v>
      </c>
      <c r="M28" s="328">
        <f t="shared" ref="M28:M58" si="3">IF(G28,((VLOOKUP($B28,$E$7:$AE$16,16)+1)*G28),)</f>
        <v>1871057.3471878706</v>
      </c>
      <c r="N28" s="231">
        <f t="shared" ref="N28:N58" si="4">IF(H28,((VLOOKUP($B28,$E$7:$AE$16,20)+1)*H28),)</f>
        <v>0</v>
      </c>
      <c r="O28" s="232">
        <f t="shared" ref="O28:O58" si="5">IF(I28,((VLOOKUP($B28,$E$7:$AE$16,24)+1)*I28),)</f>
        <v>0</v>
      </c>
      <c r="P28" s="326">
        <f t="shared" ref="P28:P58" si="6">IF(D28,((VLOOKUP($B28,$E$7:$AE$16,5)+1)*J28),)</f>
        <v>6923136.1091656843</v>
      </c>
      <c r="Q28" s="231">
        <f t="shared" ref="Q28:Q58" si="7">IF(E28,((VLOOKUP($B28,$E$7:$AE$16,5+4)+1)*K28),)</f>
        <v>0</v>
      </c>
      <c r="R28" s="231">
        <f t="shared" ref="R28:R58" si="8">IF(F28,((VLOOKUP($B28,$E$7:$AE$16,5+8)+1)*L28),)</f>
        <v>0</v>
      </c>
      <c r="S28" s="328">
        <f t="shared" ref="S28:S58" si="9">IF(G28,((VLOOKUP($B28,$E$7:$AE$16,5+12)+1)*M28),)</f>
        <v>1886272.6911881862</v>
      </c>
      <c r="T28" s="231">
        <f t="shared" ref="T28:T58" si="10">IF(H28,((VLOOKUP($B28,$E$7:$AE$16,5+16)+1)*N28),)</f>
        <v>0</v>
      </c>
      <c r="U28" s="232">
        <f t="shared" ref="U28:U58" si="11">IF(I28,((VLOOKUP($B28,$E$7:$AE$16,5+20)+1)*O28),)</f>
        <v>0</v>
      </c>
      <c r="V28" s="326">
        <f t="shared" ref="V28:V58" si="12">IF(D28,((VLOOKUP($B28,$E$7:$AE$16,6)+1)*P28),)</f>
        <v>6993349.1522823414</v>
      </c>
      <c r="W28" s="231">
        <f t="shared" ref="W28:W58" si="13">IF(E28,((VLOOKUP($B28,$E$7:$AE$16,6+4)+1)*Q28),)</f>
        <v>0</v>
      </c>
      <c r="X28" s="231">
        <f t="shared" ref="X28:X58" si="14">IF(F28,((VLOOKUP($B28,$E$7:$AE$16,6+8)+1)*R28),)</f>
        <v>0</v>
      </c>
      <c r="Y28" s="328">
        <f t="shared" ref="Y28:Y58" si="15">IF(G28,((VLOOKUP($B28,$E$7:$AE$16,6+12)+1)*S28),)</f>
        <v>1900501.1605244041</v>
      </c>
      <c r="Z28" s="231">
        <f t="shared" ref="Z28:Z58" si="16">IF(H28,((VLOOKUP($B28,$E$7:$AE$16,6+16)+1)*T28),)</f>
        <v>0</v>
      </c>
      <c r="AA28" s="232">
        <f t="shared" ref="AA28:AA58" si="17">IF(I28,((VLOOKUP($B28,$E$7:$AE$16,6+20)+1)*U28),)</f>
        <v>0</v>
      </c>
      <c r="AB28" s="326">
        <f t="shared" ref="AB28:AB58" si="18">IF(D28,((VLOOKUP($B28,$E$7:$AE$16,7)+1)*V28),)</f>
        <v>7064274.2818502774</v>
      </c>
      <c r="AC28" s="231">
        <f t="shared" ref="AC28:AC58" si="19">IF(E28,((VLOOKUP($B28,$E$7:$AE$16,7+4)+1)*W28),)</f>
        <v>0</v>
      </c>
      <c r="AD28" s="231">
        <f t="shared" ref="AD28:AD58" si="20">IF(F28,((VLOOKUP($B28,$E$7:$AE$16,7+8)+1)*X28),)</f>
        <v>0</v>
      </c>
      <c r="AE28" s="328">
        <f t="shared" ref="AE28:AE58" si="21">IF(G28,((VLOOKUP($B28,$E$7:$AE$16,7+12)+1)*Y28),)</f>
        <v>1914836.9575765973</v>
      </c>
      <c r="AF28" s="231">
        <f t="shared" ref="AF28:AF58" si="22">IF(H28,((VLOOKUP($B28,$E$7:$AE$16,7+16)+1)*Z28),)</f>
        <v>0</v>
      </c>
      <c r="AG28" s="232">
        <f t="shared" ref="AG28:AG58" si="23">IF(I28,((VLOOKUP($B28,$E$7:$AE$16,7+20)+1)*AA28),)</f>
        <v>0</v>
      </c>
    </row>
    <row r="29" spans="2:33">
      <c r="B29" s="79">
        <v>1</v>
      </c>
      <c r="C29" s="43" t="s">
        <v>768</v>
      </c>
      <c r="D29" s="50">
        <v>452.18136584110658</v>
      </c>
      <c r="E29" s="51"/>
      <c r="F29" s="51"/>
      <c r="G29" s="123">
        <v>245</v>
      </c>
      <c r="H29" s="51"/>
      <c r="I29" s="52"/>
      <c r="J29" s="327">
        <f t="shared" ref="J29:J58" si="24">IF(D29,((VLOOKUP($B29,$E$7:$AE$16,4)+1)*D29),)</f>
        <v>456.66305543403513</v>
      </c>
      <c r="K29" s="231">
        <f t="shared" si="1"/>
        <v>0</v>
      </c>
      <c r="L29" s="231">
        <f t="shared" si="2"/>
        <v>0</v>
      </c>
      <c r="M29" s="328">
        <f t="shared" si="3"/>
        <v>246.88148633347748</v>
      </c>
      <c r="N29" s="231">
        <f t="shared" si="4"/>
        <v>0</v>
      </c>
      <c r="O29" s="232">
        <f t="shared" si="5"/>
        <v>0</v>
      </c>
      <c r="P29" s="326">
        <f t="shared" si="6"/>
        <v>462.05235482232166</v>
      </c>
      <c r="Q29" s="231">
        <f t="shared" si="7"/>
        <v>0</v>
      </c>
      <c r="R29" s="231">
        <f t="shared" si="8"/>
        <v>0</v>
      </c>
      <c r="S29" s="328">
        <f t="shared" si="9"/>
        <v>248.88911413148097</v>
      </c>
      <c r="T29" s="231">
        <f t="shared" si="10"/>
        <v>0</v>
      </c>
      <c r="U29" s="232">
        <f t="shared" si="11"/>
        <v>0</v>
      </c>
      <c r="V29" s="326">
        <f t="shared" si="12"/>
        <v>466.73839614806445</v>
      </c>
      <c r="W29" s="231">
        <f t="shared" si="13"/>
        <v>0</v>
      </c>
      <c r="X29" s="231">
        <f t="shared" si="14"/>
        <v>0</v>
      </c>
      <c r="Y29" s="328">
        <f t="shared" si="15"/>
        <v>250.76652620720134</v>
      </c>
      <c r="Z29" s="231">
        <f t="shared" si="16"/>
        <v>0</v>
      </c>
      <c r="AA29" s="232">
        <f t="shared" si="17"/>
        <v>0</v>
      </c>
      <c r="AB29" s="326">
        <f t="shared" si="18"/>
        <v>471.47196235508397</v>
      </c>
      <c r="AC29" s="231">
        <f t="shared" si="19"/>
        <v>0</v>
      </c>
      <c r="AD29" s="231">
        <f t="shared" si="20"/>
        <v>0</v>
      </c>
      <c r="AE29" s="328">
        <f t="shared" si="21"/>
        <v>252.65809991515846</v>
      </c>
      <c r="AF29" s="231">
        <f t="shared" si="22"/>
        <v>0</v>
      </c>
      <c r="AG29" s="232">
        <f t="shared" si="23"/>
        <v>0</v>
      </c>
    </row>
    <row r="30" spans="2:33">
      <c r="B30" s="79">
        <v>1</v>
      </c>
      <c r="C30" s="43" t="s">
        <v>769</v>
      </c>
      <c r="D30" s="50">
        <v>20893.197431159097</v>
      </c>
      <c r="E30" s="51"/>
      <c r="F30" s="51"/>
      <c r="G30" s="123">
        <v>4506</v>
      </c>
      <c r="H30" s="51"/>
      <c r="I30" s="52"/>
      <c r="J30" s="327">
        <f t="shared" si="24"/>
        <v>21100.275459056273</v>
      </c>
      <c r="K30" s="231">
        <f t="shared" si="1"/>
        <v>0</v>
      </c>
      <c r="L30" s="231">
        <f t="shared" si="2"/>
        <v>0</v>
      </c>
      <c r="M30" s="328">
        <f t="shared" si="3"/>
        <v>4540.6039894638761</v>
      </c>
      <c r="N30" s="231">
        <f t="shared" si="4"/>
        <v>0</v>
      </c>
      <c r="O30" s="232">
        <f t="shared" si="5"/>
        <v>0</v>
      </c>
      <c r="P30" s="326">
        <f t="shared" si="6"/>
        <v>21349.289913523338</v>
      </c>
      <c r="Q30" s="231">
        <f t="shared" si="7"/>
        <v>0</v>
      </c>
      <c r="R30" s="231">
        <f t="shared" si="8"/>
        <v>0</v>
      </c>
      <c r="S30" s="328">
        <f t="shared" si="9"/>
        <v>4577.5279521487892</v>
      </c>
      <c r="T30" s="231">
        <f t="shared" si="10"/>
        <v>0</v>
      </c>
      <c r="U30" s="232">
        <f t="shared" si="11"/>
        <v>0</v>
      </c>
      <c r="V30" s="326">
        <f t="shared" si="12"/>
        <v>21565.81008437823</v>
      </c>
      <c r="W30" s="231">
        <f t="shared" si="13"/>
        <v>0</v>
      </c>
      <c r="X30" s="231">
        <f t="shared" si="14"/>
        <v>0</v>
      </c>
      <c r="Y30" s="328">
        <f t="shared" si="15"/>
        <v>4612.0570085291811</v>
      </c>
      <c r="Z30" s="231">
        <f t="shared" si="16"/>
        <v>0</v>
      </c>
      <c r="AA30" s="232">
        <f t="shared" si="17"/>
        <v>0</v>
      </c>
      <c r="AB30" s="326">
        <f t="shared" si="18"/>
        <v>21784.52615891783</v>
      </c>
      <c r="AC30" s="231">
        <f t="shared" si="19"/>
        <v>0</v>
      </c>
      <c r="AD30" s="231">
        <f t="shared" si="20"/>
        <v>0</v>
      </c>
      <c r="AE30" s="328">
        <f t="shared" si="21"/>
        <v>4646.8465233375682</v>
      </c>
      <c r="AF30" s="231">
        <f t="shared" si="22"/>
        <v>0</v>
      </c>
      <c r="AG30" s="232">
        <f t="shared" si="23"/>
        <v>0</v>
      </c>
    </row>
    <row r="31" spans="2:33" ht="15">
      <c r="B31" s="79"/>
      <c r="C31" s="42" t="s">
        <v>943</v>
      </c>
      <c r="D31" s="53"/>
      <c r="E31" s="54"/>
      <c r="F31" s="54"/>
      <c r="G31" s="54"/>
      <c r="H31" s="54"/>
      <c r="I31" s="55"/>
      <c r="J31" s="233"/>
      <c r="K31" s="234"/>
      <c r="L31" s="234"/>
      <c r="M31" s="234"/>
      <c r="N31" s="234"/>
      <c r="O31" s="235"/>
      <c r="P31" s="233"/>
      <c r="Q31" s="234"/>
      <c r="R31" s="234"/>
      <c r="S31" s="234"/>
      <c r="T31" s="234"/>
      <c r="U31" s="235"/>
      <c r="V31" s="233"/>
      <c r="W31" s="234"/>
      <c r="X31" s="234"/>
      <c r="Y31" s="234"/>
      <c r="Z31" s="234"/>
      <c r="AA31" s="235"/>
      <c r="AB31" s="233"/>
      <c r="AC31" s="234"/>
      <c r="AD31" s="234"/>
      <c r="AE31" s="234"/>
      <c r="AF31" s="234"/>
      <c r="AG31" s="235"/>
    </row>
    <row r="32" spans="2:33">
      <c r="B32" s="79">
        <v>1</v>
      </c>
      <c r="C32" s="43" t="s">
        <v>711</v>
      </c>
      <c r="D32" s="50">
        <v>562354.93060032651</v>
      </c>
      <c r="E32" s="124">
        <v>498133.7216344811</v>
      </c>
      <c r="F32" s="51"/>
      <c r="G32" s="123">
        <v>162759</v>
      </c>
      <c r="H32" s="51"/>
      <c r="I32" s="52"/>
      <c r="J32" s="326">
        <f t="shared" si="24"/>
        <v>567928.57965000707</v>
      </c>
      <c r="K32" s="329">
        <f t="shared" si="1"/>
        <v>503070.8572282563</v>
      </c>
      <c r="L32" s="231">
        <f t="shared" si="2"/>
        <v>0</v>
      </c>
      <c r="M32" s="328">
        <f t="shared" si="3"/>
        <v>164008.91360877739</v>
      </c>
      <c r="N32" s="231">
        <f t="shared" si="4"/>
        <v>0</v>
      </c>
      <c r="O32" s="232">
        <f t="shared" si="5"/>
        <v>0</v>
      </c>
      <c r="P32" s="326">
        <f t="shared" si="6"/>
        <v>574630.97676857654</v>
      </c>
      <c r="Q32" s="329">
        <f t="shared" si="7"/>
        <v>509007.8373076896</v>
      </c>
      <c r="R32" s="231">
        <f t="shared" si="8"/>
        <v>0</v>
      </c>
      <c r="S32" s="328">
        <f t="shared" si="9"/>
        <v>165342.62582418657</v>
      </c>
      <c r="T32" s="231">
        <f t="shared" si="10"/>
        <v>0</v>
      </c>
      <c r="U32" s="232">
        <f t="shared" si="11"/>
        <v>0</v>
      </c>
      <c r="V32" s="326">
        <f t="shared" si="12"/>
        <v>580458.76765869104</v>
      </c>
      <c r="W32" s="329">
        <f t="shared" si="13"/>
        <v>514170.09161903925</v>
      </c>
      <c r="X32" s="231">
        <f t="shared" si="14"/>
        <v>0</v>
      </c>
      <c r="Y32" s="328">
        <f t="shared" si="15"/>
        <v>166589.83281207297</v>
      </c>
      <c r="Z32" s="231">
        <f t="shared" si="16"/>
        <v>0</v>
      </c>
      <c r="AA32" s="232">
        <f t="shared" si="17"/>
        <v>0</v>
      </c>
      <c r="AB32" s="326">
        <f t="shared" si="18"/>
        <v>586345.66282273433</v>
      </c>
      <c r="AC32" s="329">
        <f t="shared" si="19"/>
        <v>519384.70046723849</v>
      </c>
      <c r="AD32" s="231">
        <f t="shared" si="20"/>
        <v>0</v>
      </c>
      <c r="AE32" s="328">
        <f t="shared" si="21"/>
        <v>167846.44769016845</v>
      </c>
      <c r="AF32" s="231">
        <f t="shared" si="22"/>
        <v>0</v>
      </c>
      <c r="AG32" s="232">
        <f t="shared" si="23"/>
        <v>0</v>
      </c>
    </row>
    <row r="33" spans="2:33">
      <c r="B33" s="79">
        <v>1</v>
      </c>
      <c r="C33" s="43" t="s">
        <v>770</v>
      </c>
      <c r="D33" s="50">
        <v>2.2205474061740187</v>
      </c>
      <c r="E33" s="124">
        <v>0.91938454010011994</v>
      </c>
      <c r="F33" s="51"/>
      <c r="G33" s="123">
        <v>2</v>
      </c>
      <c r="H33" s="51"/>
      <c r="I33" s="52"/>
      <c r="J33" s="326">
        <f t="shared" si="24"/>
        <v>2.2425558411796125</v>
      </c>
      <c r="K33" s="329">
        <f t="shared" si="1"/>
        <v>0.92849680441822535</v>
      </c>
      <c r="L33" s="231">
        <f t="shared" si="2"/>
        <v>0</v>
      </c>
      <c r="M33" s="328">
        <f t="shared" si="3"/>
        <v>2.0153590721100203</v>
      </c>
      <c r="N33" s="231">
        <f t="shared" si="4"/>
        <v>0</v>
      </c>
      <c r="O33" s="232">
        <f t="shared" si="5"/>
        <v>0</v>
      </c>
      <c r="P33" s="326">
        <f t="shared" si="6"/>
        <v>2.2690213164994426</v>
      </c>
      <c r="Q33" s="329">
        <f t="shared" si="7"/>
        <v>0.93945443981380417</v>
      </c>
      <c r="R33" s="231">
        <f t="shared" si="8"/>
        <v>0</v>
      </c>
      <c r="S33" s="328">
        <f t="shared" si="9"/>
        <v>2.0317478704610692</v>
      </c>
      <c r="T33" s="231">
        <f t="shared" si="10"/>
        <v>0</v>
      </c>
      <c r="U33" s="232">
        <f t="shared" si="11"/>
        <v>0</v>
      </c>
      <c r="V33" s="326">
        <f t="shared" si="12"/>
        <v>2.2920332707663924</v>
      </c>
      <c r="W33" s="329">
        <f t="shared" si="13"/>
        <v>0.94898219631731318</v>
      </c>
      <c r="X33" s="231">
        <f t="shared" si="14"/>
        <v>0</v>
      </c>
      <c r="Y33" s="328">
        <f t="shared" si="15"/>
        <v>2.0470736833240926</v>
      </c>
      <c r="Z33" s="231">
        <f t="shared" si="16"/>
        <v>0</v>
      </c>
      <c r="AA33" s="232">
        <f t="shared" si="17"/>
        <v>0</v>
      </c>
      <c r="AB33" s="326">
        <f t="shared" si="18"/>
        <v>2.3152786076090517</v>
      </c>
      <c r="AC33" s="329">
        <f t="shared" si="19"/>
        <v>0.95860658139602817</v>
      </c>
      <c r="AD33" s="231">
        <f t="shared" si="20"/>
        <v>0</v>
      </c>
      <c r="AE33" s="328">
        <f t="shared" si="21"/>
        <v>2.0625151013482323</v>
      </c>
      <c r="AF33" s="231">
        <f t="shared" si="22"/>
        <v>0</v>
      </c>
      <c r="AG33" s="232">
        <f t="shared" si="23"/>
        <v>0</v>
      </c>
    </row>
    <row r="34" spans="2:33">
      <c r="B34" s="79">
        <v>1</v>
      </c>
      <c r="C34" s="43" t="s">
        <v>771</v>
      </c>
      <c r="D34" s="50">
        <v>8199.7182866836029</v>
      </c>
      <c r="E34" s="124">
        <v>7246.8663833332239</v>
      </c>
      <c r="F34" s="51"/>
      <c r="G34" s="123">
        <v>4558</v>
      </c>
      <c r="H34" s="51"/>
      <c r="I34" s="52"/>
      <c r="J34" s="326">
        <f t="shared" si="24"/>
        <v>8280.9878720457054</v>
      </c>
      <c r="K34" s="329">
        <f t="shared" si="1"/>
        <v>7318.6920004528401</v>
      </c>
      <c r="L34" s="231">
        <f t="shared" si="2"/>
        <v>0</v>
      </c>
      <c r="M34" s="328">
        <f t="shared" si="3"/>
        <v>4593.0033253387364</v>
      </c>
      <c r="N34" s="231">
        <f t="shared" si="4"/>
        <v>0</v>
      </c>
      <c r="O34" s="232">
        <f t="shared" si="5"/>
        <v>0</v>
      </c>
      <c r="P34" s="326">
        <f t="shared" si="6"/>
        <v>8378.7157752385901</v>
      </c>
      <c r="Q34" s="329">
        <f t="shared" si="7"/>
        <v>7405.0633892738824</v>
      </c>
      <c r="R34" s="231">
        <f t="shared" si="8"/>
        <v>0</v>
      </c>
      <c r="S34" s="328">
        <f t="shared" si="9"/>
        <v>4630.3533967807771</v>
      </c>
      <c r="T34" s="231">
        <f t="shared" si="10"/>
        <v>0</v>
      </c>
      <c r="U34" s="232">
        <f t="shared" si="11"/>
        <v>0</v>
      </c>
      <c r="V34" s="326">
        <f t="shared" si="12"/>
        <v>8463.6910122861736</v>
      </c>
      <c r="W34" s="329">
        <f t="shared" si="13"/>
        <v>7480.1640411799335</v>
      </c>
      <c r="X34" s="231">
        <f t="shared" si="14"/>
        <v>0</v>
      </c>
      <c r="Y34" s="328">
        <f t="shared" si="15"/>
        <v>4665.2809242956073</v>
      </c>
      <c r="Z34" s="231">
        <f t="shared" si="16"/>
        <v>0</v>
      </c>
      <c r="AA34" s="232">
        <f t="shared" si="17"/>
        <v>0</v>
      </c>
      <c r="AB34" s="326">
        <f t="shared" si="18"/>
        <v>8549.528050963625</v>
      </c>
      <c r="AC34" s="329">
        <f t="shared" si="19"/>
        <v>7556.0263486749</v>
      </c>
      <c r="AD34" s="231">
        <f t="shared" si="20"/>
        <v>0</v>
      </c>
      <c r="AE34" s="328">
        <f t="shared" si="21"/>
        <v>4700.4719159726219</v>
      </c>
      <c r="AF34" s="231">
        <f t="shared" si="22"/>
        <v>0</v>
      </c>
      <c r="AG34" s="232">
        <f t="shared" si="23"/>
        <v>0</v>
      </c>
    </row>
    <row r="35" spans="2:33" ht="15">
      <c r="B35" s="79"/>
      <c r="C35" s="42" t="s">
        <v>944</v>
      </c>
      <c r="D35" s="53"/>
      <c r="E35" s="54"/>
      <c r="F35" s="54"/>
      <c r="G35" s="54"/>
      <c r="H35" s="54"/>
      <c r="I35" s="55"/>
      <c r="J35" s="233"/>
      <c r="K35" s="234"/>
      <c r="L35" s="234"/>
      <c r="M35" s="234"/>
      <c r="N35" s="234"/>
      <c r="O35" s="235"/>
      <c r="P35" s="233"/>
      <c r="Q35" s="234"/>
      <c r="R35" s="234"/>
      <c r="S35" s="234"/>
      <c r="T35" s="234"/>
      <c r="U35" s="235"/>
      <c r="V35" s="233"/>
      <c r="W35" s="234"/>
      <c r="X35" s="234"/>
      <c r="Y35" s="234"/>
      <c r="Z35" s="234"/>
      <c r="AA35" s="235"/>
      <c r="AB35" s="233"/>
      <c r="AC35" s="234"/>
      <c r="AD35" s="234"/>
      <c r="AE35" s="234"/>
      <c r="AF35" s="234"/>
      <c r="AG35" s="235"/>
    </row>
    <row r="36" spans="2:33">
      <c r="B36" s="79">
        <v>1</v>
      </c>
      <c r="C36" s="43" t="s">
        <v>712</v>
      </c>
      <c r="D36" s="50">
        <v>113181.21787260984</v>
      </c>
      <c r="E36" s="51"/>
      <c r="F36" s="51"/>
      <c r="G36" s="123">
        <v>13690</v>
      </c>
      <c r="H36" s="51"/>
      <c r="I36" s="52"/>
      <c r="J36" s="326">
        <f t="shared" si="24"/>
        <v>114302.98697804638</v>
      </c>
      <c r="K36" s="231">
        <f t="shared" si="1"/>
        <v>0</v>
      </c>
      <c r="L36" s="231">
        <f t="shared" si="2"/>
        <v>0</v>
      </c>
      <c r="M36" s="328">
        <f t="shared" si="3"/>
        <v>13795.132848593088</v>
      </c>
      <c r="N36" s="231">
        <f t="shared" si="4"/>
        <v>0</v>
      </c>
      <c r="O36" s="232">
        <f t="shared" si="5"/>
        <v>0</v>
      </c>
      <c r="P36" s="326">
        <f t="shared" si="6"/>
        <v>115651.93126086037</v>
      </c>
      <c r="Q36" s="231">
        <f t="shared" si="7"/>
        <v>0</v>
      </c>
      <c r="R36" s="231">
        <f t="shared" si="8"/>
        <v>0</v>
      </c>
      <c r="S36" s="328">
        <f t="shared" si="9"/>
        <v>13907.314173306018</v>
      </c>
      <c r="T36" s="231">
        <f t="shared" si="10"/>
        <v>0</v>
      </c>
      <c r="U36" s="232">
        <f t="shared" si="11"/>
        <v>0</v>
      </c>
      <c r="V36" s="326">
        <f t="shared" si="12"/>
        <v>116824.84970534866</v>
      </c>
      <c r="W36" s="231">
        <f t="shared" si="13"/>
        <v>0</v>
      </c>
      <c r="X36" s="231">
        <f t="shared" si="14"/>
        <v>0</v>
      </c>
      <c r="Y36" s="328">
        <f t="shared" si="15"/>
        <v>14012.219362353413</v>
      </c>
      <c r="Z36" s="231">
        <f t="shared" si="16"/>
        <v>0</v>
      </c>
      <c r="AA36" s="232">
        <f t="shared" si="17"/>
        <v>0</v>
      </c>
      <c r="AB36" s="326">
        <f t="shared" si="18"/>
        <v>118009.66365095331</v>
      </c>
      <c r="AC36" s="231">
        <f t="shared" si="19"/>
        <v>0</v>
      </c>
      <c r="AD36" s="231">
        <f t="shared" si="20"/>
        <v>0</v>
      </c>
      <c r="AE36" s="328">
        <f t="shared" si="21"/>
        <v>14117.915868728649</v>
      </c>
      <c r="AF36" s="231">
        <f t="shared" si="22"/>
        <v>0</v>
      </c>
      <c r="AG36" s="232">
        <f t="shared" si="23"/>
        <v>0</v>
      </c>
    </row>
    <row r="37" spans="2:33" ht="25.5">
      <c r="B37" s="79">
        <v>1</v>
      </c>
      <c r="C37" s="43" t="s">
        <v>772</v>
      </c>
      <c r="D37" s="50">
        <v>0</v>
      </c>
      <c r="E37" s="51"/>
      <c r="F37" s="51"/>
      <c r="G37" s="123"/>
      <c r="H37" s="51"/>
      <c r="I37" s="52"/>
      <c r="J37" s="326">
        <f t="shared" si="24"/>
        <v>0</v>
      </c>
      <c r="K37" s="231">
        <f t="shared" si="1"/>
        <v>0</v>
      </c>
      <c r="L37" s="231">
        <f t="shared" si="2"/>
        <v>0</v>
      </c>
      <c r="M37" s="328">
        <f t="shared" si="3"/>
        <v>0</v>
      </c>
      <c r="N37" s="231">
        <f t="shared" si="4"/>
        <v>0</v>
      </c>
      <c r="O37" s="232">
        <f t="shared" si="5"/>
        <v>0</v>
      </c>
      <c r="P37" s="326">
        <f t="shared" si="6"/>
        <v>0</v>
      </c>
      <c r="Q37" s="231">
        <f t="shared" si="7"/>
        <v>0</v>
      </c>
      <c r="R37" s="231">
        <f t="shared" si="8"/>
        <v>0</v>
      </c>
      <c r="S37" s="328">
        <f t="shared" si="9"/>
        <v>0</v>
      </c>
      <c r="T37" s="231">
        <f t="shared" si="10"/>
        <v>0</v>
      </c>
      <c r="U37" s="232">
        <f t="shared" si="11"/>
        <v>0</v>
      </c>
      <c r="V37" s="326">
        <f t="shared" si="12"/>
        <v>0</v>
      </c>
      <c r="W37" s="231">
        <f t="shared" si="13"/>
        <v>0</v>
      </c>
      <c r="X37" s="231">
        <f t="shared" si="14"/>
        <v>0</v>
      </c>
      <c r="Y37" s="328">
        <f t="shared" si="15"/>
        <v>0</v>
      </c>
      <c r="Z37" s="231">
        <f t="shared" si="16"/>
        <v>0</v>
      </c>
      <c r="AA37" s="232">
        <f t="shared" si="17"/>
        <v>0</v>
      </c>
      <c r="AB37" s="326">
        <f t="shared" si="18"/>
        <v>0</v>
      </c>
      <c r="AC37" s="231">
        <f t="shared" si="19"/>
        <v>0</v>
      </c>
      <c r="AD37" s="231">
        <f t="shared" si="20"/>
        <v>0</v>
      </c>
      <c r="AE37" s="328">
        <f t="shared" si="21"/>
        <v>0</v>
      </c>
      <c r="AF37" s="231">
        <f t="shared" si="22"/>
        <v>0</v>
      </c>
      <c r="AG37" s="232">
        <f t="shared" si="23"/>
        <v>0</v>
      </c>
    </row>
    <row r="38" spans="2:33" ht="25.5">
      <c r="B38" s="79">
        <v>1</v>
      </c>
      <c r="C38" s="43" t="s">
        <v>773</v>
      </c>
      <c r="D38" s="50">
        <v>0</v>
      </c>
      <c r="E38" s="51"/>
      <c r="F38" s="51"/>
      <c r="G38" s="123">
        <v>0</v>
      </c>
      <c r="H38" s="51"/>
      <c r="I38" s="52"/>
      <c r="J38" s="326">
        <f t="shared" si="24"/>
        <v>0</v>
      </c>
      <c r="K38" s="231">
        <f t="shared" si="1"/>
        <v>0</v>
      </c>
      <c r="L38" s="231">
        <f t="shared" si="2"/>
        <v>0</v>
      </c>
      <c r="M38" s="328">
        <f t="shared" si="3"/>
        <v>0</v>
      </c>
      <c r="N38" s="231">
        <f t="shared" si="4"/>
        <v>0</v>
      </c>
      <c r="O38" s="232">
        <f t="shared" si="5"/>
        <v>0</v>
      </c>
      <c r="P38" s="326">
        <f t="shared" si="6"/>
        <v>0</v>
      </c>
      <c r="Q38" s="231">
        <f t="shared" si="7"/>
        <v>0</v>
      </c>
      <c r="R38" s="231">
        <f t="shared" si="8"/>
        <v>0</v>
      </c>
      <c r="S38" s="328">
        <f t="shared" si="9"/>
        <v>0</v>
      </c>
      <c r="T38" s="231">
        <f t="shared" si="10"/>
        <v>0</v>
      </c>
      <c r="U38" s="232">
        <f t="shared" si="11"/>
        <v>0</v>
      </c>
      <c r="V38" s="326">
        <f t="shared" si="12"/>
        <v>0</v>
      </c>
      <c r="W38" s="231">
        <f t="shared" si="13"/>
        <v>0</v>
      </c>
      <c r="X38" s="231">
        <f t="shared" si="14"/>
        <v>0</v>
      </c>
      <c r="Y38" s="328">
        <f t="shared" si="15"/>
        <v>0</v>
      </c>
      <c r="Z38" s="231">
        <f t="shared" si="16"/>
        <v>0</v>
      </c>
      <c r="AA38" s="232">
        <f t="shared" si="17"/>
        <v>0</v>
      </c>
      <c r="AB38" s="326">
        <f t="shared" si="18"/>
        <v>0</v>
      </c>
      <c r="AC38" s="231">
        <f t="shared" si="19"/>
        <v>0</v>
      </c>
      <c r="AD38" s="231">
        <f t="shared" si="20"/>
        <v>0</v>
      </c>
      <c r="AE38" s="328">
        <f t="shared" si="21"/>
        <v>0</v>
      </c>
      <c r="AF38" s="231">
        <f t="shared" si="22"/>
        <v>0</v>
      </c>
      <c r="AG38" s="232">
        <f t="shared" si="23"/>
        <v>0</v>
      </c>
    </row>
    <row r="39" spans="2:33" ht="15">
      <c r="B39" s="79"/>
      <c r="C39" s="42" t="s">
        <v>945</v>
      </c>
      <c r="D39" s="53"/>
      <c r="E39" s="54"/>
      <c r="F39" s="54"/>
      <c r="G39" s="54"/>
      <c r="H39" s="54"/>
      <c r="I39" s="55"/>
      <c r="J39" s="233"/>
      <c r="K39" s="234"/>
      <c r="L39" s="234"/>
      <c r="M39" s="234"/>
      <c r="N39" s="234"/>
      <c r="O39" s="235"/>
      <c r="P39" s="233"/>
      <c r="Q39" s="234"/>
      <c r="R39" s="234"/>
      <c r="S39" s="234"/>
      <c r="T39" s="234"/>
      <c r="U39" s="235"/>
      <c r="V39" s="233"/>
      <c r="W39" s="234"/>
      <c r="X39" s="234"/>
      <c r="Y39" s="234"/>
      <c r="Z39" s="234"/>
      <c r="AA39" s="235"/>
      <c r="AB39" s="233"/>
      <c r="AC39" s="234"/>
      <c r="AD39" s="234"/>
      <c r="AE39" s="234"/>
      <c r="AF39" s="234"/>
      <c r="AG39" s="235"/>
    </row>
    <row r="40" spans="2:33">
      <c r="B40" s="79">
        <v>1</v>
      </c>
      <c r="C40" s="43" t="s">
        <v>713</v>
      </c>
      <c r="D40" s="50">
        <v>3209492.5765015632</v>
      </c>
      <c r="E40" s="51"/>
      <c r="F40" s="51"/>
      <c r="G40" s="123">
        <v>244969</v>
      </c>
      <c r="H40" s="51"/>
      <c r="I40" s="52"/>
      <c r="J40" s="326">
        <f t="shared" si="24"/>
        <v>3241302.7097031665</v>
      </c>
      <c r="K40" s="231">
        <f t="shared" si="1"/>
        <v>0</v>
      </c>
      <c r="L40" s="231">
        <f t="shared" si="2"/>
        <v>0</v>
      </c>
      <c r="M40" s="328">
        <f t="shared" si="3"/>
        <v>246850.24826785977</v>
      </c>
      <c r="N40" s="231">
        <f t="shared" si="4"/>
        <v>0</v>
      </c>
      <c r="O40" s="232">
        <f t="shared" si="5"/>
        <v>0</v>
      </c>
      <c r="P40" s="326">
        <f t="shared" si="6"/>
        <v>3279554.8750640186</v>
      </c>
      <c r="Q40" s="231">
        <f t="shared" si="7"/>
        <v>0</v>
      </c>
      <c r="R40" s="231">
        <f t="shared" si="8"/>
        <v>0</v>
      </c>
      <c r="S40" s="328">
        <f t="shared" si="9"/>
        <v>248857.62203948884</v>
      </c>
      <c r="T40" s="231">
        <f t="shared" si="10"/>
        <v>0</v>
      </c>
      <c r="U40" s="232">
        <f t="shared" si="11"/>
        <v>0</v>
      </c>
      <c r="V40" s="326">
        <f t="shared" si="12"/>
        <v>3312815.4558492866</v>
      </c>
      <c r="W40" s="231">
        <f t="shared" si="13"/>
        <v>0</v>
      </c>
      <c r="X40" s="231">
        <f t="shared" si="14"/>
        <v>0</v>
      </c>
      <c r="Y40" s="328">
        <f t="shared" si="15"/>
        <v>250734.79656510983</v>
      </c>
      <c r="Z40" s="231">
        <f t="shared" si="16"/>
        <v>0</v>
      </c>
      <c r="AA40" s="232">
        <f t="shared" si="17"/>
        <v>0</v>
      </c>
      <c r="AB40" s="326">
        <f t="shared" si="18"/>
        <v>3346413.3587030419</v>
      </c>
      <c r="AC40" s="231">
        <f t="shared" si="19"/>
        <v>0</v>
      </c>
      <c r="AD40" s="231">
        <f t="shared" si="20"/>
        <v>0</v>
      </c>
      <c r="AE40" s="328">
        <f t="shared" si="21"/>
        <v>252626.13093108757</v>
      </c>
      <c r="AF40" s="231">
        <f t="shared" si="22"/>
        <v>0</v>
      </c>
      <c r="AG40" s="232">
        <f t="shared" si="23"/>
        <v>0</v>
      </c>
    </row>
    <row r="41" spans="2:33" ht="25.5">
      <c r="B41" s="79">
        <v>1</v>
      </c>
      <c r="C41" s="43" t="s">
        <v>774</v>
      </c>
      <c r="D41" s="50">
        <v>37.881759609888</v>
      </c>
      <c r="E41" s="51"/>
      <c r="F41" s="51"/>
      <c r="G41" s="123">
        <v>7</v>
      </c>
      <c r="H41" s="51"/>
      <c r="I41" s="52"/>
      <c r="J41" s="326">
        <f t="shared" si="24"/>
        <v>38.257215788825533</v>
      </c>
      <c r="K41" s="231">
        <f t="shared" si="1"/>
        <v>0</v>
      </c>
      <c r="L41" s="231">
        <f t="shared" si="2"/>
        <v>0</v>
      </c>
      <c r="M41" s="328">
        <f t="shared" si="3"/>
        <v>7.0537567523850715</v>
      </c>
      <c r="N41" s="231">
        <f t="shared" si="4"/>
        <v>0</v>
      </c>
      <c r="O41" s="232">
        <f t="shared" si="5"/>
        <v>0</v>
      </c>
      <c r="P41" s="326">
        <f t="shared" si="6"/>
        <v>38.708707511650147</v>
      </c>
      <c r="Q41" s="231">
        <f t="shared" si="7"/>
        <v>0</v>
      </c>
      <c r="R41" s="231">
        <f t="shared" si="8"/>
        <v>0</v>
      </c>
      <c r="S41" s="328">
        <f t="shared" si="9"/>
        <v>7.1111175466137428</v>
      </c>
      <c r="T41" s="231">
        <f t="shared" si="10"/>
        <v>0</v>
      </c>
      <c r="U41" s="232">
        <f t="shared" si="11"/>
        <v>0</v>
      </c>
      <c r="V41" s="326">
        <f t="shared" si="12"/>
        <v>39.101283377074388</v>
      </c>
      <c r="W41" s="231">
        <f t="shared" si="13"/>
        <v>0</v>
      </c>
      <c r="X41" s="231">
        <f t="shared" si="14"/>
        <v>0</v>
      </c>
      <c r="Y41" s="328">
        <f t="shared" si="15"/>
        <v>7.1647578916343244</v>
      </c>
      <c r="Z41" s="231">
        <f t="shared" si="16"/>
        <v>0</v>
      </c>
      <c r="AA41" s="232">
        <f t="shared" si="17"/>
        <v>0</v>
      </c>
      <c r="AB41" s="326">
        <f t="shared" si="18"/>
        <v>39.49784066735161</v>
      </c>
      <c r="AC41" s="231">
        <f t="shared" si="19"/>
        <v>0</v>
      </c>
      <c r="AD41" s="231">
        <f t="shared" si="20"/>
        <v>0</v>
      </c>
      <c r="AE41" s="328">
        <f t="shared" si="21"/>
        <v>7.2188028547188132</v>
      </c>
      <c r="AF41" s="231">
        <f t="shared" si="22"/>
        <v>0</v>
      </c>
      <c r="AG41" s="232">
        <f t="shared" si="23"/>
        <v>0</v>
      </c>
    </row>
    <row r="42" spans="2:33" ht="25.5">
      <c r="B42" s="79">
        <v>1</v>
      </c>
      <c r="C42" s="43" t="s">
        <v>775</v>
      </c>
      <c r="D42" s="50">
        <v>4830.4099493858394</v>
      </c>
      <c r="E42" s="51"/>
      <c r="F42" s="51"/>
      <c r="G42" s="123">
        <v>190</v>
      </c>
      <c r="H42" s="51"/>
      <c r="I42" s="52"/>
      <c r="J42" s="326">
        <f t="shared" si="24"/>
        <v>4878.2854251022536</v>
      </c>
      <c r="K42" s="231">
        <f t="shared" si="1"/>
        <v>0</v>
      </c>
      <c r="L42" s="231">
        <f t="shared" si="2"/>
        <v>0</v>
      </c>
      <c r="M42" s="328">
        <f t="shared" si="3"/>
        <v>191.45911185045193</v>
      </c>
      <c r="N42" s="231">
        <f t="shared" si="4"/>
        <v>0</v>
      </c>
      <c r="O42" s="232">
        <f t="shared" si="5"/>
        <v>0</v>
      </c>
      <c r="P42" s="326">
        <f t="shared" si="6"/>
        <v>4935.8564073495536</v>
      </c>
      <c r="Q42" s="231">
        <f t="shared" si="7"/>
        <v>0</v>
      </c>
      <c r="R42" s="231">
        <f t="shared" si="8"/>
        <v>0</v>
      </c>
      <c r="S42" s="328">
        <f t="shared" si="9"/>
        <v>193.01604769380157</v>
      </c>
      <c r="T42" s="231">
        <f t="shared" si="10"/>
        <v>0</v>
      </c>
      <c r="U42" s="232">
        <f t="shared" si="11"/>
        <v>0</v>
      </c>
      <c r="V42" s="326">
        <f t="shared" si="12"/>
        <v>4985.9148625470534</v>
      </c>
      <c r="W42" s="231">
        <f t="shared" si="13"/>
        <v>0</v>
      </c>
      <c r="X42" s="231">
        <f t="shared" si="14"/>
        <v>0</v>
      </c>
      <c r="Y42" s="328">
        <f t="shared" si="15"/>
        <v>194.47199991578879</v>
      </c>
      <c r="Z42" s="231">
        <f t="shared" si="16"/>
        <v>0</v>
      </c>
      <c r="AA42" s="232">
        <f t="shared" si="17"/>
        <v>0</v>
      </c>
      <c r="AB42" s="326">
        <f t="shared" si="18"/>
        <v>5036.4810004504416</v>
      </c>
      <c r="AC42" s="231">
        <f t="shared" si="19"/>
        <v>0</v>
      </c>
      <c r="AD42" s="231">
        <f t="shared" si="20"/>
        <v>0</v>
      </c>
      <c r="AE42" s="328">
        <f t="shared" si="21"/>
        <v>195.93893462808205</v>
      </c>
      <c r="AF42" s="231">
        <f t="shared" si="22"/>
        <v>0</v>
      </c>
      <c r="AG42" s="232">
        <f t="shared" si="23"/>
        <v>0</v>
      </c>
    </row>
    <row r="43" spans="2:33" ht="15">
      <c r="B43" s="79"/>
      <c r="C43" s="42" t="s">
        <v>946</v>
      </c>
      <c r="D43" s="53"/>
      <c r="E43" s="54"/>
      <c r="F43" s="54"/>
      <c r="G43" s="54"/>
      <c r="H43" s="54"/>
      <c r="I43" s="55"/>
      <c r="J43" s="233"/>
      <c r="K43" s="234"/>
      <c r="L43" s="234"/>
      <c r="M43" s="234"/>
      <c r="N43" s="234"/>
      <c r="O43" s="235"/>
      <c r="P43" s="233"/>
      <c r="Q43" s="234"/>
      <c r="R43" s="234"/>
      <c r="S43" s="234"/>
      <c r="T43" s="234"/>
      <c r="U43" s="235"/>
      <c r="V43" s="233"/>
      <c r="W43" s="234"/>
      <c r="X43" s="234"/>
      <c r="Y43" s="234"/>
      <c r="Z43" s="234"/>
      <c r="AA43" s="235"/>
      <c r="AB43" s="233"/>
      <c r="AC43" s="234"/>
      <c r="AD43" s="234"/>
      <c r="AE43" s="234"/>
      <c r="AF43" s="234"/>
      <c r="AG43" s="235"/>
    </row>
    <row r="44" spans="2:33">
      <c r="B44" s="79">
        <v>1</v>
      </c>
      <c r="C44" s="43" t="s">
        <v>714</v>
      </c>
      <c r="D44" s="50">
        <v>374512.70826132316</v>
      </c>
      <c r="E44" s="124">
        <v>183267.34916562479</v>
      </c>
      <c r="F44" s="51"/>
      <c r="G44" s="123">
        <v>20706</v>
      </c>
      <c r="H44" s="51"/>
      <c r="I44" s="52"/>
      <c r="J44" s="326">
        <f t="shared" si="24"/>
        <v>378224.60316418402</v>
      </c>
      <c r="K44" s="329">
        <f t="shared" si="1"/>
        <v>185083.76052957249</v>
      </c>
      <c r="L44" s="231">
        <f t="shared" si="2"/>
        <v>0</v>
      </c>
      <c r="M44" s="328">
        <f t="shared" si="3"/>
        <v>20865.012473555042</v>
      </c>
      <c r="N44" s="231">
        <f t="shared" si="4"/>
        <v>0</v>
      </c>
      <c r="O44" s="232">
        <f t="shared" si="5"/>
        <v>0</v>
      </c>
      <c r="P44" s="326">
        <f t="shared" si="6"/>
        <v>382688.2128173238</v>
      </c>
      <c r="Q44" s="329">
        <f t="shared" si="7"/>
        <v>187268.02261413229</v>
      </c>
      <c r="R44" s="231">
        <f t="shared" si="8"/>
        <v>0</v>
      </c>
      <c r="S44" s="328">
        <f t="shared" si="9"/>
        <v>21034.685702883449</v>
      </c>
      <c r="T44" s="231">
        <f t="shared" si="10"/>
        <v>0</v>
      </c>
      <c r="U44" s="232">
        <f t="shared" si="11"/>
        <v>0</v>
      </c>
      <c r="V44" s="326">
        <f t="shared" si="12"/>
        <v>386569.35910176643</v>
      </c>
      <c r="W44" s="329">
        <f t="shared" si="13"/>
        <v>189167.25694072156</v>
      </c>
      <c r="X44" s="231">
        <f t="shared" si="14"/>
        <v>0</v>
      </c>
      <c r="Y44" s="328">
        <f t="shared" si="15"/>
        <v>21193.35384345433</v>
      </c>
      <c r="Z44" s="231">
        <f t="shared" si="16"/>
        <v>0</v>
      </c>
      <c r="AA44" s="232">
        <f t="shared" si="17"/>
        <v>0</v>
      </c>
      <c r="AB44" s="326">
        <f t="shared" si="18"/>
        <v>390489.86718512716</v>
      </c>
      <c r="AC44" s="329">
        <f t="shared" si="19"/>
        <v>191085.75291688103</v>
      </c>
      <c r="AD44" s="231">
        <f t="shared" si="20"/>
        <v>0</v>
      </c>
      <c r="AE44" s="328">
        <f t="shared" si="21"/>
        <v>21353.218844258248</v>
      </c>
      <c r="AF44" s="231">
        <f t="shared" si="22"/>
        <v>0</v>
      </c>
      <c r="AG44" s="232">
        <f t="shared" si="23"/>
        <v>0</v>
      </c>
    </row>
    <row r="45" spans="2:33">
      <c r="B45" s="79">
        <v>1</v>
      </c>
      <c r="C45" s="43" t="s">
        <v>776</v>
      </c>
      <c r="D45" s="50">
        <v>0</v>
      </c>
      <c r="E45" s="124">
        <v>0</v>
      </c>
      <c r="F45" s="51"/>
      <c r="G45" s="123">
        <v>0</v>
      </c>
      <c r="H45" s="51"/>
      <c r="I45" s="52"/>
      <c r="J45" s="326">
        <f t="shared" si="24"/>
        <v>0</v>
      </c>
      <c r="K45" s="329">
        <f t="shared" si="1"/>
        <v>0</v>
      </c>
      <c r="L45" s="231">
        <f t="shared" si="2"/>
        <v>0</v>
      </c>
      <c r="M45" s="328">
        <f t="shared" si="3"/>
        <v>0</v>
      </c>
      <c r="N45" s="231">
        <f t="shared" si="4"/>
        <v>0</v>
      </c>
      <c r="O45" s="232">
        <f t="shared" si="5"/>
        <v>0</v>
      </c>
      <c r="P45" s="326">
        <f t="shared" si="6"/>
        <v>0</v>
      </c>
      <c r="Q45" s="329">
        <f t="shared" si="7"/>
        <v>0</v>
      </c>
      <c r="R45" s="231">
        <f t="shared" si="8"/>
        <v>0</v>
      </c>
      <c r="S45" s="328">
        <f t="shared" si="9"/>
        <v>0</v>
      </c>
      <c r="T45" s="231">
        <f t="shared" si="10"/>
        <v>0</v>
      </c>
      <c r="U45" s="232">
        <f t="shared" si="11"/>
        <v>0</v>
      </c>
      <c r="V45" s="326">
        <f t="shared" si="12"/>
        <v>0</v>
      </c>
      <c r="W45" s="329">
        <f t="shared" si="13"/>
        <v>0</v>
      </c>
      <c r="X45" s="231">
        <f t="shared" si="14"/>
        <v>0</v>
      </c>
      <c r="Y45" s="328">
        <f t="shared" si="15"/>
        <v>0</v>
      </c>
      <c r="Z45" s="231">
        <f t="shared" si="16"/>
        <v>0</v>
      </c>
      <c r="AA45" s="232">
        <f t="shared" si="17"/>
        <v>0</v>
      </c>
      <c r="AB45" s="326">
        <f t="shared" si="18"/>
        <v>0</v>
      </c>
      <c r="AC45" s="329">
        <f t="shared" si="19"/>
        <v>0</v>
      </c>
      <c r="AD45" s="231">
        <f t="shared" si="20"/>
        <v>0</v>
      </c>
      <c r="AE45" s="328">
        <f t="shared" si="21"/>
        <v>0</v>
      </c>
      <c r="AF45" s="231">
        <f t="shared" si="22"/>
        <v>0</v>
      </c>
      <c r="AG45" s="232">
        <f t="shared" si="23"/>
        <v>0</v>
      </c>
    </row>
    <row r="46" spans="2:33">
      <c r="B46" s="79">
        <v>1</v>
      </c>
      <c r="C46" s="43" t="s">
        <v>777</v>
      </c>
      <c r="D46" s="50">
        <v>31.188199221238261</v>
      </c>
      <c r="E46" s="124">
        <v>17.769410984873563</v>
      </c>
      <c r="F46" s="51"/>
      <c r="G46" s="123">
        <v>6</v>
      </c>
      <c r="H46" s="51"/>
      <c r="I46" s="52"/>
      <c r="J46" s="326">
        <f t="shared" si="24"/>
        <v>31.497313745699053</v>
      </c>
      <c r="K46" s="329">
        <f t="shared" si="1"/>
        <v>17.945528335784839</v>
      </c>
      <c r="L46" s="231">
        <f t="shared" si="2"/>
        <v>0</v>
      </c>
      <c r="M46" s="328">
        <f t="shared" si="3"/>
        <v>6.0460772163300609</v>
      </c>
      <c r="N46" s="231">
        <f t="shared" si="4"/>
        <v>0</v>
      </c>
      <c r="O46" s="232">
        <f t="shared" si="5"/>
        <v>0</v>
      </c>
      <c r="P46" s="326">
        <f t="shared" si="6"/>
        <v>31.869028627563161</v>
      </c>
      <c r="Q46" s="329">
        <f t="shared" si="7"/>
        <v>18.157312108813297</v>
      </c>
      <c r="R46" s="231">
        <f t="shared" si="8"/>
        <v>0</v>
      </c>
      <c r="S46" s="328">
        <f t="shared" si="9"/>
        <v>6.095243611383208</v>
      </c>
      <c r="T46" s="231">
        <f t="shared" si="10"/>
        <v>0</v>
      </c>
      <c r="U46" s="232">
        <f t="shared" si="11"/>
        <v>0</v>
      </c>
      <c r="V46" s="326">
        <f t="shared" si="12"/>
        <v>32.192237856130923</v>
      </c>
      <c r="W46" s="329">
        <f t="shared" si="13"/>
        <v>18.341459887778797</v>
      </c>
      <c r="X46" s="231">
        <f t="shared" si="14"/>
        <v>0</v>
      </c>
      <c r="Y46" s="328">
        <f t="shared" si="15"/>
        <v>6.1412210499722786</v>
      </c>
      <c r="Z46" s="231">
        <f t="shared" si="16"/>
        <v>0</v>
      </c>
      <c r="AA46" s="232">
        <f t="shared" si="17"/>
        <v>0</v>
      </c>
      <c r="AB46" s="326">
        <f t="shared" si="18"/>
        <v>32.518725007181111</v>
      </c>
      <c r="AC46" s="329">
        <f t="shared" si="19"/>
        <v>18.527475256192265</v>
      </c>
      <c r="AD46" s="231">
        <f t="shared" si="20"/>
        <v>0</v>
      </c>
      <c r="AE46" s="328">
        <f t="shared" si="21"/>
        <v>6.1875453040446979</v>
      </c>
      <c r="AF46" s="231">
        <f t="shared" si="22"/>
        <v>0</v>
      </c>
      <c r="AG46" s="232">
        <f t="shared" si="23"/>
        <v>0</v>
      </c>
    </row>
    <row r="47" spans="2:33" ht="28.5">
      <c r="B47" s="79"/>
      <c r="C47" s="42" t="s">
        <v>947</v>
      </c>
      <c r="D47" s="53"/>
      <c r="E47" s="54"/>
      <c r="F47" s="54"/>
      <c r="G47" s="54"/>
      <c r="H47" s="54"/>
      <c r="I47" s="55"/>
      <c r="J47" s="233"/>
      <c r="K47" s="234"/>
      <c r="L47" s="234"/>
      <c r="M47" s="234"/>
      <c r="N47" s="234"/>
      <c r="O47" s="235"/>
      <c r="P47" s="334"/>
      <c r="Q47" s="335"/>
      <c r="R47" s="335"/>
      <c r="S47" s="335"/>
      <c r="T47" s="335"/>
      <c r="U47" s="336"/>
      <c r="V47" s="233"/>
      <c r="W47" s="234"/>
      <c r="X47" s="234"/>
      <c r="Y47" s="234"/>
      <c r="Z47" s="234"/>
      <c r="AA47" s="235"/>
      <c r="AB47" s="233"/>
      <c r="AC47" s="234"/>
      <c r="AD47" s="234"/>
      <c r="AE47" s="234"/>
      <c r="AF47" s="234"/>
      <c r="AG47" s="235"/>
    </row>
    <row r="48" spans="2:33" ht="25.5">
      <c r="B48" s="79">
        <v>1</v>
      </c>
      <c r="C48" s="43" t="s">
        <v>715</v>
      </c>
      <c r="D48" s="50">
        <v>23160.766135780515</v>
      </c>
      <c r="E48" s="51"/>
      <c r="F48" s="51"/>
      <c r="G48" s="123">
        <v>1997</v>
      </c>
      <c r="H48" s="51"/>
      <c r="I48" s="52"/>
      <c r="J48" s="326">
        <f t="shared" si="24"/>
        <v>23390.318639258632</v>
      </c>
      <c r="K48" s="231">
        <f t="shared" si="1"/>
        <v>0</v>
      </c>
      <c r="L48" s="231">
        <f t="shared" si="2"/>
        <v>0</v>
      </c>
      <c r="M48" s="328">
        <f t="shared" si="3"/>
        <v>2012.3360335018554</v>
      </c>
      <c r="N48" s="231">
        <f t="shared" si="4"/>
        <v>0</v>
      </c>
      <c r="O48" s="232">
        <f t="shared" si="5"/>
        <v>0</v>
      </c>
      <c r="P48" s="326">
        <f t="shared" si="6"/>
        <v>23666.358989872439</v>
      </c>
      <c r="Q48" s="231">
        <f t="shared" si="7"/>
        <v>0</v>
      </c>
      <c r="R48" s="231">
        <f t="shared" si="8"/>
        <v>0</v>
      </c>
      <c r="S48" s="328">
        <f t="shared" si="9"/>
        <v>2028.7002486553777</v>
      </c>
      <c r="T48" s="231">
        <f t="shared" si="10"/>
        <v>0</v>
      </c>
      <c r="U48" s="232">
        <f t="shared" si="11"/>
        <v>0</v>
      </c>
      <c r="V48" s="326">
        <f t="shared" si="12"/>
        <v>23906.378405635514</v>
      </c>
      <c r="W48" s="231">
        <f t="shared" si="13"/>
        <v>0</v>
      </c>
      <c r="X48" s="231">
        <f t="shared" si="14"/>
        <v>0</v>
      </c>
      <c r="Y48" s="328">
        <f t="shared" si="15"/>
        <v>2044.0030727991066</v>
      </c>
      <c r="Z48" s="231">
        <f t="shared" si="16"/>
        <v>0</v>
      </c>
      <c r="AA48" s="232">
        <f t="shared" si="17"/>
        <v>0</v>
      </c>
      <c r="AB48" s="326">
        <f t="shared" si="18"/>
        <v>24148.83204966192</v>
      </c>
      <c r="AC48" s="231">
        <f t="shared" si="19"/>
        <v>0</v>
      </c>
      <c r="AD48" s="231">
        <f t="shared" si="20"/>
        <v>0</v>
      </c>
      <c r="AE48" s="328">
        <f t="shared" si="21"/>
        <v>2059.4213286962099</v>
      </c>
      <c r="AF48" s="231">
        <f t="shared" si="22"/>
        <v>0</v>
      </c>
      <c r="AG48" s="232">
        <f t="shared" si="23"/>
        <v>0</v>
      </c>
    </row>
    <row r="49" spans="2:33" ht="25.5">
      <c r="B49" s="79">
        <v>1</v>
      </c>
      <c r="C49" s="43" t="s">
        <v>778</v>
      </c>
      <c r="D49" s="50">
        <v>0</v>
      </c>
      <c r="E49" s="51"/>
      <c r="F49" s="51"/>
      <c r="G49" s="123">
        <v>0</v>
      </c>
      <c r="H49" s="51"/>
      <c r="I49" s="52"/>
      <c r="J49" s="326">
        <f t="shared" si="24"/>
        <v>0</v>
      </c>
      <c r="K49" s="231">
        <f t="shared" si="1"/>
        <v>0</v>
      </c>
      <c r="L49" s="231">
        <f t="shared" si="2"/>
        <v>0</v>
      </c>
      <c r="M49" s="328">
        <f t="shared" si="3"/>
        <v>0</v>
      </c>
      <c r="N49" s="231">
        <f t="shared" si="4"/>
        <v>0</v>
      </c>
      <c r="O49" s="232">
        <f t="shared" si="5"/>
        <v>0</v>
      </c>
      <c r="P49" s="326">
        <f t="shared" si="6"/>
        <v>0</v>
      </c>
      <c r="Q49" s="231">
        <f t="shared" si="7"/>
        <v>0</v>
      </c>
      <c r="R49" s="231">
        <f t="shared" si="8"/>
        <v>0</v>
      </c>
      <c r="S49" s="328">
        <f t="shared" si="9"/>
        <v>0</v>
      </c>
      <c r="T49" s="231">
        <f t="shared" si="10"/>
        <v>0</v>
      </c>
      <c r="U49" s="232">
        <f t="shared" si="11"/>
        <v>0</v>
      </c>
      <c r="V49" s="326">
        <f t="shared" si="12"/>
        <v>0</v>
      </c>
      <c r="W49" s="231">
        <f t="shared" si="13"/>
        <v>0</v>
      </c>
      <c r="X49" s="231">
        <f t="shared" si="14"/>
        <v>0</v>
      </c>
      <c r="Y49" s="328">
        <f t="shared" si="15"/>
        <v>0</v>
      </c>
      <c r="Z49" s="231">
        <f t="shared" si="16"/>
        <v>0</v>
      </c>
      <c r="AA49" s="232">
        <f t="shared" si="17"/>
        <v>0</v>
      </c>
      <c r="AB49" s="326">
        <f t="shared" si="18"/>
        <v>0</v>
      </c>
      <c r="AC49" s="231">
        <f t="shared" si="19"/>
        <v>0</v>
      </c>
      <c r="AD49" s="231">
        <f t="shared" si="20"/>
        <v>0</v>
      </c>
      <c r="AE49" s="328">
        <f t="shared" si="21"/>
        <v>0</v>
      </c>
      <c r="AF49" s="231">
        <f t="shared" si="22"/>
        <v>0</v>
      </c>
      <c r="AG49" s="232">
        <f t="shared" si="23"/>
        <v>0</v>
      </c>
    </row>
    <row r="50" spans="2:33" ht="25.5">
      <c r="B50" s="79">
        <v>1</v>
      </c>
      <c r="C50" s="43" t="s">
        <v>779</v>
      </c>
      <c r="D50" s="50">
        <v>0</v>
      </c>
      <c r="E50" s="51"/>
      <c r="F50" s="51"/>
      <c r="G50" s="123">
        <v>0</v>
      </c>
      <c r="H50" s="51"/>
      <c r="I50" s="52"/>
      <c r="J50" s="326">
        <f t="shared" si="24"/>
        <v>0</v>
      </c>
      <c r="K50" s="231">
        <f t="shared" si="1"/>
        <v>0</v>
      </c>
      <c r="L50" s="231">
        <f t="shared" si="2"/>
        <v>0</v>
      </c>
      <c r="M50" s="328">
        <f t="shared" si="3"/>
        <v>0</v>
      </c>
      <c r="N50" s="231">
        <f t="shared" si="4"/>
        <v>0</v>
      </c>
      <c r="O50" s="232">
        <f t="shared" si="5"/>
        <v>0</v>
      </c>
      <c r="P50" s="326">
        <f t="shared" si="6"/>
        <v>0</v>
      </c>
      <c r="Q50" s="231">
        <f t="shared" si="7"/>
        <v>0</v>
      </c>
      <c r="R50" s="231">
        <f t="shared" si="8"/>
        <v>0</v>
      </c>
      <c r="S50" s="328">
        <f t="shared" si="9"/>
        <v>0</v>
      </c>
      <c r="T50" s="231">
        <f t="shared" si="10"/>
        <v>0</v>
      </c>
      <c r="U50" s="232">
        <f t="shared" si="11"/>
        <v>0</v>
      </c>
      <c r="V50" s="326">
        <f t="shared" si="12"/>
        <v>0</v>
      </c>
      <c r="W50" s="231">
        <f t="shared" si="13"/>
        <v>0</v>
      </c>
      <c r="X50" s="231">
        <f t="shared" si="14"/>
        <v>0</v>
      </c>
      <c r="Y50" s="328">
        <f t="shared" si="15"/>
        <v>0</v>
      </c>
      <c r="Z50" s="231">
        <f t="shared" si="16"/>
        <v>0</v>
      </c>
      <c r="AA50" s="232">
        <f t="shared" si="17"/>
        <v>0</v>
      </c>
      <c r="AB50" s="326">
        <f t="shared" si="18"/>
        <v>0</v>
      </c>
      <c r="AC50" s="231">
        <f t="shared" si="19"/>
        <v>0</v>
      </c>
      <c r="AD50" s="231">
        <f t="shared" si="20"/>
        <v>0</v>
      </c>
      <c r="AE50" s="328">
        <f t="shared" si="21"/>
        <v>0</v>
      </c>
      <c r="AF50" s="231">
        <f t="shared" si="22"/>
        <v>0</v>
      </c>
      <c r="AG50" s="232">
        <f t="shared" si="23"/>
        <v>0</v>
      </c>
    </row>
    <row r="51" spans="2:33" ht="15">
      <c r="B51" s="79"/>
      <c r="C51" s="42" t="s">
        <v>948</v>
      </c>
      <c r="D51" s="53"/>
      <c r="E51" s="54"/>
      <c r="F51" s="54"/>
      <c r="G51" s="54"/>
      <c r="H51" s="54"/>
      <c r="I51" s="55"/>
      <c r="J51" s="233"/>
      <c r="K51" s="234"/>
      <c r="L51" s="234"/>
      <c r="M51" s="234"/>
      <c r="N51" s="234"/>
      <c r="O51" s="235"/>
      <c r="P51" s="334"/>
      <c r="Q51" s="335"/>
      <c r="R51" s="335"/>
      <c r="S51" s="335"/>
      <c r="T51" s="335"/>
      <c r="U51" s="336"/>
      <c r="V51" s="233"/>
      <c r="W51" s="234"/>
      <c r="X51" s="234"/>
      <c r="Y51" s="234"/>
      <c r="Z51" s="234"/>
      <c r="AA51" s="235"/>
      <c r="AB51" s="233"/>
      <c r="AC51" s="234"/>
      <c r="AD51" s="234"/>
      <c r="AE51" s="234"/>
      <c r="AF51" s="234"/>
      <c r="AG51" s="235"/>
    </row>
    <row r="52" spans="2:33">
      <c r="B52" s="79">
        <v>1</v>
      </c>
      <c r="C52" s="43" t="s">
        <v>716</v>
      </c>
      <c r="D52" s="50">
        <v>1235079.5961346626</v>
      </c>
      <c r="E52" s="124">
        <v>245553.57320090782</v>
      </c>
      <c r="F52" s="51"/>
      <c r="G52" s="123">
        <v>10761</v>
      </c>
      <c r="H52" s="51"/>
      <c r="I52" s="52"/>
      <c r="J52" s="326">
        <f t="shared" si="24"/>
        <v>1247320.7979854709</v>
      </c>
      <c r="K52" s="329">
        <f t="shared" si="1"/>
        <v>247987.31987128174</v>
      </c>
      <c r="L52" s="231">
        <f t="shared" si="2"/>
        <v>0</v>
      </c>
      <c r="M52" s="328">
        <f t="shared" si="3"/>
        <v>10843.639487487964</v>
      </c>
      <c r="N52" s="231">
        <f t="shared" si="4"/>
        <v>0</v>
      </c>
      <c r="O52" s="232">
        <f t="shared" si="5"/>
        <v>0</v>
      </c>
      <c r="P52" s="326">
        <f t="shared" si="6"/>
        <v>1262041.0279966134</v>
      </c>
      <c r="Q52" s="329">
        <f t="shared" si="7"/>
        <v>250913.93698072771</v>
      </c>
      <c r="R52" s="231">
        <f t="shared" si="8"/>
        <v>0</v>
      </c>
      <c r="S52" s="328">
        <f t="shared" si="9"/>
        <v>10931.819417015782</v>
      </c>
      <c r="T52" s="231">
        <f t="shared" si="10"/>
        <v>0</v>
      </c>
      <c r="U52" s="232">
        <f t="shared" si="11"/>
        <v>0</v>
      </c>
      <c r="V52" s="326">
        <f t="shared" si="12"/>
        <v>1274840.3922899719</v>
      </c>
      <c r="W52" s="329">
        <f t="shared" si="13"/>
        <v>253458.65526995415</v>
      </c>
      <c r="X52" s="231">
        <f t="shared" si="14"/>
        <v>0</v>
      </c>
      <c r="Y52" s="328">
        <f t="shared" si="15"/>
        <v>11014.27995312528</v>
      </c>
      <c r="Z52" s="231">
        <f t="shared" si="16"/>
        <v>0</v>
      </c>
      <c r="AA52" s="232">
        <f t="shared" si="17"/>
        <v>0</v>
      </c>
      <c r="AB52" s="326">
        <f t="shared" si="18"/>
        <v>1287769.5651415943</v>
      </c>
      <c r="AC52" s="329">
        <f t="shared" si="19"/>
        <v>256029.18157626185</v>
      </c>
      <c r="AD52" s="231">
        <f t="shared" si="20"/>
        <v>0</v>
      </c>
      <c r="AE52" s="328">
        <f t="shared" si="21"/>
        <v>11097.362502804164</v>
      </c>
      <c r="AF52" s="231">
        <f t="shared" si="22"/>
        <v>0</v>
      </c>
      <c r="AG52" s="232">
        <f t="shared" si="23"/>
        <v>0</v>
      </c>
    </row>
    <row r="53" spans="2:33">
      <c r="B53" s="79">
        <v>1</v>
      </c>
      <c r="C53" s="43" t="s">
        <v>780</v>
      </c>
      <c r="D53" s="50">
        <v>0</v>
      </c>
      <c r="E53" s="124">
        <v>0</v>
      </c>
      <c r="F53" s="51"/>
      <c r="G53" s="123">
        <v>0</v>
      </c>
      <c r="H53" s="51"/>
      <c r="I53" s="52"/>
      <c r="J53" s="326">
        <f t="shared" si="24"/>
        <v>0</v>
      </c>
      <c r="K53" s="329">
        <f t="shared" si="1"/>
        <v>0</v>
      </c>
      <c r="L53" s="231">
        <f t="shared" si="2"/>
        <v>0</v>
      </c>
      <c r="M53" s="328">
        <f t="shared" si="3"/>
        <v>0</v>
      </c>
      <c r="N53" s="231">
        <f t="shared" si="4"/>
        <v>0</v>
      </c>
      <c r="O53" s="232">
        <f t="shared" si="5"/>
        <v>0</v>
      </c>
      <c r="P53" s="326">
        <f t="shared" si="6"/>
        <v>0</v>
      </c>
      <c r="Q53" s="329">
        <f t="shared" si="7"/>
        <v>0</v>
      </c>
      <c r="R53" s="231">
        <f t="shared" si="8"/>
        <v>0</v>
      </c>
      <c r="S53" s="328">
        <f t="shared" si="9"/>
        <v>0</v>
      </c>
      <c r="T53" s="231">
        <f t="shared" si="10"/>
        <v>0</v>
      </c>
      <c r="U53" s="232">
        <f t="shared" si="11"/>
        <v>0</v>
      </c>
      <c r="V53" s="326">
        <f t="shared" si="12"/>
        <v>0</v>
      </c>
      <c r="W53" s="329">
        <f t="shared" si="13"/>
        <v>0</v>
      </c>
      <c r="X53" s="231">
        <f t="shared" si="14"/>
        <v>0</v>
      </c>
      <c r="Y53" s="328">
        <f t="shared" si="15"/>
        <v>0</v>
      </c>
      <c r="Z53" s="231">
        <f t="shared" si="16"/>
        <v>0</v>
      </c>
      <c r="AA53" s="232">
        <f t="shared" si="17"/>
        <v>0</v>
      </c>
      <c r="AB53" s="326">
        <f t="shared" si="18"/>
        <v>0</v>
      </c>
      <c r="AC53" s="329">
        <f t="shared" si="19"/>
        <v>0</v>
      </c>
      <c r="AD53" s="231">
        <f t="shared" si="20"/>
        <v>0</v>
      </c>
      <c r="AE53" s="328">
        <f t="shared" si="21"/>
        <v>0</v>
      </c>
      <c r="AF53" s="231">
        <f t="shared" si="22"/>
        <v>0</v>
      </c>
      <c r="AG53" s="232">
        <f t="shared" si="23"/>
        <v>0</v>
      </c>
    </row>
    <row r="54" spans="2:33">
      <c r="B54" s="79">
        <v>1</v>
      </c>
      <c r="C54" s="43" t="s">
        <v>781</v>
      </c>
      <c r="D54" s="50">
        <v>4556.8973047868121</v>
      </c>
      <c r="E54" s="124">
        <v>700.39784536837931</v>
      </c>
      <c r="F54" s="51"/>
      <c r="G54" s="123">
        <v>65</v>
      </c>
      <c r="H54" s="51"/>
      <c r="I54" s="52"/>
      <c r="J54" s="326">
        <f t="shared" si="24"/>
        <v>4602.0619240517372</v>
      </c>
      <c r="K54" s="329">
        <f t="shared" si="1"/>
        <v>707.33967440341314</v>
      </c>
      <c r="L54" s="231">
        <f t="shared" si="2"/>
        <v>0</v>
      </c>
      <c r="M54" s="328">
        <f t="shared" si="3"/>
        <v>65.499169843575658</v>
      </c>
      <c r="N54" s="231">
        <f t="shared" si="4"/>
        <v>0</v>
      </c>
      <c r="O54" s="232">
        <f t="shared" si="5"/>
        <v>0</v>
      </c>
      <c r="P54" s="326">
        <f t="shared" si="6"/>
        <v>4656.3730604947232</v>
      </c>
      <c r="Q54" s="329">
        <f t="shared" si="7"/>
        <v>715.68732860756143</v>
      </c>
      <c r="R54" s="231">
        <f t="shared" si="8"/>
        <v>0</v>
      </c>
      <c r="S54" s="328">
        <f t="shared" si="9"/>
        <v>66.031805789984745</v>
      </c>
      <c r="T54" s="231">
        <f t="shared" si="10"/>
        <v>0</v>
      </c>
      <c r="U54" s="232">
        <f t="shared" si="11"/>
        <v>0</v>
      </c>
      <c r="V54" s="326">
        <f t="shared" si="12"/>
        <v>4703.5970522390016</v>
      </c>
      <c r="W54" s="329">
        <f t="shared" si="13"/>
        <v>722.94568442625462</v>
      </c>
      <c r="X54" s="231">
        <f t="shared" si="14"/>
        <v>0</v>
      </c>
      <c r="Y54" s="328">
        <f t="shared" si="15"/>
        <v>66.529894708032998</v>
      </c>
      <c r="Z54" s="231">
        <f t="shared" si="16"/>
        <v>0</v>
      </c>
      <c r="AA54" s="232">
        <f t="shared" si="17"/>
        <v>0</v>
      </c>
      <c r="AB54" s="326">
        <f t="shared" si="18"/>
        <v>4751.2999801353644</v>
      </c>
      <c r="AC54" s="329">
        <f t="shared" si="19"/>
        <v>730.27765301841032</v>
      </c>
      <c r="AD54" s="231">
        <f t="shared" si="20"/>
        <v>0</v>
      </c>
      <c r="AE54" s="328">
        <f t="shared" si="21"/>
        <v>67.031740793817534</v>
      </c>
      <c r="AF54" s="231">
        <f t="shared" si="22"/>
        <v>0</v>
      </c>
      <c r="AG54" s="232">
        <f t="shared" si="23"/>
        <v>0</v>
      </c>
    </row>
    <row r="55" spans="2:33" ht="15">
      <c r="B55" s="79"/>
      <c r="C55" s="42" t="s">
        <v>949</v>
      </c>
      <c r="D55" s="53"/>
      <c r="E55" s="54"/>
      <c r="F55" s="54"/>
      <c r="G55" s="54"/>
      <c r="H55" s="54"/>
      <c r="I55" s="55"/>
      <c r="J55" s="233"/>
      <c r="K55" s="234"/>
      <c r="L55" s="234"/>
      <c r="M55" s="234"/>
      <c r="N55" s="234"/>
      <c r="O55" s="235"/>
      <c r="P55" s="334"/>
      <c r="Q55" s="335"/>
      <c r="R55" s="335"/>
      <c r="S55" s="335"/>
      <c r="T55" s="335"/>
      <c r="U55" s="336"/>
      <c r="V55" s="233"/>
      <c r="W55" s="234"/>
      <c r="X55" s="234"/>
      <c r="Y55" s="234"/>
      <c r="Z55" s="234"/>
      <c r="AA55" s="235"/>
      <c r="AB55" s="233"/>
      <c r="AC55" s="234"/>
      <c r="AD55" s="234"/>
      <c r="AE55" s="234"/>
      <c r="AF55" s="234"/>
      <c r="AG55" s="235"/>
    </row>
    <row r="56" spans="2:33">
      <c r="B56" s="79">
        <v>1</v>
      </c>
      <c r="C56" s="43" t="s">
        <v>717</v>
      </c>
      <c r="D56" s="50"/>
      <c r="E56" s="124"/>
      <c r="F56" s="51"/>
      <c r="G56" s="123"/>
      <c r="H56" s="51"/>
      <c r="I56" s="52"/>
      <c r="J56" s="326">
        <f t="shared" si="24"/>
        <v>0</v>
      </c>
      <c r="K56" s="329">
        <f t="shared" si="1"/>
        <v>0</v>
      </c>
      <c r="L56" s="231">
        <f t="shared" si="2"/>
        <v>0</v>
      </c>
      <c r="M56" s="328">
        <f t="shared" si="3"/>
        <v>0</v>
      </c>
      <c r="N56" s="231">
        <f t="shared" si="4"/>
        <v>0</v>
      </c>
      <c r="O56" s="232">
        <f t="shared" si="5"/>
        <v>0</v>
      </c>
      <c r="P56" s="326">
        <f t="shared" si="6"/>
        <v>0</v>
      </c>
      <c r="Q56" s="329">
        <f t="shared" si="7"/>
        <v>0</v>
      </c>
      <c r="R56" s="231">
        <f t="shared" si="8"/>
        <v>0</v>
      </c>
      <c r="S56" s="328">
        <f t="shared" si="9"/>
        <v>0</v>
      </c>
      <c r="T56" s="231">
        <f t="shared" si="10"/>
        <v>0</v>
      </c>
      <c r="U56" s="232">
        <f t="shared" si="11"/>
        <v>0</v>
      </c>
      <c r="V56" s="326">
        <f t="shared" si="12"/>
        <v>0</v>
      </c>
      <c r="W56" s="329">
        <f t="shared" si="13"/>
        <v>0</v>
      </c>
      <c r="X56" s="231">
        <f t="shared" si="14"/>
        <v>0</v>
      </c>
      <c r="Y56" s="328">
        <f t="shared" si="15"/>
        <v>0</v>
      </c>
      <c r="Z56" s="231">
        <f t="shared" si="16"/>
        <v>0</v>
      </c>
      <c r="AA56" s="232">
        <f t="shared" si="17"/>
        <v>0</v>
      </c>
      <c r="AB56" s="326">
        <f t="shared" si="18"/>
        <v>0</v>
      </c>
      <c r="AC56" s="329">
        <f t="shared" si="19"/>
        <v>0</v>
      </c>
      <c r="AD56" s="231">
        <f t="shared" si="20"/>
        <v>0</v>
      </c>
      <c r="AE56" s="328">
        <f t="shared" si="21"/>
        <v>0</v>
      </c>
      <c r="AF56" s="231">
        <f t="shared" si="22"/>
        <v>0</v>
      </c>
      <c r="AG56" s="232">
        <f t="shared" si="23"/>
        <v>0</v>
      </c>
    </row>
    <row r="57" spans="2:33" ht="15">
      <c r="B57" s="79"/>
      <c r="C57" s="42" t="s">
        <v>950</v>
      </c>
      <c r="D57" s="53"/>
      <c r="E57" s="54"/>
      <c r="F57" s="54"/>
      <c r="G57" s="54"/>
      <c r="H57" s="54"/>
      <c r="I57" s="55"/>
      <c r="J57" s="233"/>
      <c r="K57" s="234"/>
      <c r="L57" s="234"/>
      <c r="M57" s="234"/>
      <c r="N57" s="234"/>
      <c r="O57" s="235"/>
      <c r="P57" s="233"/>
      <c r="Q57" s="234"/>
      <c r="R57" s="234"/>
      <c r="S57" s="234"/>
      <c r="T57" s="234"/>
      <c r="U57" s="235">
        <f t="shared" si="11"/>
        <v>0</v>
      </c>
      <c r="V57" s="233"/>
      <c r="W57" s="234"/>
      <c r="X57" s="234"/>
      <c r="Y57" s="234"/>
      <c r="Z57" s="234"/>
      <c r="AA57" s="235"/>
      <c r="AB57" s="233"/>
      <c r="AC57" s="234"/>
      <c r="AD57" s="234"/>
      <c r="AE57" s="234"/>
      <c r="AF57" s="234"/>
      <c r="AG57" s="235"/>
    </row>
    <row r="58" spans="2:33">
      <c r="B58" s="79">
        <v>1</v>
      </c>
      <c r="C58" s="43" t="s">
        <v>718</v>
      </c>
      <c r="D58" s="50"/>
      <c r="E58" s="124"/>
      <c r="F58" s="51"/>
      <c r="G58" s="123"/>
      <c r="H58" s="51"/>
      <c r="I58" s="52"/>
      <c r="J58" s="326">
        <f t="shared" si="24"/>
        <v>0</v>
      </c>
      <c r="K58" s="329">
        <f t="shared" si="1"/>
        <v>0</v>
      </c>
      <c r="L58" s="231">
        <f t="shared" si="2"/>
        <v>0</v>
      </c>
      <c r="M58" s="328">
        <f t="shared" si="3"/>
        <v>0</v>
      </c>
      <c r="N58" s="231">
        <f t="shared" si="4"/>
        <v>0</v>
      </c>
      <c r="O58" s="232">
        <f t="shared" si="5"/>
        <v>0</v>
      </c>
      <c r="P58" s="326">
        <f t="shared" si="6"/>
        <v>0</v>
      </c>
      <c r="Q58" s="329">
        <f t="shared" si="7"/>
        <v>0</v>
      </c>
      <c r="R58" s="231">
        <f t="shared" si="8"/>
        <v>0</v>
      </c>
      <c r="S58" s="328">
        <f t="shared" si="9"/>
        <v>0</v>
      </c>
      <c r="T58" s="231">
        <f t="shared" si="10"/>
        <v>0</v>
      </c>
      <c r="U58" s="232">
        <f t="shared" si="11"/>
        <v>0</v>
      </c>
      <c r="V58" s="326">
        <f t="shared" si="12"/>
        <v>0</v>
      </c>
      <c r="W58" s="329">
        <f t="shared" si="13"/>
        <v>0</v>
      </c>
      <c r="X58" s="231">
        <f t="shared" si="14"/>
        <v>0</v>
      </c>
      <c r="Y58" s="328">
        <f t="shared" si="15"/>
        <v>0</v>
      </c>
      <c r="Z58" s="231">
        <f t="shared" si="16"/>
        <v>0</v>
      </c>
      <c r="AA58" s="232">
        <f t="shared" si="17"/>
        <v>0</v>
      </c>
      <c r="AB58" s="326">
        <f t="shared" si="18"/>
        <v>0</v>
      </c>
      <c r="AC58" s="329">
        <f t="shared" si="19"/>
        <v>0</v>
      </c>
      <c r="AD58" s="231">
        <f t="shared" si="20"/>
        <v>0</v>
      </c>
      <c r="AE58" s="328">
        <f t="shared" si="21"/>
        <v>0</v>
      </c>
      <c r="AF58" s="231">
        <f t="shared" si="22"/>
        <v>0</v>
      </c>
      <c r="AG58" s="232">
        <f t="shared" si="23"/>
        <v>0</v>
      </c>
    </row>
    <row r="59" spans="2:33" ht="15">
      <c r="B59" s="79"/>
      <c r="C59" s="42" t="s">
        <v>951</v>
      </c>
      <c r="D59" s="53"/>
      <c r="E59" s="54"/>
      <c r="F59" s="54"/>
      <c r="G59" s="54"/>
      <c r="H59" s="54"/>
      <c r="I59" s="55"/>
      <c r="J59" s="233"/>
      <c r="K59" s="234"/>
      <c r="L59" s="234"/>
      <c r="M59" s="234"/>
      <c r="N59" s="234"/>
      <c r="O59" s="235"/>
      <c r="P59" s="233"/>
      <c r="Q59" s="234"/>
      <c r="R59" s="234"/>
      <c r="S59" s="234"/>
      <c r="T59" s="234"/>
      <c r="U59" s="235"/>
      <c r="V59" s="233"/>
      <c r="W59" s="234"/>
      <c r="X59" s="234"/>
      <c r="Y59" s="234"/>
      <c r="Z59" s="234"/>
      <c r="AA59" s="235"/>
      <c r="AB59" s="233"/>
      <c r="AC59" s="234"/>
      <c r="AD59" s="234"/>
      <c r="AE59" s="234"/>
      <c r="AF59" s="234"/>
      <c r="AG59" s="235"/>
    </row>
    <row r="60" spans="2:33">
      <c r="B60" s="79">
        <v>2</v>
      </c>
      <c r="C60" s="43" t="s">
        <v>719</v>
      </c>
      <c r="D60" s="50">
        <v>1367440.902322171</v>
      </c>
      <c r="E60" s="124">
        <v>2026556.7586577919</v>
      </c>
      <c r="F60" s="124">
        <v>2498944.9435543683</v>
      </c>
      <c r="G60" s="123">
        <v>8797</v>
      </c>
      <c r="H60" s="123">
        <v>2487252.7366746552</v>
      </c>
      <c r="I60" s="125">
        <v>636392.54995132599</v>
      </c>
      <c r="J60" s="326">
        <f t="shared" ref="J60:J91" si="25">IF(D60,((VLOOKUP($B60,$E$7:$AE$16,4)+1)*D60),)</f>
        <v>1381002.0666209327</v>
      </c>
      <c r="K60" s="329">
        <f t="shared" ref="K60:K91" si="26">IF(E60,((VLOOKUP($B60,$E$7:$AE$16,8)+1)*E60),)</f>
        <v>2046654.4967891097</v>
      </c>
      <c r="L60" s="329">
        <f t="shared" ref="L60:L91" si="27">IF(F60,((VLOOKUP($B60,$E$7:$AE$16,12)+1)*F60),)</f>
        <v>2523727.4426704561</v>
      </c>
      <c r="M60" s="328">
        <f t="shared" ref="M60:M91" si="28">IF(G60,((VLOOKUP($B60,$E$7:$AE$16,16)+1)*G60),)</f>
        <v>8931.1241273833402</v>
      </c>
      <c r="N60" s="328">
        <f t="shared" ref="N60:N91" si="29">IF(H60,((VLOOKUP($B60,$E$7:$AE$16,20)+1)*H60),)</f>
        <v>2500580.2879633121</v>
      </c>
      <c r="O60" s="330">
        <f t="shared" ref="O60:O91" si="30">IF(I60,((VLOOKUP($B60,$E$7:$AE$16,24)+1)*I60),)</f>
        <v>636392.54995132599</v>
      </c>
      <c r="P60" s="326">
        <f t="shared" ref="P60:P91" si="31">IF(D60,((VLOOKUP($B60,$E$7:$AE$16,5)+1)*J60),)</f>
        <v>1397309.5520442312</v>
      </c>
      <c r="Q60" s="329">
        <f t="shared" ref="Q60:Q91" si="32">IF(E60,((VLOOKUP($B60,$E$7:$AE$16,5+4)+1)*K60),)</f>
        <v>2070822.3015879698</v>
      </c>
      <c r="R60" s="329">
        <f t="shared" ref="R60:R91" si="33">IF(F60,((VLOOKUP($B60,$E$7:$AE$16,5+8)+1)*L60),)</f>
        <v>2553528.7365848282</v>
      </c>
      <c r="S60" s="328">
        <f t="shared" ref="S60:S91" si="34">IF(G60,((VLOOKUP($B60,$E$7:$AE$16,5+12)+1)*M60),)</f>
        <v>9068.1333471652961</v>
      </c>
      <c r="T60" s="328">
        <f t="shared" ref="T60:T91" si="35">IF(H60,((VLOOKUP($B60,$E$7:$AE$16,5+16)+1)*N60),)</f>
        <v>2514252.709687565</v>
      </c>
      <c r="U60" s="330">
        <f t="shared" ref="U60:U91" si="36">IF(I60,((VLOOKUP($B60,$E$7:$AE$16,5+20)+1)*O60),)</f>
        <v>636392.54995132599</v>
      </c>
      <c r="V60" s="326">
        <f t="shared" ref="V60:V91" si="37">IF(D60,((VLOOKUP($B60,$E$7:$AE$16,6)+1)*P60),)</f>
        <v>1385047.8171105899</v>
      </c>
      <c r="W60" s="329">
        <f t="shared" ref="W60:W91" si="38">IF(E60,((VLOOKUP($B60,$E$7:$AE$16,6+4)+1)*Q60),)</f>
        <v>2052982.5613537778</v>
      </c>
      <c r="X60" s="329">
        <f t="shared" ref="X60:X91" si="39">IF(F60,((VLOOKUP($B60,$E$7:$AE$16,6+8)+1)*R60),)</f>
        <v>2526522.6468698508</v>
      </c>
      <c r="Y60" s="328">
        <f t="shared" ref="Y60:Y91" si="40">IF(G60,((VLOOKUP($B60,$E$7:$AE$16,6+12)+1)*S60),)</f>
        <v>9194.3556156331233</v>
      </c>
      <c r="Z60" s="328">
        <f t="shared" ref="Z60:Z91" si="41">IF(H60,((VLOOKUP($B60,$E$7:$AE$16,6+16)+1)*T60),)</f>
        <v>2475876.4624138488</v>
      </c>
      <c r="AA60" s="330">
        <f t="shared" ref="AA60:AA91" si="42">IF(I60,((VLOOKUP($B60,$E$7:$AE$16,6+20)+1)*U60),)</f>
        <v>627621.10480334389</v>
      </c>
      <c r="AB60" s="326">
        <f t="shared" ref="AB60:AB91" si="43">IF(D60,((VLOOKUP($B60,$E$7:$AE$16,7)+1)*V60),)</f>
        <v>1372893.6819162925</v>
      </c>
      <c r="AC60" s="329">
        <f t="shared" ref="AC60:AC91" si="44">IF(E60,((VLOOKUP($B60,$E$7:$AE$16,7+4)+1)*W60),)</f>
        <v>2035296.5070883816</v>
      </c>
      <c r="AD60" s="329">
        <f t="shared" ref="AD60:AD91" si="45">IF(F60,((VLOOKUP($B60,$E$7:$AE$16,7+8)+1)*X60),)</f>
        <v>2499802.1732402709</v>
      </c>
      <c r="AE60" s="328">
        <f t="shared" ref="AE60:AE91" si="46">IF(G60,((VLOOKUP($B60,$E$7:$AE$16,7+12)+1)*Y60),)</f>
        <v>9322.3348125058637</v>
      </c>
      <c r="AF60" s="328">
        <f t="shared" ref="AF60:AF91" si="47">IF(H60,((VLOOKUP($B60,$E$7:$AE$16,7+16)+1)*Z60),)</f>
        <v>2438085.9702430861</v>
      </c>
      <c r="AG60" s="330">
        <f t="shared" ref="AG60:AG91" si="48">IF(I60,((VLOOKUP($B60,$E$7:$AE$16,7+20)+1)*AA60),)</f>
        <v>618970.55712656875</v>
      </c>
    </row>
    <row r="61" spans="2:33">
      <c r="B61" s="79">
        <v>2</v>
      </c>
      <c r="C61" s="43" t="s">
        <v>782</v>
      </c>
      <c r="D61" s="50">
        <v>0</v>
      </c>
      <c r="E61" s="124">
        <v>0</v>
      </c>
      <c r="F61" s="124">
        <v>0</v>
      </c>
      <c r="G61" s="123">
        <v>0</v>
      </c>
      <c r="H61" s="123">
        <v>0</v>
      </c>
      <c r="I61" s="125">
        <v>0</v>
      </c>
      <c r="J61" s="326">
        <f t="shared" si="25"/>
        <v>0</v>
      </c>
      <c r="K61" s="329">
        <f t="shared" si="26"/>
        <v>0</v>
      </c>
      <c r="L61" s="329">
        <f t="shared" si="27"/>
        <v>0</v>
      </c>
      <c r="M61" s="328">
        <f t="shared" si="28"/>
        <v>0</v>
      </c>
      <c r="N61" s="328">
        <f t="shared" si="29"/>
        <v>0</v>
      </c>
      <c r="O61" s="330">
        <f t="shared" si="30"/>
        <v>0</v>
      </c>
      <c r="P61" s="326">
        <f t="shared" si="31"/>
        <v>0</v>
      </c>
      <c r="Q61" s="329">
        <f t="shared" si="32"/>
        <v>0</v>
      </c>
      <c r="R61" s="329">
        <f t="shared" si="33"/>
        <v>0</v>
      </c>
      <c r="S61" s="328">
        <f t="shared" si="34"/>
        <v>0</v>
      </c>
      <c r="T61" s="328">
        <f t="shared" si="35"/>
        <v>0</v>
      </c>
      <c r="U61" s="330">
        <f t="shared" si="36"/>
        <v>0</v>
      </c>
      <c r="V61" s="326">
        <f t="shared" si="37"/>
        <v>0</v>
      </c>
      <c r="W61" s="329">
        <f t="shared" si="38"/>
        <v>0</v>
      </c>
      <c r="X61" s="329">
        <f t="shared" si="39"/>
        <v>0</v>
      </c>
      <c r="Y61" s="328">
        <f t="shared" si="40"/>
        <v>0</v>
      </c>
      <c r="Z61" s="328">
        <f t="shared" si="41"/>
        <v>0</v>
      </c>
      <c r="AA61" s="330">
        <f t="shared" si="42"/>
        <v>0</v>
      </c>
      <c r="AB61" s="326">
        <f t="shared" si="43"/>
        <v>0</v>
      </c>
      <c r="AC61" s="329">
        <f t="shared" si="44"/>
        <v>0</v>
      </c>
      <c r="AD61" s="329">
        <f t="shared" si="45"/>
        <v>0</v>
      </c>
      <c r="AE61" s="328">
        <f t="shared" si="46"/>
        <v>0</v>
      </c>
      <c r="AF61" s="328">
        <f t="shared" si="47"/>
        <v>0</v>
      </c>
      <c r="AG61" s="330">
        <f t="shared" si="48"/>
        <v>0</v>
      </c>
    </row>
    <row r="62" spans="2:33">
      <c r="B62" s="79">
        <v>2</v>
      </c>
      <c r="C62" s="43" t="s">
        <v>783</v>
      </c>
      <c r="D62" s="50">
        <v>0</v>
      </c>
      <c r="E62" s="124">
        <v>0</v>
      </c>
      <c r="F62" s="124">
        <v>0</v>
      </c>
      <c r="G62" s="123">
        <v>0</v>
      </c>
      <c r="H62" s="123">
        <v>0</v>
      </c>
      <c r="I62" s="125">
        <v>0</v>
      </c>
      <c r="J62" s="326">
        <f t="shared" si="25"/>
        <v>0</v>
      </c>
      <c r="K62" s="329">
        <f t="shared" si="26"/>
        <v>0</v>
      </c>
      <c r="L62" s="329">
        <f t="shared" si="27"/>
        <v>0</v>
      </c>
      <c r="M62" s="328">
        <f t="shared" si="28"/>
        <v>0</v>
      </c>
      <c r="N62" s="328">
        <f t="shared" si="29"/>
        <v>0</v>
      </c>
      <c r="O62" s="330">
        <f t="shared" si="30"/>
        <v>0</v>
      </c>
      <c r="P62" s="326">
        <f t="shared" si="31"/>
        <v>0</v>
      </c>
      <c r="Q62" s="329">
        <f t="shared" si="32"/>
        <v>0</v>
      </c>
      <c r="R62" s="329">
        <f t="shared" si="33"/>
        <v>0</v>
      </c>
      <c r="S62" s="328">
        <f t="shared" si="34"/>
        <v>0</v>
      </c>
      <c r="T62" s="328">
        <f t="shared" si="35"/>
        <v>0</v>
      </c>
      <c r="U62" s="330">
        <f t="shared" si="36"/>
        <v>0</v>
      </c>
      <c r="V62" s="326">
        <f t="shared" si="37"/>
        <v>0</v>
      </c>
      <c r="W62" s="329">
        <f t="shared" si="38"/>
        <v>0</v>
      </c>
      <c r="X62" s="329">
        <f t="shared" si="39"/>
        <v>0</v>
      </c>
      <c r="Y62" s="328">
        <f t="shared" si="40"/>
        <v>0</v>
      </c>
      <c r="Z62" s="328">
        <f t="shared" si="41"/>
        <v>0</v>
      </c>
      <c r="AA62" s="330">
        <f t="shared" si="42"/>
        <v>0</v>
      </c>
      <c r="AB62" s="326">
        <f t="shared" si="43"/>
        <v>0</v>
      </c>
      <c r="AC62" s="329">
        <f t="shared" si="44"/>
        <v>0</v>
      </c>
      <c r="AD62" s="329">
        <f t="shared" si="45"/>
        <v>0</v>
      </c>
      <c r="AE62" s="328">
        <f t="shared" si="46"/>
        <v>0</v>
      </c>
      <c r="AF62" s="328">
        <f t="shared" si="47"/>
        <v>0</v>
      </c>
      <c r="AG62" s="330">
        <f t="shared" si="48"/>
        <v>0</v>
      </c>
    </row>
    <row r="63" spans="2:33" ht="15">
      <c r="B63" s="79"/>
      <c r="C63" s="42" t="s">
        <v>952</v>
      </c>
      <c r="D63" s="53"/>
      <c r="E63" s="54"/>
      <c r="F63" s="54"/>
      <c r="G63" s="54"/>
      <c r="H63" s="54"/>
      <c r="I63" s="55"/>
      <c r="J63" s="233"/>
      <c r="K63" s="234"/>
      <c r="L63" s="234"/>
      <c r="M63" s="234"/>
      <c r="N63" s="234"/>
      <c r="O63" s="235"/>
      <c r="P63" s="233"/>
      <c r="Q63" s="234"/>
      <c r="R63" s="234"/>
      <c r="S63" s="234"/>
      <c r="T63" s="234"/>
      <c r="U63" s="235"/>
      <c r="V63" s="233"/>
      <c r="W63" s="234"/>
      <c r="X63" s="234"/>
      <c r="Y63" s="234"/>
      <c r="Z63" s="234"/>
      <c r="AA63" s="235"/>
      <c r="AB63" s="233"/>
      <c r="AC63" s="234"/>
      <c r="AD63" s="234"/>
      <c r="AE63" s="234"/>
      <c r="AF63" s="234"/>
      <c r="AG63" s="235"/>
    </row>
    <row r="64" spans="2:33">
      <c r="B64" s="79">
        <v>2</v>
      </c>
      <c r="C64" s="43" t="s">
        <v>720</v>
      </c>
      <c r="D64" s="50">
        <v>3747.4555902036509</v>
      </c>
      <c r="E64" s="124">
        <v>4780.1754288113552</v>
      </c>
      <c r="F64" s="124">
        <v>4882.6730507603361</v>
      </c>
      <c r="G64" s="123">
        <v>7</v>
      </c>
      <c r="H64" s="123">
        <v>4221.7909046892019</v>
      </c>
      <c r="I64" s="125">
        <v>463.60363444349991</v>
      </c>
      <c r="J64" s="326">
        <f t="shared" si="25"/>
        <v>3784.6198002801248</v>
      </c>
      <c r="K64" s="329">
        <f t="shared" si="26"/>
        <v>4827.5813125003169</v>
      </c>
      <c r="L64" s="329">
        <f t="shared" si="27"/>
        <v>4931.0954223202725</v>
      </c>
      <c r="M64" s="328">
        <f t="shared" si="28"/>
        <v>7.1067260306562892</v>
      </c>
      <c r="N64" s="328">
        <f t="shared" si="29"/>
        <v>4244.4127050324414</v>
      </c>
      <c r="O64" s="330">
        <f t="shared" si="30"/>
        <v>463.60363444349991</v>
      </c>
      <c r="P64" s="326">
        <f t="shared" si="31"/>
        <v>3829.3102708576293</v>
      </c>
      <c r="Q64" s="329">
        <f t="shared" si="32"/>
        <v>4884.5875355800663</v>
      </c>
      <c r="R64" s="329">
        <f t="shared" si="33"/>
        <v>4989.3239859582236</v>
      </c>
      <c r="S64" s="328">
        <f t="shared" si="34"/>
        <v>7.2157478038146037</v>
      </c>
      <c r="T64" s="328">
        <f t="shared" si="35"/>
        <v>4267.6198784850667</v>
      </c>
      <c r="U64" s="330">
        <f t="shared" si="36"/>
        <v>463.60363444349991</v>
      </c>
      <c r="V64" s="326">
        <f t="shared" si="37"/>
        <v>3795.7071315595163</v>
      </c>
      <c r="W64" s="329">
        <f t="shared" si="38"/>
        <v>4842.5077430652282</v>
      </c>
      <c r="X64" s="329">
        <f t="shared" si="39"/>
        <v>4936.5569544964646</v>
      </c>
      <c r="Y64" s="328">
        <f t="shared" si="40"/>
        <v>7.3161861213404418</v>
      </c>
      <c r="Z64" s="328">
        <f t="shared" si="41"/>
        <v>4202.4811455741174</v>
      </c>
      <c r="AA64" s="330">
        <f t="shared" si="42"/>
        <v>457.21375157916202</v>
      </c>
      <c r="AB64" s="326">
        <f t="shared" si="43"/>
        <v>3762.3988680721413</v>
      </c>
      <c r="AC64" s="329">
        <f t="shared" si="44"/>
        <v>4800.7904599588501</v>
      </c>
      <c r="AD64" s="329">
        <f t="shared" si="45"/>
        <v>4884.3479865353165</v>
      </c>
      <c r="AE64" s="328">
        <f t="shared" si="46"/>
        <v>7.418022472154262</v>
      </c>
      <c r="AF64" s="328">
        <f t="shared" si="47"/>
        <v>4138.3366564444932</v>
      </c>
      <c r="AG64" s="330">
        <f t="shared" si="48"/>
        <v>450.91194093856535</v>
      </c>
    </row>
    <row r="65" spans="2:33">
      <c r="B65" s="79">
        <v>2</v>
      </c>
      <c r="C65" s="43" t="s">
        <v>784</v>
      </c>
      <c r="D65" s="50">
        <v>0</v>
      </c>
      <c r="E65" s="124">
        <v>0</v>
      </c>
      <c r="F65" s="124">
        <v>0</v>
      </c>
      <c r="G65" s="123">
        <v>0</v>
      </c>
      <c r="H65" s="123">
        <v>0</v>
      </c>
      <c r="I65" s="125">
        <v>0</v>
      </c>
      <c r="J65" s="326">
        <f t="shared" si="25"/>
        <v>0</v>
      </c>
      <c r="K65" s="329">
        <f t="shared" si="26"/>
        <v>0</v>
      </c>
      <c r="L65" s="329">
        <f t="shared" si="27"/>
        <v>0</v>
      </c>
      <c r="M65" s="328">
        <f t="shared" si="28"/>
        <v>0</v>
      </c>
      <c r="N65" s="328">
        <f t="shared" si="29"/>
        <v>0</v>
      </c>
      <c r="O65" s="330">
        <f t="shared" si="30"/>
        <v>0</v>
      </c>
      <c r="P65" s="326">
        <f t="shared" si="31"/>
        <v>0</v>
      </c>
      <c r="Q65" s="329">
        <f t="shared" si="32"/>
        <v>0</v>
      </c>
      <c r="R65" s="329">
        <f t="shared" si="33"/>
        <v>0</v>
      </c>
      <c r="S65" s="328">
        <f t="shared" si="34"/>
        <v>0</v>
      </c>
      <c r="T65" s="328">
        <f t="shared" si="35"/>
        <v>0</v>
      </c>
      <c r="U65" s="330">
        <f t="shared" si="36"/>
        <v>0</v>
      </c>
      <c r="V65" s="326">
        <f t="shared" si="37"/>
        <v>0</v>
      </c>
      <c r="W65" s="329">
        <f t="shared" si="38"/>
        <v>0</v>
      </c>
      <c r="X65" s="329">
        <f t="shared" si="39"/>
        <v>0</v>
      </c>
      <c r="Y65" s="328">
        <f t="shared" si="40"/>
        <v>0</v>
      </c>
      <c r="Z65" s="328">
        <f t="shared" si="41"/>
        <v>0</v>
      </c>
      <c r="AA65" s="330">
        <f t="shared" si="42"/>
        <v>0</v>
      </c>
      <c r="AB65" s="326">
        <f t="shared" si="43"/>
        <v>0</v>
      </c>
      <c r="AC65" s="329">
        <f t="shared" si="44"/>
        <v>0</v>
      </c>
      <c r="AD65" s="329">
        <f t="shared" si="45"/>
        <v>0</v>
      </c>
      <c r="AE65" s="328">
        <f t="shared" si="46"/>
        <v>0</v>
      </c>
      <c r="AF65" s="328">
        <f t="shared" si="47"/>
        <v>0</v>
      </c>
      <c r="AG65" s="330">
        <f t="shared" si="48"/>
        <v>0</v>
      </c>
    </row>
    <row r="66" spans="2:33" ht="15">
      <c r="B66" s="79"/>
      <c r="C66" s="42" t="s">
        <v>953</v>
      </c>
      <c r="D66" s="53"/>
      <c r="E66" s="54"/>
      <c r="F66" s="54"/>
      <c r="G66" s="54"/>
      <c r="H66" s="54"/>
      <c r="I66" s="55"/>
      <c r="J66" s="233"/>
      <c r="K66" s="234"/>
      <c r="L66" s="234"/>
      <c r="M66" s="234"/>
      <c r="N66" s="234"/>
      <c r="O66" s="235"/>
      <c r="P66" s="233"/>
      <c r="Q66" s="234"/>
      <c r="R66" s="234"/>
      <c r="S66" s="234"/>
      <c r="T66" s="234"/>
      <c r="U66" s="235"/>
      <c r="V66" s="233"/>
      <c r="W66" s="234"/>
      <c r="X66" s="234"/>
      <c r="Y66" s="234"/>
      <c r="Z66" s="234"/>
      <c r="AA66" s="235"/>
      <c r="AB66" s="233"/>
      <c r="AC66" s="234"/>
      <c r="AD66" s="234"/>
      <c r="AE66" s="234"/>
      <c r="AF66" s="234"/>
      <c r="AG66" s="235"/>
    </row>
    <row r="67" spans="2:33">
      <c r="B67" s="79">
        <v>2</v>
      </c>
      <c r="C67" s="43" t="s">
        <v>721</v>
      </c>
      <c r="D67" s="50">
        <v>1577910.6867879974</v>
      </c>
      <c r="E67" s="124">
        <v>2438473.4458464598</v>
      </c>
      <c r="F67" s="124">
        <v>3414365.0449861162</v>
      </c>
      <c r="G67" s="123">
        <v>1171</v>
      </c>
      <c r="H67" s="123">
        <v>2394590.9891900141</v>
      </c>
      <c r="I67" s="125">
        <v>447665.88033089694</v>
      </c>
      <c r="J67" s="326">
        <f t="shared" si="25"/>
        <v>1593559.1188598811</v>
      </c>
      <c r="K67" s="329">
        <f t="shared" si="26"/>
        <v>2462656.2379372437</v>
      </c>
      <c r="L67" s="329">
        <f t="shared" si="27"/>
        <v>3448225.9345297716</v>
      </c>
      <c r="M67" s="328">
        <f t="shared" si="28"/>
        <v>1188.8537402712163</v>
      </c>
      <c r="N67" s="328">
        <f t="shared" si="29"/>
        <v>2407422.027127258</v>
      </c>
      <c r="O67" s="330">
        <f t="shared" si="30"/>
        <v>447665.88033089694</v>
      </c>
      <c r="P67" s="326">
        <f t="shared" si="31"/>
        <v>1612376.5723091417</v>
      </c>
      <c r="Q67" s="329">
        <f t="shared" si="32"/>
        <v>2491736.3759568925</v>
      </c>
      <c r="R67" s="329">
        <f t="shared" si="33"/>
        <v>3488944.1170167625</v>
      </c>
      <c r="S67" s="328">
        <f t="shared" si="34"/>
        <v>1207.0915254667</v>
      </c>
      <c r="T67" s="328">
        <f t="shared" si="35"/>
        <v>2420585.0874703228</v>
      </c>
      <c r="U67" s="330">
        <f t="shared" si="36"/>
        <v>447665.88033089694</v>
      </c>
      <c r="V67" s="326">
        <f t="shared" si="37"/>
        <v>1598227.5713852276</v>
      </c>
      <c r="W67" s="329">
        <f t="shared" si="38"/>
        <v>2470270.5410346631</v>
      </c>
      <c r="X67" s="329">
        <f t="shared" si="39"/>
        <v>3452045.0853024321</v>
      </c>
      <c r="Y67" s="328">
        <f t="shared" si="40"/>
        <v>1223.893421155665</v>
      </c>
      <c r="Z67" s="328">
        <f t="shared" si="41"/>
        <v>2383638.5341243092</v>
      </c>
      <c r="AA67" s="330">
        <f t="shared" si="42"/>
        <v>441495.66869934049</v>
      </c>
      <c r="AB67" s="326">
        <f t="shared" si="43"/>
        <v>1584202.7314238225</v>
      </c>
      <c r="AC67" s="329">
        <f t="shared" si="44"/>
        <v>2448989.6301972424</v>
      </c>
      <c r="AD67" s="329">
        <f t="shared" si="45"/>
        <v>3415536.2973110704</v>
      </c>
      <c r="AE67" s="328">
        <f t="shared" si="46"/>
        <v>1240.9291878418055</v>
      </c>
      <c r="AF67" s="328">
        <f t="shared" si="47"/>
        <v>2347255.913775824</v>
      </c>
      <c r="AG67" s="330">
        <f t="shared" si="48"/>
        <v>435410.50154682732</v>
      </c>
    </row>
    <row r="68" spans="2:33">
      <c r="B68" s="79">
        <v>2</v>
      </c>
      <c r="C68" s="43" t="s">
        <v>785</v>
      </c>
      <c r="D68" s="50">
        <v>0</v>
      </c>
      <c r="E68" s="124">
        <v>0</v>
      </c>
      <c r="F68" s="124">
        <v>0</v>
      </c>
      <c r="G68" s="123">
        <v>0</v>
      </c>
      <c r="H68" s="123">
        <v>0</v>
      </c>
      <c r="I68" s="125">
        <v>0</v>
      </c>
      <c r="J68" s="326">
        <f t="shared" si="25"/>
        <v>0</v>
      </c>
      <c r="K68" s="329">
        <f t="shared" si="26"/>
        <v>0</v>
      </c>
      <c r="L68" s="329">
        <f t="shared" si="27"/>
        <v>0</v>
      </c>
      <c r="M68" s="328">
        <f t="shared" si="28"/>
        <v>0</v>
      </c>
      <c r="N68" s="328">
        <f t="shared" si="29"/>
        <v>0</v>
      </c>
      <c r="O68" s="330">
        <f t="shared" si="30"/>
        <v>0</v>
      </c>
      <c r="P68" s="326">
        <f t="shared" si="31"/>
        <v>0</v>
      </c>
      <c r="Q68" s="329">
        <f t="shared" si="32"/>
        <v>0</v>
      </c>
      <c r="R68" s="329">
        <f t="shared" si="33"/>
        <v>0</v>
      </c>
      <c r="S68" s="328">
        <f t="shared" si="34"/>
        <v>0</v>
      </c>
      <c r="T68" s="328">
        <f t="shared" si="35"/>
        <v>0</v>
      </c>
      <c r="U68" s="330">
        <f t="shared" si="36"/>
        <v>0</v>
      </c>
      <c r="V68" s="326">
        <f t="shared" si="37"/>
        <v>0</v>
      </c>
      <c r="W68" s="329">
        <f t="shared" si="38"/>
        <v>0</v>
      </c>
      <c r="X68" s="329">
        <f t="shared" si="39"/>
        <v>0</v>
      </c>
      <c r="Y68" s="328">
        <f t="shared" si="40"/>
        <v>0</v>
      </c>
      <c r="Z68" s="328">
        <f t="shared" si="41"/>
        <v>0</v>
      </c>
      <c r="AA68" s="330">
        <f t="shared" si="42"/>
        <v>0</v>
      </c>
      <c r="AB68" s="326">
        <f t="shared" si="43"/>
        <v>0</v>
      </c>
      <c r="AC68" s="329">
        <f t="shared" si="44"/>
        <v>0</v>
      </c>
      <c r="AD68" s="329">
        <f t="shared" si="45"/>
        <v>0</v>
      </c>
      <c r="AE68" s="328">
        <f t="shared" si="46"/>
        <v>0</v>
      </c>
      <c r="AF68" s="328">
        <f t="shared" si="47"/>
        <v>0</v>
      </c>
      <c r="AG68" s="330">
        <f t="shared" si="48"/>
        <v>0</v>
      </c>
    </row>
    <row r="69" spans="2:33" ht="15">
      <c r="B69" s="79"/>
      <c r="C69" s="42" t="s">
        <v>954</v>
      </c>
      <c r="D69" s="53"/>
      <c r="E69" s="54"/>
      <c r="F69" s="54"/>
      <c r="G69" s="54"/>
      <c r="H69" s="54"/>
      <c r="I69" s="55"/>
      <c r="J69" s="233"/>
      <c r="K69" s="234"/>
      <c r="L69" s="234"/>
      <c r="M69" s="234"/>
      <c r="N69" s="234"/>
      <c r="O69" s="235"/>
      <c r="P69" s="233"/>
      <c r="Q69" s="234"/>
      <c r="R69" s="234"/>
      <c r="S69" s="234"/>
      <c r="T69" s="234"/>
      <c r="U69" s="235"/>
      <c r="V69" s="233"/>
      <c r="W69" s="234"/>
      <c r="X69" s="234"/>
      <c r="Y69" s="234"/>
      <c r="Z69" s="234"/>
      <c r="AA69" s="235"/>
      <c r="AB69" s="233"/>
      <c r="AC69" s="234"/>
      <c r="AD69" s="234"/>
      <c r="AE69" s="234"/>
      <c r="AF69" s="234"/>
      <c r="AG69" s="235"/>
    </row>
    <row r="70" spans="2:33">
      <c r="B70" s="79">
        <v>2</v>
      </c>
      <c r="C70" s="43" t="s">
        <v>722</v>
      </c>
      <c r="D70" s="50">
        <v>0</v>
      </c>
      <c r="E70" s="124">
        <v>0</v>
      </c>
      <c r="F70" s="124">
        <v>0</v>
      </c>
      <c r="G70" s="123">
        <v>0</v>
      </c>
      <c r="H70" s="123">
        <v>0</v>
      </c>
      <c r="I70" s="125">
        <v>0</v>
      </c>
      <c r="J70" s="326">
        <f t="shared" si="25"/>
        <v>0</v>
      </c>
      <c r="K70" s="329">
        <f t="shared" si="26"/>
        <v>0</v>
      </c>
      <c r="L70" s="329">
        <f t="shared" si="27"/>
        <v>0</v>
      </c>
      <c r="M70" s="328">
        <f t="shared" si="28"/>
        <v>0</v>
      </c>
      <c r="N70" s="328">
        <f t="shared" si="29"/>
        <v>0</v>
      </c>
      <c r="O70" s="330">
        <f t="shared" si="30"/>
        <v>0</v>
      </c>
      <c r="P70" s="326">
        <f t="shared" si="31"/>
        <v>0</v>
      </c>
      <c r="Q70" s="329">
        <f t="shared" si="32"/>
        <v>0</v>
      </c>
      <c r="R70" s="329">
        <f t="shared" si="33"/>
        <v>0</v>
      </c>
      <c r="S70" s="328">
        <f t="shared" si="34"/>
        <v>0</v>
      </c>
      <c r="T70" s="328">
        <f t="shared" si="35"/>
        <v>0</v>
      </c>
      <c r="U70" s="330">
        <f t="shared" si="36"/>
        <v>0</v>
      </c>
      <c r="V70" s="326">
        <f t="shared" si="37"/>
        <v>0</v>
      </c>
      <c r="W70" s="329">
        <f t="shared" si="38"/>
        <v>0</v>
      </c>
      <c r="X70" s="329">
        <f t="shared" si="39"/>
        <v>0</v>
      </c>
      <c r="Y70" s="328">
        <f t="shared" si="40"/>
        <v>0</v>
      </c>
      <c r="Z70" s="328">
        <f t="shared" si="41"/>
        <v>0</v>
      </c>
      <c r="AA70" s="330">
        <f t="shared" si="42"/>
        <v>0</v>
      </c>
      <c r="AB70" s="326">
        <f t="shared" si="43"/>
        <v>0</v>
      </c>
      <c r="AC70" s="329">
        <f t="shared" si="44"/>
        <v>0</v>
      </c>
      <c r="AD70" s="329">
        <f t="shared" si="45"/>
        <v>0</v>
      </c>
      <c r="AE70" s="328">
        <f t="shared" si="46"/>
        <v>0</v>
      </c>
      <c r="AF70" s="328">
        <f t="shared" si="47"/>
        <v>0</v>
      </c>
      <c r="AG70" s="330">
        <f t="shared" si="48"/>
        <v>0</v>
      </c>
    </row>
    <row r="71" spans="2:33" ht="15">
      <c r="B71" s="79"/>
      <c r="C71" s="42" t="s">
        <v>955</v>
      </c>
      <c r="D71" s="53"/>
      <c r="E71" s="54"/>
      <c r="F71" s="54"/>
      <c r="G71" s="54"/>
      <c r="H71" s="54"/>
      <c r="I71" s="55"/>
      <c r="J71" s="233"/>
      <c r="K71" s="234"/>
      <c r="L71" s="234"/>
      <c r="M71" s="234"/>
      <c r="N71" s="234"/>
      <c r="O71" s="235"/>
      <c r="P71" s="233"/>
      <c r="Q71" s="234"/>
      <c r="R71" s="234"/>
      <c r="S71" s="234"/>
      <c r="T71" s="234"/>
      <c r="U71" s="235"/>
      <c r="V71" s="233"/>
      <c r="W71" s="234"/>
      <c r="X71" s="234"/>
      <c r="Y71" s="234"/>
      <c r="Z71" s="234"/>
      <c r="AA71" s="235"/>
      <c r="AB71" s="233"/>
      <c r="AC71" s="234"/>
      <c r="AD71" s="234"/>
      <c r="AE71" s="234"/>
      <c r="AF71" s="234"/>
      <c r="AG71" s="235"/>
    </row>
    <row r="72" spans="2:33">
      <c r="B72" s="79">
        <v>1</v>
      </c>
      <c r="C72" s="43" t="s">
        <v>723</v>
      </c>
      <c r="D72" s="50">
        <v>158550.41247572529</v>
      </c>
      <c r="E72" s="51"/>
      <c r="F72" s="51"/>
      <c r="G72" s="123">
        <v>571</v>
      </c>
      <c r="H72" s="51"/>
      <c r="I72" s="52"/>
      <c r="J72" s="326">
        <f t="shared" si="25"/>
        <v>160121.84771659426</v>
      </c>
      <c r="K72" s="231">
        <f t="shared" si="26"/>
        <v>0</v>
      </c>
      <c r="L72" s="231">
        <f t="shared" si="27"/>
        <v>0</v>
      </c>
      <c r="M72" s="328">
        <f t="shared" si="28"/>
        <v>575.38501508741081</v>
      </c>
      <c r="N72" s="231">
        <f t="shared" si="29"/>
        <v>0</v>
      </c>
      <c r="O72" s="232">
        <f t="shared" si="30"/>
        <v>0</v>
      </c>
      <c r="P72" s="326">
        <f t="shared" si="31"/>
        <v>162011.52231514518</v>
      </c>
      <c r="Q72" s="231">
        <f t="shared" si="32"/>
        <v>0</v>
      </c>
      <c r="R72" s="231">
        <f t="shared" si="33"/>
        <v>0</v>
      </c>
      <c r="S72" s="328">
        <f t="shared" si="34"/>
        <v>580.06401701663526</v>
      </c>
      <c r="T72" s="231">
        <f t="shared" si="35"/>
        <v>0</v>
      </c>
      <c r="U72" s="232">
        <f t="shared" si="36"/>
        <v>0</v>
      </c>
      <c r="V72" s="326">
        <f t="shared" si="37"/>
        <v>163654.61033513202</v>
      </c>
      <c r="W72" s="231">
        <f t="shared" si="38"/>
        <v>0</v>
      </c>
      <c r="X72" s="231">
        <f t="shared" si="39"/>
        <v>0</v>
      </c>
      <c r="Y72" s="328">
        <f t="shared" si="40"/>
        <v>584.43953658902842</v>
      </c>
      <c r="Z72" s="231">
        <f t="shared" si="41"/>
        <v>0</v>
      </c>
      <c r="AA72" s="232">
        <f t="shared" si="42"/>
        <v>0</v>
      </c>
      <c r="AB72" s="326">
        <f t="shared" si="43"/>
        <v>165314.36222076771</v>
      </c>
      <c r="AC72" s="231">
        <f t="shared" si="44"/>
        <v>0</v>
      </c>
      <c r="AD72" s="231">
        <f t="shared" si="45"/>
        <v>0</v>
      </c>
      <c r="AE72" s="328">
        <f t="shared" si="46"/>
        <v>588.84806143492028</v>
      </c>
      <c r="AF72" s="231">
        <f t="shared" si="47"/>
        <v>0</v>
      </c>
      <c r="AG72" s="232">
        <f t="shared" si="48"/>
        <v>0</v>
      </c>
    </row>
    <row r="73" spans="2:33">
      <c r="B73" s="79">
        <v>1</v>
      </c>
      <c r="C73" s="43" t="s">
        <v>786</v>
      </c>
      <c r="D73" s="50">
        <v>0</v>
      </c>
      <c r="E73" s="51"/>
      <c r="F73" s="51"/>
      <c r="G73" s="123"/>
      <c r="H73" s="51"/>
      <c r="I73" s="52"/>
      <c r="J73" s="326">
        <f t="shared" si="25"/>
        <v>0</v>
      </c>
      <c r="K73" s="231">
        <f t="shared" si="26"/>
        <v>0</v>
      </c>
      <c r="L73" s="231">
        <f t="shared" si="27"/>
        <v>0</v>
      </c>
      <c r="M73" s="328">
        <f t="shared" si="28"/>
        <v>0</v>
      </c>
      <c r="N73" s="231">
        <f t="shared" si="29"/>
        <v>0</v>
      </c>
      <c r="O73" s="232">
        <f t="shared" si="30"/>
        <v>0</v>
      </c>
      <c r="P73" s="326">
        <f t="shared" si="31"/>
        <v>0</v>
      </c>
      <c r="Q73" s="231">
        <f t="shared" si="32"/>
        <v>0</v>
      </c>
      <c r="R73" s="231">
        <f t="shared" si="33"/>
        <v>0</v>
      </c>
      <c r="S73" s="328">
        <f t="shared" si="34"/>
        <v>0</v>
      </c>
      <c r="T73" s="231">
        <f t="shared" si="35"/>
        <v>0</v>
      </c>
      <c r="U73" s="232">
        <f t="shared" si="36"/>
        <v>0</v>
      </c>
      <c r="V73" s="326">
        <f t="shared" si="37"/>
        <v>0</v>
      </c>
      <c r="W73" s="231">
        <f t="shared" si="38"/>
        <v>0</v>
      </c>
      <c r="X73" s="231">
        <f t="shared" si="39"/>
        <v>0</v>
      </c>
      <c r="Y73" s="328">
        <f t="shared" si="40"/>
        <v>0</v>
      </c>
      <c r="Z73" s="231">
        <f t="shared" si="41"/>
        <v>0</v>
      </c>
      <c r="AA73" s="232">
        <f t="shared" si="42"/>
        <v>0</v>
      </c>
      <c r="AB73" s="326">
        <f t="shared" si="43"/>
        <v>0</v>
      </c>
      <c r="AC73" s="231">
        <f t="shared" si="44"/>
        <v>0</v>
      </c>
      <c r="AD73" s="231">
        <f t="shared" si="45"/>
        <v>0</v>
      </c>
      <c r="AE73" s="328">
        <f t="shared" si="46"/>
        <v>0</v>
      </c>
      <c r="AF73" s="231">
        <f t="shared" si="47"/>
        <v>0</v>
      </c>
      <c r="AG73" s="232">
        <f t="shared" si="48"/>
        <v>0</v>
      </c>
    </row>
    <row r="74" spans="2:33">
      <c r="B74" s="79">
        <v>1</v>
      </c>
      <c r="C74" s="43" t="s">
        <v>787</v>
      </c>
      <c r="D74" s="50">
        <v>8.3605340769537868</v>
      </c>
      <c r="E74" s="51"/>
      <c r="F74" s="51"/>
      <c r="G74" s="123">
        <v>8</v>
      </c>
      <c r="H74" s="51"/>
      <c r="I74" s="52"/>
      <c r="J74" s="326">
        <f t="shared" si="25"/>
        <v>8.4433975503176466</v>
      </c>
      <c r="K74" s="231">
        <f t="shared" si="26"/>
        <v>0</v>
      </c>
      <c r="L74" s="231">
        <f t="shared" si="27"/>
        <v>0</v>
      </c>
      <c r="M74" s="328">
        <f t="shared" si="28"/>
        <v>8.0614362884400812</v>
      </c>
      <c r="N74" s="231">
        <f t="shared" si="29"/>
        <v>0</v>
      </c>
      <c r="O74" s="232">
        <f t="shared" si="30"/>
        <v>0</v>
      </c>
      <c r="P74" s="326">
        <f t="shared" si="31"/>
        <v>8.5430421278929831</v>
      </c>
      <c r="Q74" s="231">
        <f t="shared" si="32"/>
        <v>0</v>
      </c>
      <c r="R74" s="231">
        <f t="shared" si="33"/>
        <v>0</v>
      </c>
      <c r="S74" s="328">
        <f t="shared" si="34"/>
        <v>8.1269914818442768</v>
      </c>
      <c r="T74" s="231">
        <f t="shared" si="35"/>
        <v>0</v>
      </c>
      <c r="U74" s="232">
        <f t="shared" si="36"/>
        <v>0</v>
      </c>
      <c r="V74" s="326">
        <f t="shared" si="37"/>
        <v>8.6296839295006436</v>
      </c>
      <c r="W74" s="231">
        <f t="shared" si="38"/>
        <v>0</v>
      </c>
      <c r="X74" s="231">
        <f t="shared" si="39"/>
        <v>0</v>
      </c>
      <c r="Y74" s="328">
        <f t="shared" si="40"/>
        <v>8.1882947332963703</v>
      </c>
      <c r="Z74" s="231">
        <f t="shared" si="41"/>
        <v>0</v>
      </c>
      <c r="AA74" s="232">
        <f t="shared" si="42"/>
        <v>0</v>
      </c>
      <c r="AB74" s="326">
        <f t="shared" si="43"/>
        <v>8.7172044346981306</v>
      </c>
      <c r="AC74" s="231">
        <f t="shared" si="44"/>
        <v>0</v>
      </c>
      <c r="AD74" s="231">
        <f t="shared" si="45"/>
        <v>0</v>
      </c>
      <c r="AE74" s="328">
        <f t="shared" si="46"/>
        <v>8.2500604053929294</v>
      </c>
      <c r="AF74" s="231">
        <f t="shared" si="47"/>
        <v>0</v>
      </c>
      <c r="AG74" s="232">
        <f t="shared" si="48"/>
        <v>0</v>
      </c>
    </row>
    <row r="75" spans="2:33" ht="15">
      <c r="B75" s="79"/>
      <c r="C75" s="42" t="s">
        <v>956</v>
      </c>
      <c r="D75" s="53"/>
      <c r="E75" s="54"/>
      <c r="F75" s="54"/>
      <c r="G75" s="54"/>
      <c r="H75" s="54"/>
      <c r="I75" s="55"/>
      <c r="J75" s="233"/>
      <c r="K75" s="234"/>
      <c r="L75" s="234"/>
      <c r="M75" s="234"/>
      <c r="N75" s="234"/>
      <c r="O75" s="235"/>
      <c r="P75" s="233"/>
      <c r="Q75" s="234"/>
      <c r="R75" s="234"/>
      <c r="S75" s="234"/>
      <c r="T75" s="234"/>
      <c r="U75" s="235"/>
      <c r="V75" s="233"/>
      <c r="W75" s="234"/>
      <c r="X75" s="234"/>
      <c r="Y75" s="234"/>
      <c r="Z75" s="234"/>
      <c r="AA75" s="235"/>
      <c r="AB75" s="233"/>
      <c r="AC75" s="234"/>
      <c r="AD75" s="234"/>
      <c r="AE75" s="234"/>
      <c r="AF75" s="234"/>
      <c r="AG75" s="235"/>
    </row>
    <row r="76" spans="2:33">
      <c r="B76" s="79">
        <v>2</v>
      </c>
      <c r="C76" s="43" t="s">
        <v>728</v>
      </c>
      <c r="D76" s="50">
        <v>8919.7317014648834</v>
      </c>
      <c r="E76" s="124">
        <v>26524.02811271897</v>
      </c>
      <c r="F76" s="124">
        <v>73698.662675349973</v>
      </c>
      <c r="G76" s="123">
        <v>26</v>
      </c>
      <c r="H76" s="51"/>
      <c r="I76" s="52"/>
      <c r="J76" s="326">
        <f t="shared" si="25"/>
        <v>9008.1903302063674</v>
      </c>
      <c r="K76" s="329">
        <f t="shared" si="26"/>
        <v>26787.071804399333</v>
      </c>
      <c r="L76" s="329">
        <f t="shared" si="27"/>
        <v>74429.5459416339</v>
      </c>
      <c r="M76" s="328">
        <f t="shared" si="28"/>
        <v>26.396410971009075</v>
      </c>
      <c r="N76" s="231">
        <f t="shared" si="29"/>
        <v>0</v>
      </c>
      <c r="O76" s="232">
        <f t="shared" si="30"/>
        <v>0</v>
      </c>
      <c r="P76" s="326">
        <f t="shared" si="31"/>
        <v>9114.5630403208288</v>
      </c>
      <c r="Q76" s="329">
        <f t="shared" si="32"/>
        <v>27103.385438927005</v>
      </c>
      <c r="R76" s="329">
        <f t="shared" si="33"/>
        <v>75308.44305905512</v>
      </c>
      <c r="S76" s="328">
        <f t="shared" si="34"/>
        <v>26.801348985597102</v>
      </c>
      <c r="T76" s="231">
        <f t="shared" si="35"/>
        <v>0</v>
      </c>
      <c r="U76" s="232">
        <f t="shared" si="36"/>
        <v>0</v>
      </c>
      <c r="V76" s="326">
        <f t="shared" si="37"/>
        <v>9034.5805082663701</v>
      </c>
      <c r="W76" s="329">
        <f t="shared" si="38"/>
        <v>26869.894928743266</v>
      </c>
      <c r="X76" s="329">
        <f t="shared" si="39"/>
        <v>74511.981856010985</v>
      </c>
      <c r="Y76" s="328">
        <f t="shared" si="40"/>
        <v>27.174405593550212</v>
      </c>
      <c r="Z76" s="231">
        <f t="shared" si="41"/>
        <v>0</v>
      </c>
      <c r="AA76" s="232">
        <f t="shared" si="42"/>
        <v>0</v>
      </c>
      <c r="AB76" s="326">
        <f t="shared" si="43"/>
        <v>8955.2998425993119</v>
      </c>
      <c r="AC76" s="329">
        <f t="shared" si="44"/>
        <v>26638.415894892205</v>
      </c>
      <c r="AD76" s="329">
        <f t="shared" si="45"/>
        <v>73723.944017229704</v>
      </c>
      <c r="AE76" s="328">
        <f t="shared" si="46"/>
        <v>27.552654896572975</v>
      </c>
      <c r="AF76" s="231">
        <f t="shared" si="47"/>
        <v>0</v>
      </c>
      <c r="AG76" s="232">
        <f t="shared" si="48"/>
        <v>0</v>
      </c>
    </row>
    <row r="77" spans="2:33">
      <c r="B77" s="79">
        <v>2</v>
      </c>
      <c r="C77" s="43" t="s">
        <v>788</v>
      </c>
      <c r="D77" s="50">
        <v>0</v>
      </c>
      <c r="E77" s="124">
        <v>0</v>
      </c>
      <c r="F77" s="124">
        <v>0</v>
      </c>
      <c r="G77" s="123">
        <v>0</v>
      </c>
      <c r="H77" s="51"/>
      <c r="I77" s="52"/>
      <c r="J77" s="326">
        <f t="shared" si="25"/>
        <v>0</v>
      </c>
      <c r="K77" s="329">
        <f t="shared" si="26"/>
        <v>0</v>
      </c>
      <c r="L77" s="329">
        <f t="shared" si="27"/>
        <v>0</v>
      </c>
      <c r="M77" s="328">
        <f t="shared" si="28"/>
        <v>0</v>
      </c>
      <c r="N77" s="231">
        <f t="shared" si="29"/>
        <v>0</v>
      </c>
      <c r="O77" s="232">
        <f t="shared" si="30"/>
        <v>0</v>
      </c>
      <c r="P77" s="326">
        <f t="shared" si="31"/>
        <v>0</v>
      </c>
      <c r="Q77" s="329">
        <f t="shared" si="32"/>
        <v>0</v>
      </c>
      <c r="R77" s="329">
        <f t="shared" si="33"/>
        <v>0</v>
      </c>
      <c r="S77" s="328">
        <f t="shared" si="34"/>
        <v>0</v>
      </c>
      <c r="T77" s="231">
        <f t="shared" si="35"/>
        <v>0</v>
      </c>
      <c r="U77" s="232">
        <f t="shared" si="36"/>
        <v>0</v>
      </c>
      <c r="V77" s="326">
        <f t="shared" si="37"/>
        <v>0</v>
      </c>
      <c r="W77" s="329">
        <f t="shared" si="38"/>
        <v>0</v>
      </c>
      <c r="X77" s="329">
        <f t="shared" si="39"/>
        <v>0</v>
      </c>
      <c r="Y77" s="328">
        <f t="shared" si="40"/>
        <v>0</v>
      </c>
      <c r="Z77" s="231">
        <f t="shared" si="41"/>
        <v>0</v>
      </c>
      <c r="AA77" s="232">
        <f t="shared" si="42"/>
        <v>0</v>
      </c>
      <c r="AB77" s="326">
        <f t="shared" si="43"/>
        <v>0</v>
      </c>
      <c r="AC77" s="329">
        <f t="shared" si="44"/>
        <v>0</v>
      </c>
      <c r="AD77" s="329">
        <f t="shared" si="45"/>
        <v>0</v>
      </c>
      <c r="AE77" s="328">
        <f t="shared" si="46"/>
        <v>0</v>
      </c>
      <c r="AF77" s="231">
        <f t="shared" si="47"/>
        <v>0</v>
      </c>
      <c r="AG77" s="232">
        <f t="shared" si="48"/>
        <v>0</v>
      </c>
    </row>
    <row r="78" spans="2:33">
      <c r="B78" s="79">
        <v>2</v>
      </c>
      <c r="C78" s="43" t="s">
        <v>789</v>
      </c>
      <c r="D78" s="50">
        <v>0</v>
      </c>
      <c r="E78" s="124">
        <v>0</v>
      </c>
      <c r="F78" s="124">
        <v>0</v>
      </c>
      <c r="G78" s="123">
        <v>0</v>
      </c>
      <c r="H78" s="51"/>
      <c r="I78" s="52"/>
      <c r="J78" s="326">
        <f t="shared" si="25"/>
        <v>0</v>
      </c>
      <c r="K78" s="329">
        <f t="shared" si="26"/>
        <v>0</v>
      </c>
      <c r="L78" s="329">
        <f t="shared" si="27"/>
        <v>0</v>
      </c>
      <c r="M78" s="328">
        <f t="shared" si="28"/>
        <v>0</v>
      </c>
      <c r="N78" s="231">
        <f t="shared" si="29"/>
        <v>0</v>
      </c>
      <c r="O78" s="232">
        <f t="shared" si="30"/>
        <v>0</v>
      </c>
      <c r="P78" s="326">
        <f t="shared" si="31"/>
        <v>0</v>
      </c>
      <c r="Q78" s="329">
        <f t="shared" si="32"/>
        <v>0</v>
      </c>
      <c r="R78" s="329">
        <f t="shared" si="33"/>
        <v>0</v>
      </c>
      <c r="S78" s="328">
        <f t="shared" si="34"/>
        <v>0</v>
      </c>
      <c r="T78" s="231">
        <f t="shared" si="35"/>
        <v>0</v>
      </c>
      <c r="U78" s="232">
        <f t="shared" si="36"/>
        <v>0</v>
      </c>
      <c r="V78" s="326">
        <f t="shared" si="37"/>
        <v>0</v>
      </c>
      <c r="W78" s="329">
        <f t="shared" si="38"/>
        <v>0</v>
      </c>
      <c r="X78" s="329">
        <f t="shared" si="39"/>
        <v>0</v>
      </c>
      <c r="Y78" s="328">
        <f t="shared" si="40"/>
        <v>0</v>
      </c>
      <c r="Z78" s="231">
        <f t="shared" si="41"/>
        <v>0</v>
      </c>
      <c r="AA78" s="232">
        <f t="shared" si="42"/>
        <v>0</v>
      </c>
      <c r="AB78" s="326">
        <f t="shared" si="43"/>
        <v>0</v>
      </c>
      <c r="AC78" s="329">
        <f t="shared" si="44"/>
        <v>0</v>
      </c>
      <c r="AD78" s="329">
        <f t="shared" si="45"/>
        <v>0</v>
      </c>
      <c r="AE78" s="328">
        <f t="shared" si="46"/>
        <v>0</v>
      </c>
      <c r="AF78" s="231">
        <f t="shared" si="47"/>
        <v>0</v>
      </c>
      <c r="AG78" s="232">
        <f t="shared" si="48"/>
        <v>0</v>
      </c>
    </row>
    <row r="79" spans="2:33" ht="15">
      <c r="B79" s="79"/>
      <c r="C79" s="42" t="s">
        <v>957</v>
      </c>
      <c r="D79" s="53"/>
      <c r="E79" s="54"/>
      <c r="F79" s="54"/>
      <c r="G79" s="54"/>
      <c r="H79" s="54"/>
      <c r="I79" s="55"/>
      <c r="J79" s="233"/>
      <c r="K79" s="234"/>
      <c r="L79" s="234"/>
      <c r="M79" s="234"/>
      <c r="N79" s="234"/>
      <c r="O79" s="235"/>
      <c r="P79" s="233"/>
      <c r="Q79" s="234"/>
      <c r="R79" s="234"/>
      <c r="S79" s="234"/>
      <c r="T79" s="234"/>
      <c r="U79" s="235"/>
      <c r="V79" s="233"/>
      <c r="W79" s="234"/>
      <c r="X79" s="234"/>
      <c r="Y79" s="234"/>
      <c r="Z79" s="234"/>
      <c r="AA79" s="235"/>
      <c r="AB79" s="233"/>
      <c r="AC79" s="234"/>
      <c r="AD79" s="234"/>
      <c r="AE79" s="234"/>
      <c r="AF79" s="234"/>
      <c r="AG79" s="235"/>
    </row>
    <row r="80" spans="2:33">
      <c r="B80" s="79">
        <v>3</v>
      </c>
      <c r="C80" s="43" t="s">
        <v>790</v>
      </c>
      <c r="D80" s="50">
        <v>260.29228865137844</v>
      </c>
      <c r="E80" s="51"/>
      <c r="F80" s="51"/>
      <c r="G80" s="123">
        <v>53</v>
      </c>
      <c r="H80" s="51"/>
      <c r="I80" s="52"/>
      <c r="J80" s="326">
        <f t="shared" si="25"/>
        <v>415.9220276973432</v>
      </c>
      <c r="K80" s="231">
        <f t="shared" si="26"/>
        <v>0</v>
      </c>
      <c r="L80" s="231">
        <f t="shared" si="27"/>
        <v>0</v>
      </c>
      <c r="M80" s="328">
        <f t="shared" si="28"/>
        <v>84.688899475940929</v>
      </c>
      <c r="N80" s="231">
        <f t="shared" si="29"/>
        <v>0</v>
      </c>
      <c r="O80" s="232">
        <f t="shared" si="30"/>
        <v>0</v>
      </c>
      <c r="P80" s="326">
        <f t="shared" si="31"/>
        <v>664.60678972029848</v>
      </c>
      <c r="Q80" s="231">
        <f t="shared" si="32"/>
        <v>0</v>
      </c>
      <c r="R80" s="231">
        <f t="shared" si="33"/>
        <v>0</v>
      </c>
      <c r="S80" s="328">
        <f t="shared" si="34"/>
        <v>135.325406825068</v>
      </c>
      <c r="T80" s="231">
        <f t="shared" si="35"/>
        <v>0</v>
      </c>
      <c r="U80" s="232">
        <f t="shared" si="36"/>
        <v>0</v>
      </c>
      <c r="V80" s="326">
        <f t="shared" si="37"/>
        <v>822.51820633120428</v>
      </c>
      <c r="W80" s="231">
        <f t="shared" si="38"/>
        <v>0</v>
      </c>
      <c r="X80" s="231">
        <f t="shared" si="39"/>
        <v>0</v>
      </c>
      <c r="Y80" s="328">
        <f t="shared" si="40"/>
        <v>167.47889521206898</v>
      </c>
      <c r="Z80" s="231">
        <f t="shared" si="41"/>
        <v>0</v>
      </c>
      <c r="AA80" s="232">
        <f t="shared" si="42"/>
        <v>0</v>
      </c>
      <c r="AB80" s="326">
        <f t="shared" si="43"/>
        <v>1017.9495759154426</v>
      </c>
      <c r="AC80" s="231">
        <f t="shared" si="44"/>
        <v>0</v>
      </c>
      <c r="AD80" s="231">
        <f t="shared" si="45"/>
        <v>0</v>
      </c>
      <c r="AE80" s="328">
        <f t="shared" si="46"/>
        <v>207.272093241986</v>
      </c>
      <c r="AF80" s="231">
        <f t="shared" si="47"/>
        <v>0</v>
      </c>
      <c r="AG80" s="232">
        <f t="shared" si="48"/>
        <v>0</v>
      </c>
    </row>
    <row r="81" spans="2:33">
      <c r="B81" s="79">
        <v>3</v>
      </c>
      <c r="C81" s="43" t="s">
        <v>791</v>
      </c>
      <c r="D81" s="50">
        <v>0</v>
      </c>
      <c r="E81" s="51"/>
      <c r="F81" s="51"/>
      <c r="G81" s="123">
        <v>0</v>
      </c>
      <c r="H81" s="51"/>
      <c r="I81" s="52"/>
      <c r="J81" s="326">
        <f t="shared" si="25"/>
        <v>0</v>
      </c>
      <c r="K81" s="231">
        <f t="shared" si="26"/>
        <v>0</v>
      </c>
      <c r="L81" s="231">
        <f t="shared" si="27"/>
        <v>0</v>
      </c>
      <c r="M81" s="328">
        <f t="shared" si="28"/>
        <v>0</v>
      </c>
      <c r="N81" s="231">
        <f t="shared" si="29"/>
        <v>0</v>
      </c>
      <c r="O81" s="232">
        <f t="shared" si="30"/>
        <v>0</v>
      </c>
      <c r="P81" s="326">
        <f t="shared" si="31"/>
        <v>0</v>
      </c>
      <c r="Q81" s="231">
        <f t="shared" si="32"/>
        <v>0</v>
      </c>
      <c r="R81" s="231">
        <f t="shared" si="33"/>
        <v>0</v>
      </c>
      <c r="S81" s="328">
        <f t="shared" si="34"/>
        <v>0</v>
      </c>
      <c r="T81" s="231">
        <f t="shared" si="35"/>
        <v>0</v>
      </c>
      <c r="U81" s="232">
        <f t="shared" si="36"/>
        <v>0</v>
      </c>
      <c r="V81" s="326">
        <f t="shared" si="37"/>
        <v>0</v>
      </c>
      <c r="W81" s="231">
        <f t="shared" si="38"/>
        <v>0</v>
      </c>
      <c r="X81" s="231">
        <f t="shared" si="39"/>
        <v>0</v>
      </c>
      <c r="Y81" s="328">
        <f t="shared" si="40"/>
        <v>0</v>
      </c>
      <c r="Z81" s="231">
        <f t="shared" si="41"/>
        <v>0</v>
      </c>
      <c r="AA81" s="232">
        <f t="shared" si="42"/>
        <v>0</v>
      </c>
      <c r="AB81" s="326">
        <f t="shared" si="43"/>
        <v>0</v>
      </c>
      <c r="AC81" s="231">
        <f t="shared" si="44"/>
        <v>0</v>
      </c>
      <c r="AD81" s="231">
        <f t="shared" si="45"/>
        <v>0</v>
      </c>
      <c r="AE81" s="328">
        <f t="shared" si="46"/>
        <v>0</v>
      </c>
      <c r="AF81" s="231">
        <f t="shared" si="47"/>
        <v>0</v>
      </c>
      <c r="AG81" s="232">
        <f t="shared" si="48"/>
        <v>0</v>
      </c>
    </row>
    <row r="82" spans="2:33">
      <c r="B82" s="79">
        <v>3</v>
      </c>
      <c r="C82" s="43" t="s">
        <v>792</v>
      </c>
      <c r="D82" s="50">
        <v>0</v>
      </c>
      <c r="E82" s="51"/>
      <c r="F82" s="51"/>
      <c r="G82" s="123">
        <v>0</v>
      </c>
      <c r="H82" s="51"/>
      <c r="I82" s="52"/>
      <c r="J82" s="326">
        <f t="shared" si="25"/>
        <v>0</v>
      </c>
      <c r="K82" s="231">
        <f t="shared" si="26"/>
        <v>0</v>
      </c>
      <c r="L82" s="231">
        <f t="shared" si="27"/>
        <v>0</v>
      </c>
      <c r="M82" s="328">
        <f t="shared" si="28"/>
        <v>0</v>
      </c>
      <c r="N82" s="231">
        <f t="shared" si="29"/>
        <v>0</v>
      </c>
      <c r="O82" s="232">
        <f t="shared" si="30"/>
        <v>0</v>
      </c>
      <c r="P82" s="326">
        <f t="shared" si="31"/>
        <v>0</v>
      </c>
      <c r="Q82" s="231">
        <f t="shared" si="32"/>
        <v>0</v>
      </c>
      <c r="R82" s="231">
        <f t="shared" si="33"/>
        <v>0</v>
      </c>
      <c r="S82" s="328">
        <f t="shared" si="34"/>
        <v>0</v>
      </c>
      <c r="T82" s="231">
        <f t="shared" si="35"/>
        <v>0</v>
      </c>
      <c r="U82" s="232">
        <f t="shared" si="36"/>
        <v>0</v>
      </c>
      <c r="V82" s="326">
        <f t="shared" si="37"/>
        <v>0</v>
      </c>
      <c r="W82" s="231">
        <f t="shared" si="38"/>
        <v>0</v>
      </c>
      <c r="X82" s="231">
        <f t="shared" si="39"/>
        <v>0</v>
      </c>
      <c r="Y82" s="328">
        <f t="shared" si="40"/>
        <v>0</v>
      </c>
      <c r="Z82" s="231">
        <f t="shared" si="41"/>
        <v>0</v>
      </c>
      <c r="AA82" s="232">
        <f t="shared" si="42"/>
        <v>0</v>
      </c>
      <c r="AB82" s="326">
        <f t="shared" si="43"/>
        <v>0</v>
      </c>
      <c r="AC82" s="231">
        <f t="shared" si="44"/>
        <v>0</v>
      </c>
      <c r="AD82" s="231">
        <f t="shared" si="45"/>
        <v>0</v>
      </c>
      <c r="AE82" s="328">
        <f t="shared" si="46"/>
        <v>0</v>
      </c>
      <c r="AF82" s="231">
        <f t="shared" si="47"/>
        <v>0</v>
      </c>
      <c r="AG82" s="232">
        <f t="shared" si="48"/>
        <v>0</v>
      </c>
    </row>
    <row r="83" spans="2:33" ht="15">
      <c r="B83" s="79"/>
      <c r="C83" s="42" t="s">
        <v>958</v>
      </c>
      <c r="D83" s="53"/>
      <c r="E83" s="54"/>
      <c r="F83" s="54"/>
      <c r="G83" s="54"/>
      <c r="H83" s="54"/>
      <c r="I83" s="55"/>
      <c r="J83" s="233"/>
      <c r="K83" s="234"/>
      <c r="L83" s="234"/>
      <c r="M83" s="234"/>
      <c r="N83" s="234"/>
      <c r="O83" s="235"/>
      <c r="P83" s="233"/>
      <c r="Q83" s="234"/>
      <c r="R83" s="234"/>
      <c r="S83" s="234"/>
      <c r="T83" s="234"/>
      <c r="U83" s="235"/>
      <c r="V83" s="233"/>
      <c r="W83" s="234"/>
      <c r="X83" s="234"/>
      <c r="Y83" s="234"/>
      <c r="Z83" s="234"/>
      <c r="AA83" s="235"/>
      <c r="AB83" s="233"/>
      <c r="AC83" s="234"/>
      <c r="AD83" s="234"/>
      <c r="AE83" s="234"/>
      <c r="AF83" s="234"/>
      <c r="AG83" s="235"/>
    </row>
    <row r="84" spans="2:33">
      <c r="B84" s="79">
        <v>3</v>
      </c>
      <c r="C84" s="43" t="s">
        <v>793</v>
      </c>
      <c r="D84" s="50"/>
      <c r="E84" s="51"/>
      <c r="F84" s="51"/>
      <c r="G84" s="123"/>
      <c r="H84" s="51"/>
      <c r="I84" s="52"/>
      <c r="J84" s="326">
        <f t="shared" si="25"/>
        <v>0</v>
      </c>
      <c r="K84" s="231">
        <f t="shared" si="26"/>
        <v>0</v>
      </c>
      <c r="L84" s="231">
        <f t="shared" si="27"/>
        <v>0</v>
      </c>
      <c r="M84" s="328">
        <f t="shared" si="28"/>
        <v>0</v>
      </c>
      <c r="N84" s="231">
        <f t="shared" si="29"/>
        <v>0</v>
      </c>
      <c r="O84" s="232">
        <f t="shared" si="30"/>
        <v>0</v>
      </c>
      <c r="P84" s="326">
        <f t="shared" si="31"/>
        <v>0</v>
      </c>
      <c r="Q84" s="231">
        <f t="shared" si="32"/>
        <v>0</v>
      </c>
      <c r="R84" s="231">
        <f t="shared" si="33"/>
        <v>0</v>
      </c>
      <c r="S84" s="328">
        <f t="shared" si="34"/>
        <v>0</v>
      </c>
      <c r="T84" s="231">
        <f t="shared" si="35"/>
        <v>0</v>
      </c>
      <c r="U84" s="232">
        <f t="shared" si="36"/>
        <v>0</v>
      </c>
      <c r="V84" s="326">
        <f t="shared" si="37"/>
        <v>0</v>
      </c>
      <c r="W84" s="231">
        <f t="shared" si="38"/>
        <v>0</v>
      </c>
      <c r="X84" s="231">
        <f t="shared" si="39"/>
        <v>0</v>
      </c>
      <c r="Y84" s="328">
        <f t="shared" si="40"/>
        <v>0</v>
      </c>
      <c r="Z84" s="231">
        <f t="shared" si="41"/>
        <v>0</v>
      </c>
      <c r="AA84" s="232">
        <f t="shared" si="42"/>
        <v>0</v>
      </c>
      <c r="AB84" s="326">
        <f t="shared" si="43"/>
        <v>0</v>
      </c>
      <c r="AC84" s="231">
        <f t="shared" si="44"/>
        <v>0</v>
      </c>
      <c r="AD84" s="231">
        <f t="shared" si="45"/>
        <v>0</v>
      </c>
      <c r="AE84" s="328">
        <f t="shared" si="46"/>
        <v>0</v>
      </c>
      <c r="AF84" s="231">
        <f t="shared" si="47"/>
        <v>0</v>
      </c>
      <c r="AG84" s="232">
        <f t="shared" si="48"/>
        <v>0</v>
      </c>
    </row>
    <row r="85" spans="2:33">
      <c r="B85" s="79">
        <v>3</v>
      </c>
      <c r="C85" s="43" t="s">
        <v>794</v>
      </c>
      <c r="D85" s="50"/>
      <c r="E85" s="51"/>
      <c r="F85" s="51"/>
      <c r="G85" s="123"/>
      <c r="H85" s="51"/>
      <c r="I85" s="52"/>
      <c r="J85" s="326">
        <f t="shared" si="25"/>
        <v>0</v>
      </c>
      <c r="K85" s="231">
        <f t="shared" si="26"/>
        <v>0</v>
      </c>
      <c r="L85" s="231">
        <f t="shared" si="27"/>
        <v>0</v>
      </c>
      <c r="M85" s="328">
        <f t="shared" si="28"/>
        <v>0</v>
      </c>
      <c r="N85" s="231">
        <f t="shared" si="29"/>
        <v>0</v>
      </c>
      <c r="O85" s="232">
        <f t="shared" si="30"/>
        <v>0</v>
      </c>
      <c r="P85" s="326">
        <f t="shared" si="31"/>
        <v>0</v>
      </c>
      <c r="Q85" s="231">
        <f t="shared" si="32"/>
        <v>0</v>
      </c>
      <c r="R85" s="231">
        <f t="shared" si="33"/>
        <v>0</v>
      </c>
      <c r="S85" s="328">
        <f t="shared" si="34"/>
        <v>0</v>
      </c>
      <c r="T85" s="231">
        <f t="shared" si="35"/>
        <v>0</v>
      </c>
      <c r="U85" s="232">
        <f t="shared" si="36"/>
        <v>0</v>
      </c>
      <c r="V85" s="326">
        <f t="shared" si="37"/>
        <v>0</v>
      </c>
      <c r="W85" s="231">
        <f t="shared" si="38"/>
        <v>0</v>
      </c>
      <c r="X85" s="231">
        <f t="shared" si="39"/>
        <v>0</v>
      </c>
      <c r="Y85" s="328">
        <f t="shared" si="40"/>
        <v>0</v>
      </c>
      <c r="Z85" s="231">
        <f t="shared" si="41"/>
        <v>0</v>
      </c>
      <c r="AA85" s="232">
        <f t="shared" si="42"/>
        <v>0</v>
      </c>
      <c r="AB85" s="326">
        <f t="shared" si="43"/>
        <v>0</v>
      </c>
      <c r="AC85" s="231">
        <f t="shared" si="44"/>
        <v>0</v>
      </c>
      <c r="AD85" s="231">
        <f t="shared" si="45"/>
        <v>0</v>
      </c>
      <c r="AE85" s="328">
        <f t="shared" si="46"/>
        <v>0</v>
      </c>
      <c r="AF85" s="231">
        <f t="shared" si="47"/>
        <v>0</v>
      </c>
      <c r="AG85" s="232">
        <f t="shared" si="48"/>
        <v>0</v>
      </c>
    </row>
    <row r="86" spans="2:33" ht="15">
      <c r="B86" s="79"/>
      <c r="C86" s="42" t="s">
        <v>959</v>
      </c>
      <c r="D86" s="53"/>
      <c r="E86" s="54"/>
      <c r="F86" s="54"/>
      <c r="G86" s="54"/>
      <c r="H86" s="54"/>
      <c r="I86" s="55"/>
      <c r="J86" s="233"/>
      <c r="K86" s="234"/>
      <c r="L86" s="234"/>
      <c r="M86" s="234"/>
      <c r="N86" s="234"/>
      <c r="O86" s="235"/>
      <c r="P86" s="233"/>
      <c r="Q86" s="234"/>
      <c r="R86" s="234"/>
      <c r="S86" s="234"/>
      <c r="T86" s="234"/>
      <c r="U86" s="235"/>
      <c r="V86" s="233"/>
      <c r="W86" s="234"/>
      <c r="X86" s="234"/>
      <c r="Y86" s="234"/>
      <c r="Z86" s="234"/>
      <c r="AA86" s="235"/>
      <c r="AB86" s="233"/>
      <c r="AC86" s="234"/>
      <c r="AD86" s="234"/>
      <c r="AE86" s="234"/>
      <c r="AF86" s="234"/>
      <c r="AG86" s="235"/>
    </row>
    <row r="87" spans="2:33">
      <c r="B87" s="79">
        <v>4</v>
      </c>
      <c r="C87" s="43" t="s">
        <v>795</v>
      </c>
      <c r="D87" s="50">
        <v>781.07460782249996</v>
      </c>
      <c r="E87" s="51"/>
      <c r="F87" s="51"/>
      <c r="G87" s="123">
        <v>7</v>
      </c>
      <c r="H87" s="51"/>
      <c r="I87" s="125">
        <v>0</v>
      </c>
      <c r="J87" s="326">
        <f t="shared" si="25"/>
        <v>781.07460782249996</v>
      </c>
      <c r="K87" s="231">
        <f t="shared" si="26"/>
        <v>0</v>
      </c>
      <c r="L87" s="231">
        <f t="shared" si="27"/>
        <v>0</v>
      </c>
      <c r="M87" s="328">
        <f t="shared" si="28"/>
        <v>7</v>
      </c>
      <c r="N87" s="231">
        <f t="shared" si="29"/>
        <v>0</v>
      </c>
      <c r="O87" s="330">
        <f t="shared" si="30"/>
        <v>0</v>
      </c>
      <c r="P87" s="326">
        <f t="shared" si="31"/>
        <v>781.07460782249996</v>
      </c>
      <c r="Q87" s="231">
        <f t="shared" si="32"/>
        <v>0</v>
      </c>
      <c r="R87" s="231">
        <f t="shared" si="33"/>
        <v>0</v>
      </c>
      <c r="S87" s="328">
        <f t="shared" si="34"/>
        <v>7</v>
      </c>
      <c r="T87" s="231">
        <f t="shared" si="35"/>
        <v>0</v>
      </c>
      <c r="U87" s="330">
        <f t="shared" si="36"/>
        <v>0</v>
      </c>
      <c r="V87" s="326">
        <f t="shared" si="37"/>
        <v>774.50784021972254</v>
      </c>
      <c r="W87" s="231">
        <f t="shared" si="38"/>
        <v>0</v>
      </c>
      <c r="X87" s="231">
        <f t="shared" si="39"/>
        <v>0</v>
      </c>
      <c r="Y87" s="328">
        <f t="shared" si="40"/>
        <v>6.983412322274881</v>
      </c>
      <c r="Z87" s="231">
        <f t="shared" si="41"/>
        <v>0</v>
      </c>
      <c r="AA87" s="330">
        <f t="shared" si="42"/>
        <v>0</v>
      </c>
      <c r="AB87" s="326">
        <f t="shared" si="43"/>
        <v>767.99628173053941</v>
      </c>
      <c r="AC87" s="231">
        <f t="shared" si="44"/>
        <v>0</v>
      </c>
      <c r="AD87" s="231">
        <f t="shared" si="45"/>
        <v>0</v>
      </c>
      <c r="AE87" s="328">
        <f t="shared" si="46"/>
        <v>6.9668639518429494</v>
      </c>
      <c r="AF87" s="231">
        <f t="shared" si="47"/>
        <v>0</v>
      </c>
      <c r="AG87" s="330">
        <f t="shared" si="48"/>
        <v>0</v>
      </c>
    </row>
    <row r="88" spans="2:33">
      <c r="B88" s="79">
        <v>4</v>
      </c>
      <c r="C88" s="43" t="s">
        <v>796</v>
      </c>
      <c r="D88" s="50">
        <v>0</v>
      </c>
      <c r="E88" s="51"/>
      <c r="F88" s="51"/>
      <c r="G88" s="123">
        <v>0</v>
      </c>
      <c r="H88" s="51"/>
      <c r="I88" s="125">
        <v>0</v>
      </c>
      <c r="J88" s="326">
        <f t="shared" si="25"/>
        <v>0</v>
      </c>
      <c r="K88" s="231">
        <f t="shared" si="26"/>
        <v>0</v>
      </c>
      <c r="L88" s="231">
        <f t="shared" si="27"/>
        <v>0</v>
      </c>
      <c r="M88" s="328">
        <f t="shared" si="28"/>
        <v>0</v>
      </c>
      <c r="N88" s="231">
        <f t="shared" si="29"/>
        <v>0</v>
      </c>
      <c r="O88" s="330">
        <f t="shared" si="30"/>
        <v>0</v>
      </c>
      <c r="P88" s="326">
        <f t="shared" si="31"/>
        <v>0</v>
      </c>
      <c r="Q88" s="231">
        <f t="shared" si="32"/>
        <v>0</v>
      </c>
      <c r="R88" s="231">
        <f t="shared" si="33"/>
        <v>0</v>
      </c>
      <c r="S88" s="328">
        <f t="shared" si="34"/>
        <v>0</v>
      </c>
      <c r="T88" s="231">
        <f t="shared" si="35"/>
        <v>0</v>
      </c>
      <c r="U88" s="330">
        <f t="shared" si="36"/>
        <v>0</v>
      </c>
      <c r="V88" s="326">
        <f t="shared" si="37"/>
        <v>0</v>
      </c>
      <c r="W88" s="231">
        <f t="shared" si="38"/>
        <v>0</v>
      </c>
      <c r="X88" s="231">
        <f t="shared" si="39"/>
        <v>0</v>
      </c>
      <c r="Y88" s="328">
        <f t="shared" si="40"/>
        <v>0</v>
      </c>
      <c r="Z88" s="231">
        <f t="shared" si="41"/>
        <v>0</v>
      </c>
      <c r="AA88" s="330">
        <f t="shared" si="42"/>
        <v>0</v>
      </c>
      <c r="AB88" s="326">
        <f t="shared" si="43"/>
        <v>0</v>
      </c>
      <c r="AC88" s="231">
        <f t="shared" si="44"/>
        <v>0</v>
      </c>
      <c r="AD88" s="231">
        <f t="shared" si="45"/>
        <v>0</v>
      </c>
      <c r="AE88" s="328">
        <f t="shared" si="46"/>
        <v>0</v>
      </c>
      <c r="AF88" s="231">
        <f t="shared" si="47"/>
        <v>0</v>
      </c>
      <c r="AG88" s="330">
        <f t="shared" si="48"/>
        <v>0</v>
      </c>
    </row>
    <row r="89" spans="2:33">
      <c r="B89" s="79">
        <v>4</v>
      </c>
      <c r="C89" s="43" t="s">
        <v>797</v>
      </c>
      <c r="D89" s="50">
        <v>0</v>
      </c>
      <c r="E89" s="51"/>
      <c r="F89" s="51"/>
      <c r="G89" s="123">
        <v>0</v>
      </c>
      <c r="H89" s="51"/>
      <c r="I89" s="125">
        <v>0</v>
      </c>
      <c r="J89" s="326">
        <f t="shared" si="25"/>
        <v>0</v>
      </c>
      <c r="K89" s="231">
        <f t="shared" si="26"/>
        <v>0</v>
      </c>
      <c r="L89" s="231">
        <f t="shared" si="27"/>
        <v>0</v>
      </c>
      <c r="M89" s="328">
        <f t="shared" si="28"/>
        <v>0</v>
      </c>
      <c r="N89" s="231">
        <f t="shared" si="29"/>
        <v>0</v>
      </c>
      <c r="O89" s="330">
        <f t="shared" si="30"/>
        <v>0</v>
      </c>
      <c r="P89" s="326">
        <f t="shared" si="31"/>
        <v>0</v>
      </c>
      <c r="Q89" s="231">
        <f t="shared" si="32"/>
        <v>0</v>
      </c>
      <c r="R89" s="231">
        <f t="shared" si="33"/>
        <v>0</v>
      </c>
      <c r="S89" s="328">
        <f t="shared" si="34"/>
        <v>0</v>
      </c>
      <c r="T89" s="231">
        <f t="shared" si="35"/>
        <v>0</v>
      </c>
      <c r="U89" s="330">
        <f t="shared" si="36"/>
        <v>0</v>
      </c>
      <c r="V89" s="326">
        <f t="shared" si="37"/>
        <v>0</v>
      </c>
      <c r="W89" s="231">
        <f t="shared" si="38"/>
        <v>0</v>
      </c>
      <c r="X89" s="231">
        <f t="shared" si="39"/>
        <v>0</v>
      </c>
      <c r="Y89" s="328">
        <f t="shared" si="40"/>
        <v>0</v>
      </c>
      <c r="Z89" s="231">
        <f t="shared" si="41"/>
        <v>0</v>
      </c>
      <c r="AA89" s="330">
        <f t="shared" si="42"/>
        <v>0</v>
      </c>
      <c r="AB89" s="326">
        <f t="shared" si="43"/>
        <v>0</v>
      </c>
      <c r="AC89" s="231">
        <f t="shared" si="44"/>
        <v>0</v>
      </c>
      <c r="AD89" s="231">
        <f t="shared" si="45"/>
        <v>0</v>
      </c>
      <c r="AE89" s="328">
        <f t="shared" si="46"/>
        <v>0</v>
      </c>
      <c r="AF89" s="231">
        <f t="shared" si="47"/>
        <v>0</v>
      </c>
      <c r="AG89" s="330">
        <f t="shared" si="48"/>
        <v>0</v>
      </c>
    </row>
    <row r="90" spans="2:33" ht="15">
      <c r="B90" s="79"/>
      <c r="C90" s="42" t="s">
        <v>960</v>
      </c>
      <c r="D90" s="53"/>
      <c r="E90" s="54"/>
      <c r="F90" s="54"/>
      <c r="G90" s="54"/>
      <c r="H90" s="54"/>
      <c r="I90" s="55"/>
      <c r="J90" s="233"/>
      <c r="K90" s="234"/>
      <c r="L90" s="234"/>
      <c r="M90" s="234"/>
      <c r="N90" s="234"/>
      <c r="O90" s="235"/>
      <c r="P90" s="233"/>
      <c r="Q90" s="234"/>
      <c r="R90" s="234"/>
      <c r="S90" s="234"/>
      <c r="T90" s="234"/>
      <c r="U90" s="235"/>
      <c r="V90" s="233"/>
      <c r="W90" s="234"/>
      <c r="X90" s="234"/>
      <c r="Y90" s="234"/>
      <c r="Z90" s="234"/>
      <c r="AA90" s="235"/>
      <c r="AB90" s="233"/>
      <c r="AC90" s="234"/>
      <c r="AD90" s="234"/>
      <c r="AE90" s="234"/>
      <c r="AF90" s="234"/>
      <c r="AG90" s="235"/>
    </row>
    <row r="91" spans="2:33">
      <c r="B91" s="79">
        <v>4</v>
      </c>
      <c r="C91" s="43" t="s">
        <v>798</v>
      </c>
      <c r="D91" s="50">
        <v>804.993467412104</v>
      </c>
      <c r="E91" s="124">
        <v>1640.138240107621</v>
      </c>
      <c r="F91" s="124">
        <v>3656.4379971627736</v>
      </c>
      <c r="G91" s="123">
        <v>17</v>
      </c>
      <c r="H91" s="51"/>
      <c r="I91" s="125">
        <v>0</v>
      </c>
      <c r="J91" s="326">
        <f t="shared" si="25"/>
        <v>804.993467412104</v>
      </c>
      <c r="K91" s="329">
        <f t="shared" si="26"/>
        <v>1640.138240107621</v>
      </c>
      <c r="L91" s="329">
        <f t="shared" si="27"/>
        <v>3656.4379971627736</v>
      </c>
      <c r="M91" s="328">
        <f t="shared" si="28"/>
        <v>17</v>
      </c>
      <c r="N91" s="231">
        <f t="shared" si="29"/>
        <v>0</v>
      </c>
      <c r="O91" s="330">
        <f t="shared" si="30"/>
        <v>0</v>
      </c>
      <c r="P91" s="326">
        <f t="shared" si="31"/>
        <v>804.993467412104</v>
      </c>
      <c r="Q91" s="329">
        <f t="shared" si="32"/>
        <v>1640.138240107621</v>
      </c>
      <c r="R91" s="329">
        <f t="shared" si="33"/>
        <v>3656.4379971627736</v>
      </c>
      <c r="S91" s="328">
        <f t="shared" si="34"/>
        <v>17</v>
      </c>
      <c r="T91" s="231">
        <f t="shared" si="35"/>
        <v>0</v>
      </c>
      <c r="U91" s="330">
        <f t="shared" si="36"/>
        <v>0</v>
      </c>
      <c r="V91" s="326">
        <f t="shared" si="37"/>
        <v>798.22560558519569</v>
      </c>
      <c r="W91" s="329">
        <f t="shared" si="38"/>
        <v>1632.3904336017683</v>
      </c>
      <c r="X91" s="329">
        <f t="shared" si="39"/>
        <v>3654.0221391709865</v>
      </c>
      <c r="Y91" s="328">
        <f t="shared" si="40"/>
        <v>16.959715639810426</v>
      </c>
      <c r="Z91" s="231">
        <f t="shared" si="41"/>
        <v>0</v>
      </c>
      <c r="AA91" s="330">
        <f t="shared" si="42"/>
        <v>0</v>
      </c>
      <c r="AB91" s="326">
        <f t="shared" si="43"/>
        <v>791.5146435414066</v>
      </c>
      <c r="AC91" s="329">
        <f t="shared" si="44"/>
        <v>1624.6792267581786</v>
      </c>
      <c r="AD91" s="329">
        <f t="shared" si="45"/>
        <v>3651.6078773692184</v>
      </c>
      <c r="AE91" s="328">
        <f t="shared" si="46"/>
        <v>16.919526740190022</v>
      </c>
      <c r="AF91" s="231">
        <f t="shared" si="47"/>
        <v>0</v>
      </c>
      <c r="AG91" s="330">
        <f t="shared" si="48"/>
        <v>0</v>
      </c>
    </row>
    <row r="92" spans="2:33" ht="25.5">
      <c r="B92" s="79">
        <v>4</v>
      </c>
      <c r="C92" s="43" t="s">
        <v>799</v>
      </c>
      <c r="D92" s="50">
        <v>0</v>
      </c>
      <c r="E92" s="124">
        <v>0</v>
      </c>
      <c r="F92" s="124">
        <v>0</v>
      </c>
      <c r="G92" s="123">
        <v>0</v>
      </c>
      <c r="H92" s="51"/>
      <c r="I92" s="125">
        <v>0</v>
      </c>
      <c r="J92" s="326">
        <f t="shared" ref="J92:J109" si="49">IF(D92,((VLOOKUP($B92,$E$7:$AE$16,4)+1)*D92),)</f>
        <v>0</v>
      </c>
      <c r="K92" s="329">
        <f t="shared" ref="K92:K109" si="50">IF(E92,((VLOOKUP($B92,$E$7:$AE$16,8)+1)*E92),)</f>
        <v>0</v>
      </c>
      <c r="L92" s="329">
        <f t="shared" ref="L92:L109" si="51">IF(F92,((VLOOKUP($B92,$E$7:$AE$16,12)+1)*F92),)</f>
        <v>0</v>
      </c>
      <c r="M92" s="328">
        <f t="shared" ref="M92:M109" si="52">IF(G92,((VLOOKUP($B92,$E$7:$AE$16,16)+1)*G92),)</f>
        <v>0</v>
      </c>
      <c r="N92" s="231">
        <f t="shared" ref="N92:N109" si="53">IF(H92,((VLOOKUP($B92,$E$7:$AE$16,20)+1)*H92),)</f>
        <v>0</v>
      </c>
      <c r="O92" s="330">
        <f t="shared" ref="O92:O109" si="54">IF(I92,((VLOOKUP($B92,$E$7:$AE$16,24)+1)*I92),)</f>
        <v>0</v>
      </c>
      <c r="P92" s="326">
        <f t="shared" ref="P92:P109" si="55">IF(D92,((VLOOKUP($B92,$E$7:$AE$16,5)+1)*J92),)</f>
        <v>0</v>
      </c>
      <c r="Q92" s="329">
        <f t="shared" ref="Q92:Q109" si="56">IF(E92,((VLOOKUP($B92,$E$7:$AE$16,5+4)+1)*K92),)</f>
        <v>0</v>
      </c>
      <c r="R92" s="329">
        <f t="shared" ref="R92:R109" si="57">IF(F92,((VLOOKUP($B92,$E$7:$AE$16,5+8)+1)*L92),)</f>
        <v>0</v>
      </c>
      <c r="S92" s="328">
        <f t="shared" ref="S92:S109" si="58">IF(G92,((VLOOKUP($B92,$E$7:$AE$16,5+12)+1)*M92),)</f>
        <v>0</v>
      </c>
      <c r="T92" s="231">
        <f t="shared" ref="T92:T109" si="59">IF(H92,((VLOOKUP($B92,$E$7:$AE$16,5+16)+1)*N92),)</f>
        <v>0</v>
      </c>
      <c r="U92" s="330">
        <f t="shared" ref="U92:U109" si="60">IF(I92,((VLOOKUP($B92,$E$7:$AE$16,5+20)+1)*O92),)</f>
        <v>0</v>
      </c>
      <c r="V92" s="326">
        <f t="shared" ref="V92:V109" si="61">IF(D92,((VLOOKUP($B92,$E$7:$AE$16,6)+1)*P92),)</f>
        <v>0</v>
      </c>
      <c r="W92" s="329">
        <f t="shared" ref="W92:W109" si="62">IF(E92,((VLOOKUP($B92,$E$7:$AE$16,6+4)+1)*Q92),)</f>
        <v>0</v>
      </c>
      <c r="X92" s="329">
        <f t="shared" ref="X92:X109" si="63">IF(F92,((VLOOKUP($B92,$E$7:$AE$16,6+8)+1)*R92),)</f>
        <v>0</v>
      </c>
      <c r="Y92" s="328">
        <f t="shared" ref="Y92:Y109" si="64">IF(G92,((VLOOKUP($B92,$E$7:$AE$16,6+12)+1)*S92),)</f>
        <v>0</v>
      </c>
      <c r="Z92" s="231">
        <f t="shared" ref="Z92:Z109" si="65">IF(H92,((VLOOKUP($B92,$E$7:$AE$16,6+16)+1)*T92),)</f>
        <v>0</v>
      </c>
      <c r="AA92" s="330">
        <f t="shared" ref="AA92:AA109" si="66">IF(I92,((VLOOKUP($B92,$E$7:$AE$16,6+20)+1)*U92),)</f>
        <v>0</v>
      </c>
      <c r="AB92" s="326">
        <f t="shared" ref="AB92:AB109" si="67">IF(D92,((VLOOKUP($B92,$E$7:$AE$16,7)+1)*V92),)</f>
        <v>0</v>
      </c>
      <c r="AC92" s="329">
        <f t="shared" ref="AC92:AC109" si="68">IF(E92,((VLOOKUP($B92,$E$7:$AE$16,7+4)+1)*W92),)</f>
        <v>0</v>
      </c>
      <c r="AD92" s="329">
        <f t="shared" ref="AD92:AD109" si="69">IF(F92,((VLOOKUP($B92,$E$7:$AE$16,7+8)+1)*X92),)</f>
        <v>0</v>
      </c>
      <c r="AE92" s="328">
        <f t="shared" ref="AE92:AE109" si="70">IF(G92,((VLOOKUP($B92,$E$7:$AE$16,7+12)+1)*Y92),)</f>
        <v>0</v>
      </c>
      <c r="AF92" s="231">
        <f t="shared" ref="AF92:AF109" si="71">IF(H92,((VLOOKUP($B92,$E$7:$AE$16,7+16)+1)*Z92),)</f>
        <v>0</v>
      </c>
      <c r="AG92" s="330">
        <f t="shared" ref="AG92:AG109" si="72">IF(I92,((VLOOKUP($B92,$E$7:$AE$16,7+20)+1)*AA92),)</f>
        <v>0</v>
      </c>
    </row>
    <row r="93" spans="2:33" ht="25.5">
      <c r="B93" s="79">
        <v>4</v>
      </c>
      <c r="C93" s="43" t="s">
        <v>800</v>
      </c>
      <c r="D93" s="50">
        <v>0</v>
      </c>
      <c r="E93" s="124">
        <v>0</v>
      </c>
      <c r="F93" s="124">
        <v>0</v>
      </c>
      <c r="G93" s="123">
        <v>0</v>
      </c>
      <c r="H93" s="51"/>
      <c r="I93" s="125">
        <v>0</v>
      </c>
      <c r="J93" s="326">
        <f t="shared" si="49"/>
        <v>0</v>
      </c>
      <c r="K93" s="329">
        <f t="shared" si="50"/>
        <v>0</v>
      </c>
      <c r="L93" s="329">
        <f t="shared" si="51"/>
        <v>0</v>
      </c>
      <c r="M93" s="328">
        <f t="shared" si="52"/>
        <v>0</v>
      </c>
      <c r="N93" s="231">
        <f t="shared" si="53"/>
        <v>0</v>
      </c>
      <c r="O93" s="330">
        <f t="shared" si="54"/>
        <v>0</v>
      </c>
      <c r="P93" s="326">
        <f t="shared" si="55"/>
        <v>0</v>
      </c>
      <c r="Q93" s="329">
        <f t="shared" si="56"/>
        <v>0</v>
      </c>
      <c r="R93" s="329">
        <f t="shared" si="57"/>
        <v>0</v>
      </c>
      <c r="S93" s="328">
        <f t="shared" si="58"/>
        <v>0</v>
      </c>
      <c r="T93" s="231">
        <f t="shared" si="59"/>
        <v>0</v>
      </c>
      <c r="U93" s="330">
        <f t="shared" si="60"/>
        <v>0</v>
      </c>
      <c r="V93" s="326">
        <f t="shared" si="61"/>
        <v>0</v>
      </c>
      <c r="W93" s="329">
        <f t="shared" si="62"/>
        <v>0</v>
      </c>
      <c r="X93" s="329">
        <f t="shared" si="63"/>
        <v>0</v>
      </c>
      <c r="Y93" s="328">
        <f t="shared" si="64"/>
        <v>0</v>
      </c>
      <c r="Z93" s="231">
        <f t="shared" si="65"/>
        <v>0</v>
      </c>
      <c r="AA93" s="330">
        <f t="shared" si="66"/>
        <v>0</v>
      </c>
      <c r="AB93" s="326">
        <f t="shared" si="67"/>
        <v>0</v>
      </c>
      <c r="AC93" s="329">
        <f t="shared" si="68"/>
        <v>0</v>
      </c>
      <c r="AD93" s="329">
        <f t="shared" si="69"/>
        <v>0</v>
      </c>
      <c r="AE93" s="328">
        <f t="shared" si="70"/>
        <v>0</v>
      </c>
      <c r="AF93" s="231">
        <f t="shared" si="71"/>
        <v>0</v>
      </c>
      <c r="AG93" s="330">
        <f t="shared" si="72"/>
        <v>0</v>
      </c>
    </row>
    <row r="94" spans="2:33" ht="15">
      <c r="B94" s="79"/>
      <c r="C94" s="42" t="s">
        <v>961</v>
      </c>
      <c r="D94" s="53"/>
      <c r="E94" s="54"/>
      <c r="F94" s="54"/>
      <c r="G94" s="54"/>
      <c r="H94" s="54"/>
      <c r="I94" s="55"/>
      <c r="J94" s="233"/>
      <c r="K94" s="234"/>
      <c r="L94" s="234"/>
      <c r="M94" s="234"/>
      <c r="N94" s="234"/>
      <c r="O94" s="235"/>
      <c r="P94" s="233"/>
      <c r="Q94" s="234"/>
      <c r="R94" s="234"/>
      <c r="S94" s="234"/>
      <c r="T94" s="234"/>
      <c r="U94" s="235"/>
      <c r="V94" s="233"/>
      <c r="W94" s="234"/>
      <c r="X94" s="234"/>
      <c r="Y94" s="234"/>
      <c r="Z94" s="234"/>
      <c r="AA94" s="235"/>
      <c r="AB94" s="233"/>
      <c r="AC94" s="234"/>
      <c r="AD94" s="234"/>
      <c r="AE94" s="234"/>
      <c r="AF94" s="234"/>
      <c r="AG94" s="235"/>
    </row>
    <row r="95" spans="2:33">
      <c r="B95" s="79">
        <v>4</v>
      </c>
      <c r="C95" s="43" t="s">
        <v>801</v>
      </c>
      <c r="D95" s="50">
        <v>0</v>
      </c>
      <c r="E95" s="51"/>
      <c r="F95" s="51"/>
      <c r="G95" s="123">
        <v>0</v>
      </c>
      <c r="H95" s="51"/>
      <c r="I95" s="125">
        <v>0</v>
      </c>
      <c r="J95" s="326">
        <f t="shared" si="49"/>
        <v>0</v>
      </c>
      <c r="K95" s="231">
        <f t="shared" si="50"/>
        <v>0</v>
      </c>
      <c r="L95" s="231">
        <f t="shared" si="51"/>
        <v>0</v>
      </c>
      <c r="M95" s="328">
        <f t="shared" si="52"/>
        <v>0</v>
      </c>
      <c r="N95" s="231">
        <f t="shared" si="53"/>
        <v>0</v>
      </c>
      <c r="O95" s="330">
        <f t="shared" si="54"/>
        <v>0</v>
      </c>
      <c r="P95" s="326">
        <f t="shared" si="55"/>
        <v>0</v>
      </c>
      <c r="Q95" s="231">
        <f t="shared" si="56"/>
        <v>0</v>
      </c>
      <c r="R95" s="231">
        <f t="shared" si="57"/>
        <v>0</v>
      </c>
      <c r="S95" s="328">
        <f t="shared" si="58"/>
        <v>0</v>
      </c>
      <c r="T95" s="231">
        <f t="shared" si="59"/>
        <v>0</v>
      </c>
      <c r="U95" s="330">
        <f t="shared" si="60"/>
        <v>0</v>
      </c>
      <c r="V95" s="326">
        <f t="shared" si="61"/>
        <v>0</v>
      </c>
      <c r="W95" s="231">
        <f t="shared" si="62"/>
        <v>0</v>
      </c>
      <c r="X95" s="231">
        <f t="shared" si="63"/>
        <v>0</v>
      </c>
      <c r="Y95" s="328">
        <f t="shared" si="64"/>
        <v>0</v>
      </c>
      <c r="Z95" s="231">
        <f t="shared" si="65"/>
        <v>0</v>
      </c>
      <c r="AA95" s="330">
        <f t="shared" si="66"/>
        <v>0</v>
      </c>
      <c r="AB95" s="326">
        <f t="shared" si="67"/>
        <v>0</v>
      </c>
      <c r="AC95" s="231">
        <f t="shared" si="68"/>
        <v>0</v>
      </c>
      <c r="AD95" s="231">
        <f t="shared" si="69"/>
        <v>0</v>
      </c>
      <c r="AE95" s="328">
        <f t="shared" si="70"/>
        <v>0</v>
      </c>
      <c r="AF95" s="231">
        <f t="shared" si="71"/>
        <v>0</v>
      </c>
      <c r="AG95" s="330">
        <f t="shared" si="72"/>
        <v>0</v>
      </c>
    </row>
    <row r="96" spans="2:33" ht="25.5">
      <c r="B96" s="79">
        <v>4</v>
      </c>
      <c r="C96" s="43" t="s">
        <v>802</v>
      </c>
      <c r="D96" s="50">
        <v>0</v>
      </c>
      <c r="E96" s="51"/>
      <c r="F96" s="51"/>
      <c r="G96" s="123">
        <v>0</v>
      </c>
      <c r="H96" s="51"/>
      <c r="I96" s="125">
        <v>0</v>
      </c>
      <c r="J96" s="326">
        <f t="shared" si="49"/>
        <v>0</v>
      </c>
      <c r="K96" s="231">
        <f t="shared" si="50"/>
        <v>0</v>
      </c>
      <c r="L96" s="231">
        <f t="shared" si="51"/>
        <v>0</v>
      </c>
      <c r="M96" s="328">
        <f t="shared" si="52"/>
        <v>0</v>
      </c>
      <c r="N96" s="231">
        <f t="shared" si="53"/>
        <v>0</v>
      </c>
      <c r="O96" s="330">
        <f t="shared" si="54"/>
        <v>0</v>
      </c>
      <c r="P96" s="326">
        <f t="shared" si="55"/>
        <v>0</v>
      </c>
      <c r="Q96" s="231">
        <f t="shared" si="56"/>
        <v>0</v>
      </c>
      <c r="R96" s="231">
        <f t="shared" si="57"/>
        <v>0</v>
      </c>
      <c r="S96" s="328">
        <f t="shared" si="58"/>
        <v>0</v>
      </c>
      <c r="T96" s="231">
        <f t="shared" si="59"/>
        <v>0</v>
      </c>
      <c r="U96" s="330">
        <f t="shared" si="60"/>
        <v>0</v>
      </c>
      <c r="V96" s="326">
        <f t="shared" si="61"/>
        <v>0</v>
      </c>
      <c r="W96" s="231">
        <f t="shared" si="62"/>
        <v>0</v>
      </c>
      <c r="X96" s="231">
        <f t="shared" si="63"/>
        <v>0</v>
      </c>
      <c r="Y96" s="328">
        <f t="shared" si="64"/>
        <v>0</v>
      </c>
      <c r="Z96" s="231">
        <f t="shared" si="65"/>
        <v>0</v>
      </c>
      <c r="AA96" s="330">
        <f t="shared" si="66"/>
        <v>0</v>
      </c>
      <c r="AB96" s="326">
        <f t="shared" si="67"/>
        <v>0</v>
      </c>
      <c r="AC96" s="231">
        <f t="shared" si="68"/>
        <v>0</v>
      </c>
      <c r="AD96" s="231">
        <f t="shared" si="69"/>
        <v>0</v>
      </c>
      <c r="AE96" s="328">
        <f t="shared" si="70"/>
        <v>0</v>
      </c>
      <c r="AF96" s="231">
        <f t="shared" si="71"/>
        <v>0</v>
      </c>
      <c r="AG96" s="330">
        <f t="shared" si="72"/>
        <v>0</v>
      </c>
    </row>
    <row r="97" spans="2:33" ht="15">
      <c r="B97" s="79"/>
      <c r="C97" s="42" t="s">
        <v>962</v>
      </c>
      <c r="D97" s="53"/>
      <c r="E97" s="54"/>
      <c r="F97" s="54"/>
      <c r="G97" s="54"/>
      <c r="H97" s="54"/>
      <c r="I97" s="55"/>
      <c r="J97" s="233"/>
      <c r="K97" s="234"/>
      <c r="L97" s="234"/>
      <c r="M97" s="234"/>
      <c r="N97" s="234"/>
      <c r="O97" s="235"/>
      <c r="P97" s="233"/>
      <c r="Q97" s="234"/>
      <c r="R97" s="234"/>
      <c r="S97" s="234"/>
      <c r="T97" s="234"/>
      <c r="U97" s="235"/>
      <c r="V97" s="233"/>
      <c r="W97" s="234"/>
      <c r="X97" s="234"/>
      <c r="Y97" s="234"/>
      <c r="Z97" s="234"/>
      <c r="AA97" s="235"/>
      <c r="AB97" s="233"/>
      <c r="AC97" s="234"/>
      <c r="AD97" s="234"/>
      <c r="AE97" s="234"/>
      <c r="AF97" s="234"/>
      <c r="AG97" s="235"/>
    </row>
    <row r="98" spans="2:33">
      <c r="B98" s="79">
        <v>4</v>
      </c>
      <c r="C98" s="43" t="s">
        <v>803</v>
      </c>
      <c r="D98" s="50">
        <v>0</v>
      </c>
      <c r="E98" s="124">
        <v>0</v>
      </c>
      <c r="F98" s="124">
        <v>0</v>
      </c>
      <c r="G98" s="123">
        <v>0</v>
      </c>
      <c r="H98" s="51"/>
      <c r="I98" s="125">
        <v>0</v>
      </c>
      <c r="J98" s="326">
        <f t="shared" si="49"/>
        <v>0</v>
      </c>
      <c r="K98" s="329">
        <f t="shared" si="50"/>
        <v>0</v>
      </c>
      <c r="L98" s="329">
        <f t="shared" si="51"/>
        <v>0</v>
      </c>
      <c r="M98" s="328">
        <f t="shared" si="52"/>
        <v>0</v>
      </c>
      <c r="N98" s="231">
        <f t="shared" si="53"/>
        <v>0</v>
      </c>
      <c r="O98" s="330">
        <f t="shared" si="54"/>
        <v>0</v>
      </c>
      <c r="P98" s="326">
        <f t="shared" si="55"/>
        <v>0</v>
      </c>
      <c r="Q98" s="329">
        <f t="shared" si="56"/>
        <v>0</v>
      </c>
      <c r="R98" s="329">
        <f t="shared" si="57"/>
        <v>0</v>
      </c>
      <c r="S98" s="328">
        <f t="shared" si="58"/>
        <v>0</v>
      </c>
      <c r="T98" s="231">
        <f t="shared" si="59"/>
        <v>0</v>
      </c>
      <c r="U98" s="330">
        <f t="shared" si="60"/>
        <v>0</v>
      </c>
      <c r="V98" s="326">
        <f t="shared" si="61"/>
        <v>0</v>
      </c>
      <c r="W98" s="329">
        <f t="shared" si="62"/>
        <v>0</v>
      </c>
      <c r="X98" s="329">
        <f t="shared" si="63"/>
        <v>0</v>
      </c>
      <c r="Y98" s="328">
        <f t="shared" si="64"/>
        <v>0</v>
      </c>
      <c r="Z98" s="231">
        <f t="shared" si="65"/>
        <v>0</v>
      </c>
      <c r="AA98" s="330">
        <f t="shared" si="66"/>
        <v>0</v>
      </c>
      <c r="AB98" s="326">
        <f t="shared" si="67"/>
        <v>0</v>
      </c>
      <c r="AC98" s="329">
        <f t="shared" si="68"/>
        <v>0</v>
      </c>
      <c r="AD98" s="329">
        <f t="shared" si="69"/>
        <v>0</v>
      </c>
      <c r="AE98" s="328">
        <f t="shared" si="70"/>
        <v>0</v>
      </c>
      <c r="AF98" s="231">
        <f t="shared" si="71"/>
        <v>0</v>
      </c>
      <c r="AG98" s="330">
        <f t="shared" si="72"/>
        <v>0</v>
      </c>
    </row>
    <row r="99" spans="2:33" ht="25.5">
      <c r="B99" s="79">
        <v>4</v>
      </c>
      <c r="C99" s="43" t="s">
        <v>804</v>
      </c>
      <c r="D99" s="50">
        <v>0</v>
      </c>
      <c r="E99" s="124">
        <v>0</v>
      </c>
      <c r="F99" s="124">
        <v>0</v>
      </c>
      <c r="G99" s="123">
        <v>0</v>
      </c>
      <c r="H99" s="51"/>
      <c r="I99" s="125">
        <v>0</v>
      </c>
      <c r="J99" s="326">
        <f t="shared" si="49"/>
        <v>0</v>
      </c>
      <c r="K99" s="329">
        <f t="shared" si="50"/>
        <v>0</v>
      </c>
      <c r="L99" s="329">
        <f t="shared" si="51"/>
        <v>0</v>
      </c>
      <c r="M99" s="328">
        <f t="shared" si="52"/>
        <v>0</v>
      </c>
      <c r="N99" s="231">
        <f t="shared" si="53"/>
        <v>0</v>
      </c>
      <c r="O99" s="330">
        <f t="shared" si="54"/>
        <v>0</v>
      </c>
      <c r="P99" s="326">
        <f t="shared" si="55"/>
        <v>0</v>
      </c>
      <c r="Q99" s="329">
        <f t="shared" si="56"/>
        <v>0</v>
      </c>
      <c r="R99" s="329">
        <f t="shared" si="57"/>
        <v>0</v>
      </c>
      <c r="S99" s="328">
        <f t="shared" si="58"/>
        <v>0</v>
      </c>
      <c r="T99" s="231">
        <f t="shared" si="59"/>
        <v>0</v>
      </c>
      <c r="U99" s="330">
        <f t="shared" si="60"/>
        <v>0</v>
      </c>
      <c r="V99" s="326">
        <f t="shared" si="61"/>
        <v>0</v>
      </c>
      <c r="W99" s="329">
        <f t="shared" si="62"/>
        <v>0</v>
      </c>
      <c r="X99" s="329">
        <f t="shared" si="63"/>
        <v>0</v>
      </c>
      <c r="Y99" s="328">
        <f t="shared" si="64"/>
        <v>0</v>
      </c>
      <c r="Z99" s="231">
        <f t="shared" si="65"/>
        <v>0</v>
      </c>
      <c r="AA99" s="330">
        <f t="shared" si="66"/>
        <v>0</v>
      </c>
      <c r="AB99" s="326">
        <f t="shared" si="67"/>
        <v>0</v>
      </c>
      <c r="AC99" s="329">
        <f t="shared" si="68"/>
        <v>0</v>
      </c>
      <c r="AD99" s="329">
        <f t="shared" si="69"/>
        <v>0</v>
      </c>
      <c r="AE99" s="328">
        <f t="shared" si="70"/>
        <v>0</v>
      </c>
      <c r="AF99" s="231">
        <f t="shared" si="71"/>
        <v>0</v>
      </c>
      <c r="AG99" s="330">
        <f t="shared" si="72"/>
        <v>0</v>
      </c>
    </row>
    <row r="100" spans="2:33" ht="15">
      <c r="B100" s="79"/>
      <c r="C100" s="42" t="s">
        <v>963</v>
      </c>
      <c r="D100" s="53"/>
      <c r="E100" s="54"/>
      <c r="F100" s="54"/>
      <c r="G100" s="54"/>
      <c r="H100" s="54"/>
      <c r="I100" s="55"/>
      <c r="J100" s="233"/>
      <c r="K100" s="234"/>
      <c r="L100" s="234"/>
      <c r="M100" s="234"/>
      <c r="N100" s="234"/>
      <c r="O100" s="235"/>
      <c r="P100" s="233"/>
      <c r="Q100" s="234"/>
      <c r="R100" s="234"/>
      <c r="S100" s="234"/>
      <c r="T100" s="234"/>
      <c r="U100" s="235"/>
      <c r="V100" s="233"/>
      <c r="W100" s="234"/>
      <c r="X100" s="234"/>
      <c r="Y100" s="234"/>
      <c r="Z100" s="234"/>
      <c r="AA100" s="235"/>
      <c r="AB100" s="233"/>
      <c r="AC100" s="234"/>
      <c r="AD100" s="234"/>
      <c r="AE100" s="234"/>
      <c r="AF100" s="234"/>
      <c r="AG100" s="235"/>
    </row>
    <row r="101" spans="2:33">
      <c r="B101" s="79">
        <v>4</v>
      </c>
      <c r="C101" s="43" t="s">
        <v>805</v>
      </c>
      <c r="D101" s="50">
        <v>1025.1539624699997</v>
      </c>
      <c r="E101" s="51"/>
      <c r="F101" s="51"/>
      <c r="G101" s="123">
        <v>1</v>
      </c>
      <c r="H101" s="51"/>
      <c r="I101" s="125">
        <v>0</v>
      </c>
      <c r="J101" s="326">
        <f t="shared" si="49"/>
        <v>1025.1539624699997</v>
      </c>
      <c r="K101" s="231">
        <f t="shared" si="50"/>
        <v>0</v>
      </c>
      <c r="L101" s="231">
        <f t="shared" si="51"/>
        <v>0</v>
      </c>
      <c r="M101" s="328">
        <f t="shared" si="52"/>
        <v>1</v>
      </c>
      <c r="N101" s="231">
        <f t="shared" si="53"/>
        <v>0</v>
      </c>
      <c r="O101" s="330">
        <f t="shared" si="54"/>
        <v>0</v>
      </c>
      <c r="P101" s="326">
        <f t="shared" si="55"/>
        <v>1025.1539624699997</v>
      </c>
      <c r="Q101" s="231">
        <f t="shared" si="56"/>
        <v>0</v>
      </c>
      <c r="R101" s="231">
        <f t="shared" si="57"/>
        <v>0</v>
      </c>
      <c r="S101" s="328">
        <f t="shared" si="58"/>
        <v>1</v>
      </c>
      <c r="T101" s="231">
        <f t="shared" si="59"/>
        <v>0</v>
      </c>
      <c r="U101" s="330">
        <f t="shared" si="60"/>
        <v>0</v>
      </c>
      <c r="V101" s="326">
        <f t="shared" si="61"/>
        <v>1016.5351343053326</v>
      </c>
      <c r="W101" s="231">
        <f t="shared" si="62"/>
        <v>0</v>
      </c>
      <c r="X101" s="231">
        <f t="shared" si="63"/>
        <v>0</v>
      </c>
      <c r="Y101" s="328">
        <f t="shared" si="64"/>
        <v>0.99763033175355442</v>
      </c>
      <c r="Z101" s="231">
        <f t="shared" si="65"/>
        <v>0</v>
      </c>
      <c r="AA101" s="330">
        <f t="shared" si="66"/>
        <v>0</v>
      </c>
      <c r="AB101" s="326">
        <f t="shared" si="67"/>
        <v>1007.9887676456214</v>
      </c>
      <c r="AC101" s="231">
        <f t="shared" si="68"/>
        <v>0</v>
      </c>
      <c r="AD101" s="231">
        <f t="shared" si="69"/>
        <v>0</v>
      </c>
      <c r="AE101" s="328">
        <f t="shared" si="70"/>
        <v>0.99526627883470709</v>
      </c>
      <c r="AF101" s="231">
        <f t="shared" si="71"/>
        <v>0</v>
      </c>
      <c r="AG101" s="330">
        <f t="shared" si="72"/>
        <v>0</v>
      </c>
    </row>
    <row r="102" spans="2:33">
      <c r="B102" s="79">
        <v>4</v>
      </c>
      <c r="C102" s="43" t="s">
        <v>806</v>
      </c>
      <c r="D102" s="50">
        <v>0</v>
      </c>
      <c r="E102" s="51"/>
      <c r="F102" s="51"/>
      <c r="G102" s="123">
        <v>0</v>
      </c>
      <c r="H102" s="51"/>
      <c r="I102" s="125">
        <v>0</v>
      </c>
      <c r="J102" s="326">
        <f t="shared" si="49"/>
        <v>0</v>
      </c>
      <c r="K102" s="231">
        <f t="shared" si="50"/>
        <v>0</v>
      </c>
      <c r="L102" s="231">
        <f t="shared" si="51"/>
        <v>0</v>
      </c>
      <c r="M102" s="328">
        <f t="shared" si="52"/>
        <v>0</v>
      </c>
      <c r="N102" s="231">
        <f t="shared" si="53"/>
        <v>0</v>
      </c>
      <c r="O102" s="330">
        <f t="shared" si="54"/>
        <v>0</v>
      </c>
      <c r="P102" s="326">
        <f t="shared" si="55"/>
        <v>0</v>
      </c>
      <c r="Q102" s="231">
        <f t="shared" si="56"/>
        <v>0</v>
      </c>
      <c r="R102" s="231">
        <f t="shared" si="57"/>
        <v>0</v>
      </c>
      <c r="S102" s="328">
        <f t="shared" si="58"/>
        <v>0</v>
      </c>
      <c r="T102" s="231">
        <f t="shared" si="59"/>
        <v>0</v>
      </c>
      <c r="U102" s="330">
        <f t="shared" si="60"/>
        <v>0</v>
      </c>
      <c r="V102" s="326">
        <f t="shared" si="61"/>
        <v>0</v>
      </c>
      <c r="W102" s="231">
        <f t="shared" si="62"/>
        <v>0</v>
      </c>
      <c r="X102" s="231">
        <f t="shared" si="63"/>
        <v>0</v>
      </c>
      <c r="Y102" s="328">
        <f t="shared" si="64"/>
        <v>0</v>
      </c>
      <c r="Z102" s="231">
        <f t="shared" si="65"/>
        <v>0</v>
      </c>
      <c r="AA102" s="330">
        <f t="shared" si="66"/>
        <v>0</v>
      </c>
      <c r="AB102" s="326">
        <f t="shared" si="67"/>
        <v>0</v>
      </c>
      <c r="AC102" s="231">
        <f t="shared" si="68"/>
        <v>0</v>
      </c>
      <c r="AD102" s="231">
        <f t="shared" si="69"/>
        <v>0</v>
      </c>
      <c r="AE102" s="328">
        <f t="shared" si="70"/>
        <v>0</v>
      </c>
      <c r="AF102" s="231">
        <f t="shared" si="71"/>
        <v>0</v>
      </c>
      <c r="AG102" s="330">
        <f t="shared" si="72"/>
        <v>0</v>
      </c>
    </row>
    <row r="103" spans="2:33" ht="15">
      <c r="B103" s="79"/>
      <c r="C103" s="42" t="s">
        <v>964</v>
      </c>
      <c r="D103" s="53"/>
      <c r="E103" s="54"/>
      <c r="F103" s="54"/>
      <c r="G103" s="54"/>
      <c r="H103" s="54"/>
      <c r="I103" s="55"/>
      <c r="J103" s="233"/>
      <c r="K103" s="234"/>
      <c r="L103" s="234"/>
      <c r="M103" s="234"/>
      <c r="N103" s="234"/>
      <c r="O103" s="235"/>
      <c r="P103" s="233"/>
      <c r="Q103" s="234"/>
      <c r="R103" s="234"/>
      <c r="S103" s="234"/>
      <c r="T103" s="234"/>
      <c r="U103" s="235"/>
      <c r="V103" s="233"/>
      <c r="W103" s="234"/>
      <c r="X103" s="234"/>
      <c r="Y103" s="234"/>
      <c r="Z103" s="234"/>
      <c r="AA103" s="235"/>
      <c r="AB103" s="233"/>
      <c r="AC103" s="234"/>
      <c r="AD103" s="234"/>
      <c r="AE103" s="234"/>
      <c r="AF103" s="234"/>
      <c r="AG103" s="235"/>
    </row>
    <row r="104" spans="2:33">
      <c r="B104" s="79">
        <v>4</v>
      </c>
      <c r="C104" s="43" t="s">
        <v>807</v>
      </c>
      <c r="D104" s="50">
        <v>20047.07001665869</v>
      </c>
      <c r="E104" s="124">
        <v>32817.490950007392</v>
      </c>
      <c r="F104" s="124">
        <v>52514.939643271406</v>
      </c>
      <c r="G104" s="123">
        <v>23</v>
      </c>
      <c r="H104" s="51"/>
      <c r="I104" s="125">
        <v>0</v>
      </c>
      <c r="J104" s="326">
        <f t="shared" si="49"/>
        <v>20047.07001665869</v>
      </c>
      <c r="K104" s="329">
        <f t="shared" si="50"/>
        <v>32817.490950007392</v>
      </c>
      <c r="L104" s="329">
        <f t="shared" si="51"/>
        <v>52514.939643271406</v>
      </c>
      <c r="M104" s="328">
        <f t="shared" si="52"/>
        <v>23</v>
      </c>
      <c r="N104" s="231">
        <f t="shared" si="53"/>
        <v>0</v>
      </c>
      <c r="O104" s="330">
        <f t="shared" si="54"/>
        <v>0</v>
      </c>
      <c r="P104" s="326">
        <f t="shared" si="55"/>
        <v>20047.07001665869</v>
      </c>
      <c r="Q104" s="329">
        <f t="shared" si="56"/>
        <v>32817.490950007392</v>
      </c>
      <c r="R104" s="329">
        <f t="shared" si="57"/>
        <v>52514.939643271406</v>
      </c>
      <c r="S104" s="328">
        <f t="shared" si="58"/>
        <v>23</v>
      </c>
      <c r="T104" s="231">
        <f t="shared" si="59"/>
        <v>0</v>
      </c>
      <c r="U104" s="330">
        <f t="shared" si="60"/>
        <v>0</v>
      </c>
      <c r="V104" s="326">
        <f t="shared" si="61"/>
        <v>19878.527282587478</v>
      </c>
      <c r="W104" s="329">
        <f t="shared" si="62"/>
        <v>32662.465255422318</v>
      </c>
      <c r="X104" s="329">
        <f t="shared" si="63"/>
        <v>52480.24231304897</v>
      </c>
      <c r="Y104" s="328">
        <f t="shared" si="64"/>
        <v>22.945497630331751</v>
      </c>
      <c r="Z104" s="231">
        <f t="shared" si="65"/>
        <v>0</v>
      </c>
      <c r="AA104" s="330">
        <f t="shared" si="66"/>
        <v>0</v>
      </c>
      <c r="AB104" s="326">
        <f t="shared" si="67"/>
        <v>19711.401546271278</v>
      </c>
      <c r="AC104" s="329">
        <f t="shared" si="68"/>
        <v>32508.171882696286</v>
      </c>
      <c r="AD104" s="329">
        <f t="shared" si="69"/>
        <v>52445.567907821453</v>
      </c>
      <c r="AE104" s="328">
        <f t="shared" si="70"/>
        <v>22.891124413198263</v>
      </c>
      <c r="AF104" s="231">
        <f t="shared" si="71"/>
        <v>0</v>
      </c>
      <c r="AG104" s="330">
        <f t="shared" si="72"/>
        <v>0</v>
      </c>
    </row>
    <row r="105" spans="2:33" ht="25.5">
      <c r="B105" s="79">
        <v>4</v>
      </c>
      <c r="C105" s="43" t="s">
        <v>808</v>
      </c>
      <c r="D105" s="50"/>
      <c r="E105" s="124"/>
      <c r="F105" s="124"/>
      <c r="G105" s="123"/>
      <c r="H105" s="51"/>
      <c r="I105" s="125"/>
      <c r="J105" s="326">
        <f t="shared" si="49"/>
        <v>0</v>
      </c>
      <c r="K105" s="329">
        <f t="shared" si="50"/>
        <v>0</v>
      </c>
      <c r="L105" s="329">
        <f t="shared" si="51"/>
        <v>0</v>
      </c>
      <c r="M105" s="328">
        <f t="shared" si="52"/>
        <v>0</v>
      </c>
      <c r="N105" s="231">
        <f t="shared" si="53"/>
        <v>0</v>
      </c>
      <c r="O105" s="330">
        <f t="shared" si="54"/>
        <v>0</v>
      </c>
      <c r="P105" s="326">
        <f t="shared" si="55"/>
        <v>0</v>
      </c>
      <c r="Q105" s="329">
        <f t="shared" si="56"/>
        <v>0</v>
      </c>
      <c r="R105" s="329">
        <f t="shared" si="57"/>
        <v>0</v>
      </c>
      <c r="S105" s="328">
        <f t="shared" si="58"/>
        <v>0</v>
      </c>
      <c r="T105" s="231">
        <f t="shared" si="59"/>
        <v>0</v>
      </c>
      <c r="U105" s="330">
        <f t="shared" si="60"/>
        <v>0</v>
      </c>
      <c r="V105" s="326">
        <f t="shared" si="61"/>
        <v>0</v>
      </c>
      <c r="W105" s="329">
        <f t="shared" si="62"/>
        <v>0</v>
      </c>
      <c r="X105" s="329">
        <f t="shared" si="63"/>
        <v>0</v>
      </c>
      <c r="Y105" s="328">
        <f t="shared" si="64"/>
        <v>0</v>
      </c>
      <c r="Z105" s="231">
        <f t="shared" si="65"/>
        <v>0</v>
      </c>
      <c r="AA105" s="330">
        <f t="shared" si="66"/>
        <v>0</v>
      </c>
      <c r="AB105" s="326">
        <f t="shared" si="67"/>
        <v>0</v>
      </c>
      <c r="AC105" s="329">
        <f t="shared" si="68"/>
        <v>0</v>
      </c>
      <c r="AD105" s="329">
        <f t="shared" si="69"/>
        <v>0</v>
      </c>
      <c r="AE105" s="328">
        <f t="shared" si="70"/>
        <v>0</v>
      </c>
      <c r="AF105" s="231">
        <f t="shared" si="71"/>
        <v>0</v>
      </c>
      <c r="AG105" s="330">
        <f t="shared" si="72"/>
        <v>0</v>
      </c>
    </row>
    <row r="106" spans="2:33" ht="15">
      <c r="B106" s="79"/>
      <c r="C106" s="42" t="s">
        <v>965</v>
      </c>
      <c r="D106" s="53"/>
      <c r="E106" s="54"/>
      <c r="F106" s="54"/>
      <c r="G106" s="54"/>
      <c r="H106" s="54"/>
      <c r="I106" s="55"/>
      <c r="J106" s="233"/>
      <c r="K106" s="234"/>
      <c r="L106" s="234"/>
      <c r="M106" s="234"/>
      <c r="N106" s="234"/>
      <c r="O106" s="235"/>
      <c r="P106" s="233"/>
      <c r="Q106" s="234"/>
      <c r="R106" s="234"/>
      <c r="S106" s="234"/>
      <c r="T106" s="234"/>
      <c r="U106" s="235"/>
      <c r="V106" s="233"/>
      <c r="W106" s="234"/>
      <c r="X106" s="234"/>
      <c r="Y106" s="234"/>
      <c r="Z106" s="234"/>
      <c r="AA106" s="235"/>
      <c r="AB106" s="233"/>
      <c r="AC106" s="234"/>
      <c r="AD106" s="234"/>
      <c r="AE106" s="234"/>
      <c r="AF106" s="234"/>
      <c r="AG106" s="235"/>
    </row>
    <row r="107" spans="2:33">
      <c r="B107" s="79">
        <v>4</v>
      </c>
      <c r="C107" s="43" t="s">
        <v>809</v>
      </c>
      <c r="D107" s="50"/>
      <c r="E107" s="124"/>
      <c r="F107" s="124"/>
      <c r="G107" s="123"/>
      <c r="H107" s="51"/>
      <c r="I107" s="125"/>
      <c r="J107" s="326">
        <f t="shared" si="49"/>
        <v>0</v>
      </c>
      <c r="K107" s="329">
        <f t="shared" si="50"/>
        <v>0</v>
      </c>
      <c r="L107" s="329">
        <f t="shared" si="51"/>
        <v>0</v>
      </c>
      <c r="M107" s="328">
        <f t="shared" si="52"/>
        <v>0</v>
      </c>
      <c r="N107" s="231">
        <f t="shared" si="53"/>
        <v>0</v>
      </c>
      <c r="O107" s="330">
        <f t="shared" si="54"/>
        <v>0</v>
      </c>
      <c r="P107" s="326">
        <f t="shared" si="55"/>
        <v>0</v>
      </c>
      <c r="Q107" s="329">
        <f t="shared" si="56"/>
        <v>0</v>
      </c>
      <c r="R107" s="329">
        <f t="shared" si="57"/>
        <v>0</v>
      </c>
      <c r="S107" s="328">
        <f t="shared" si="58"/>
        <v>0</v>
      </c>
      <c r="T107" s="231">
        <f t="shared" si="59"/>
        <v>0</v>
      </c>
      <c r="U107" s="330">
        <f t="shared" si="60"/>
        <v>0</v>
      </c>
      <c r="V107" s="326">
        <f t="shared" si="61"/>
        <v>0</v>
      </c>
      <c r="W107" s="329">
        <f t="shared" si="62"/>
        <v>0</v>
      </c>
      <c r="X107" s="329">
        <f t="shared" si="63"/>
        <v>0</v>
      </c>
      <c r="Y107" s="328">
        <f t="shared" si="64"/>
        <v>0</v>
      </c>
      <c r="Z107" s="231">
        <f t="shared" si="65"/>
        <v>0</v>
      </c>
      <c r="AA107" s="330">
        <f t="shared" si="66"/>
        <v>0</v>
      </c>
      <c r="AB107" s="326">
        <f t="shared" si="67"/>
        <v>0</v>
      </c>
      <c r="AC107" s="329">
        <f t="shared" si="68"/>
        <v>0</v>
      </c>
      <c r="AD107" s="329">
        <f t="shared" si="69"/>
        <v>0</v>
      </c>
      <c r="AE107" s="328">
        <f t="shared" si="70"/>
        <v>0</v>
      </c>
      <c r="AF107" s="231">
        <f t="shared" si="71"/>
        <v>0</v>
      </c>
      <c r="AG107" s="330">
        <f t="shared" si="72"/>
        <v>0</v>
      </c>
    </row>
    <row r="108" spans="2:33" ht="15">
      <c r="B108" s="79"/>
      <c r="C108" s="42" t="s">
        <v>966</v>
      </c>
      <c r="D108" s="53"/>
      <c r="E108" s="54"/>
      <c r="F108" s="54"/>
      <c r="G108" s="54"/>
      <c r="H108" s="54"/>
      <c r="I108" s="55"/>
      <c r="J108" s="233"/>
      <c r="K108" s="234"/>
      <c r="L108" s="234"/>
      <c r="M108" s="234"/>
      <c r="N108" s="234"/>
      <c r="O108" s="235"/>
      <c r="P108" s="233"/>
      <c r="Q108" s="234"/>
      <c r="R108" s="234"/>
      <c r="S108" s="234"/>
      <c r="T108" s="234"/>
      <c r="U108" s="235"/>
      <c r="V108" s="233"/>
      <c r="W108" s="234"/>
      <c r="X108" s="234"/>
      <c r="Y108" s="234"/>
      <c r="Z108" s="234"/>
      <c r="AA108" s="235"/>
      <c r="AB108" s="233"/>
      <c r="AC108" s="234"/>
      <c r="AD108" s="234"/>
      <c r="AE108" s="234"/>
      <c r="AF108" s="234"/>
      <c r="AG108" s="235"/>
    </row>
    <row r="109" spans="2:33" ht="13.5" thickBot="1">
      <c r="B109" s="79">
        <v>4</v>
      </c>
      <c r="C109" s="44" t="s">
        <v>810</v>
      </c>
      <c r="D109" s="126"/>
      <c r="E109" s="56"/>
      <c r="F109" s="56"/>
      <c r="G109" s="127"/>
      <c r="H109" s="56"/>
      <c r="I109" s="128"/>
      <c r="J109" s="331">
        <f t="shared" si="49"/>
        <v>0</v>
      </c>
      <c r="K109" s="237">
        <f t="shared" si="50"/>
        <v>0</v>
      </c>
      <c r="L109" s="237">
        <f t="shared" si="51"/>
        <v>0</v>
      </c>
      <c r="M109" s="332">
        <f t="shared" si="52"/>
        <v>0</v>
      </c>
      <c r="N109" s="237">
        <f t="shared" si="53"/>
        <v>0</v>
      </c>
      <c r="O109" s="333">
        <f t="shared" si="54"/>
        <v>0</v>
      </c>
      <c r="P109" s="331">
        <f t="shared" si="55"/>
        <v>0</v>
      </c>
      <c r="Q109" s="237">
        <f t="shared" si="56"/>
        <v>0</v>
      </c>
      <c r="R109" s="237">
        <f t="shared" si="57"/>
        <v>0</v>
      </c>
      <c r="S109" s="332">
        <f t="shared" si="58"/>
        <v>0</v>
      </c>
      <c r="T109" s="237">
        <f t="shared" si="59"/>
        <v>0</v>
      </c>
      <c r="U109" s="333">
        <f t="shared" si="60"/>
        <v>0</v>
      </c>
      <c r="V109" s="331">
        <f t="shared" si="61"/>
        <v>0</v>
      </c>
      <c r="W109" s="237">
        <f t="shared" si="62"/>
        <v>0</v>
      </c>
      <c r="X109" s="237">
        <f t="shared" si="63"/>
        <v>0</v>
      </c>
      <c r="Y109" s="332">
        <f t="shared" si="64"/>
        <v>0</v>
      </c>
      <c r="Z109" s="237">
        <f t="shared" si="65"/>
        <v>0</v>
      </c>
      <c r="AA109" s="333">
        <f t="shared" si="66"/>
        <v>0</v>
      </c>
      <c r="AB109" s="331">
        <f t="shared" si="67"/>
        <v>0</v>
      </c>
      <c r="AC109" s="237">
        <f t="shared" si="68"/>
        <v>0</v>
      </c>
      <c r="AD109" s="237">
        <f t="shared" si="69"/>
        <v>0</v>
      </c>
      <c r="AE109" s="332">
        <f t="shared" si="70"/>
        <v>0</v>
      </c>
      <c r="AF109" s="237">
        <f t="shared" si="71"/>
        <v>0</v>
      </c>
      <c r="AG109" s="333">
        <f t="shared" si="72"/>
        <v>0</v>
      </c>
    </row>
  </sheetData>
  <mergeCells count="12">
    <mergeCell ref="G3:AE3"/>
    <mergeCell ref="AB25:AG25"/>
    <mergeCell ref="G4:K4"/>
    <mergeCell ref="D25:I25"/>
    <mergeCell ref="J25:O25"/>
    <mergeCell ref="P25:U25"/>
    <mergeCell ref="T4:W4"/>
    <mergeCell ref="X4:AA4"/>
    <mergeCell ref="AB4:AE4"/>
    <mergeCell ref="L4:O4"/>
    <mergeCell ref="P4:S4"/>
    <mergeCell ref="V25:AA25"/>
  </mergeCells>
  <phoneticPr fontId="3" type="noConversion"/>
  <pageMargins left="0.75" right="0.75" top="1" bottom="1" header="0.5" footer="0.5"/>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sheetPr codeName="Sheet11" enableFormatConditionsCalculation="0">
    <tabColor indexed="41"/>
  </sheetPr>
  <dimension ref="B2:H12"/>
  <sheetViews>
    <sheetView showGridLines="0" workbookViewId="0"/>
  </sheetViews>
  <sheetFormatPr defaultRowHeight="12.75"/>
  <cols>
    <col min="2" max="2" width="11.42578125" customWidth="1"/>
    <col min="3" max="3" width="19.42578125" customWidth="1"/>
    <col min="4" max="4" width="17.140625" customWidth="1"/>
    <col min="5" max="8" width="20.85546875" customWidth="1"/>
  </cols>
  <sheetData>
    <row r="2" spans="2:8">
      <c r="B2" s="11" t="s">
        <v>828</v>
      </c>
    </row>
    <row r="4" spans="2:8" ht="40.5" customHeight="1">
      <c r="C4" s="399" t="s">
        <v>740</v>
      </c>
      <c r="D4" s="400"/>
    </row>
    <row r="5" spans="2:8" ht="40.5" customHeight="1">
      <c r="C5" s="109" t="s">
        <v>829</v>
      </c>
      <c r="D5" s="109" t="s">
        <v>827</v>
      </c>
      <c r="E5" s="110" t="s">
        <v>741</v>
      </c>
      <c r="F5" s="110" t="s">
        <v>742</v>
      </c>
      <c r="G5" s="110" t="s">
        <v>743</v>
      </c>
      <c r="H5" s="110" t="s">
        <v>1</v>
      </c>
    </row>
    <row r="6" spans="2:8">
      <c r="B6" s="99" t="s">
        <v>824</v>
      </c>
      <c r="C6" s="151" t="s">
        <v>469</v>
      </c>
      <c r="D6" s="111"/>
      <c r="E6" s="396" t="s">
        <v>24</v>
      </c>
      <c r="F6" s="396" t="s">
        <v>24</v>
      </c>
      <c r="G6" s="396" t="s">
        <v>24</v>
      </c>
      <c r="H6" s="396" t="s">
        <v>24</v>
      </c>
    </row>
    <row r="7" spans="2:8">
      <c r="B7" s="99"/>
      <c r="C7" s="79" t="s">
        <v>93</v>
      </c>
      <c r="D7" s="79"/>
      <c r="E7" s="397"/>
      <c r="F7" s="397"/>
      <c r="G7" s="397"/>
      <c r="H7" s="397"/>
    </row>
    <row r="8" spans="2:8">
      <c r="B8" s="99" t="s">
        <v>825</v>
      </c>
      <c r="C8" s="151" t="s">
        <v>470</v>
      </c>
      <c r="D8" s="79"/>
      <c r="E8" s="397"/>
      <c r="F8" s="397"/>
      <c r="G8" s="397"/>
      <c r="H8" s="397"/>
    </row>
    <row r="9" spans="2:8">
      <c r="B9" s="99"/>
      <c r="C9" s="151" t="s">
        <v>471</v>
      </c>
      <c r="D9" s="79"/>
      <c r="E9" s="397"/>
      <c r="F9" s="397"/>
      <c r="G9" s="397"/>
      <c r="H9" s="397"/>
    </row>
    <row r="10" spans="2:8">
      <c r="B10" s="99"/>
      <c r="C10" s="79" t="s">
        <v>94</v>
      </c>
      <c r="D10" s="79"/>
      <c r="E10" s="397"/>
      <c r="F10" s="397"/>
      <c r="G10" s="397"/>
      <c r="H10" s="397"/>
    </row>
    <row r="11" spans="2:8">
      <c r="B11" s="99" t="s">
        <v>826</v>
      </c>
      <c r="C11" s="151" t="s">
        <v>96</v>
      </c>
      <c r="D11" s="151" t="s">
        <v>95</v>
      </c>
      <c r="E11" s="397"/>
      <c r="F11" s="397"/>
      <c r="G11" s="397"/>
      <c r="H11" s="397"/>
    </row>
    <row r="12" spans="2:8">
      <c r="B12" s="99"/>
      <c r="C12" s="79"/>
      <c r="D12" s="79"/>
      <c r="E12" s="398"/>
      <c r="F12" s="398"/>
      <c r="G12" s="398"/>
      <c r="H12" s="398"/>
    </row>
  </sheetData>
  <mergeCells count="5">
    <mergeCell ref="H6:H12"/>
    <mergeCell ref="C4:D4"/>
    <mergeCell ref="E6:E12"/>
    <mergeCell ref="F6:F12"/>
    <mergeCell ref="G6:G12"/>
  </mergeCells>
  <phoneticPr fontId="3" type="noConversion"/>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sheetPr codeName="Sheet5"/>
  <dimension ref="A1:M326"/>
  <sheetViews>
    <sheetView showGridLines="0" zoomScale="85" zoomScaleNormal="85" workbookViewId="0"/>
  </sheetViews>
  <sheetFormatPr defaultRowHeight="12.75"/>
  <cols>
    <col min="1" max="1" width="53" style="156" customWidth="1"/>
    <col min="2" max="2" width="25" style="156" bestFit="1" customWidth="1"/>
    <col min="3" max="251" width="20.7109375" style="156" customWidth="1"/>
    <col min="252" max="16384" width="9.140625" style="156"/>
  </cols>
  <sheetData>
    <row r="1" spans="1:7" ht="18">
      <c r="A1" s="155"/>
      <c r="C1" s="155"/>
      <c r="E1" s="155"/>
      <c r="G1" s="155"/>
    </row>
    <row r="5" spans="1:7" ht="15.75">
      <c r="A5" s="157" t="s">
        <v>897</v>
      </c>
    </row>
    <row r="6" spans="1:7" ht="14.25">
      <c r="A6" s="158" t="s">
        <v>898</v>
      </c>
    </row>
    <row r="7" spans="1:7">
      <c r="B7" s="159" t="s">
        <v>899</v>
      </c>
      <c r="C7" s="159" t="s">
        <v>900</v>
      </c>
      <c r="D7" s="159" t="s">
        <v>901</v>
      </c>
    </row>
    <row r="8" spans="1:7" ht="14.25">
      <c r="A8" s="160" t="s">
        <v>902</v>
      </c>
      <c r="B8" s="246" t="str">
        <f>VLOOKUP(Vlookup!B8,'CDCM Forecast Data'!$B$14:$J$234,5)</f>
        <v>London Power Networks plc</v>
      </c>
      <c r="C8" s="246" t="str">
        <f>VLOOKUP(Vlookup!C8,'CDCM Forecast Data'!$B$14:$J$234,5)</f>
        <v>2012/13</v>
      </c>
      <c r="D8" s="246" t="str">
        <f>VLOOKUP(Vlookup!D8,'CDCM Forecast Data'!$B$14:$J$234,5)</f>
        <v>LPN-C-100-1204-1</v>
      </c>
      <c r="E8" s="253" t="s">
        <v>898</v>
      </c>
      <c r="F8" s="249"/>
    </row>
    <row r="9" spans="1:7">
      <c r="B9" s="249"/>
      <c r="C9" s="249"/>
      <c r="D9" s="249"/>
      <c r="E9" s="249"/>
      <c r="F9" s="249"/>
    </row>
    <row r="10" spans="1:7" ht="15.75">
      <c r="A10" s="157" t="s">
        <v>903</v>
      </c>
      <c r="B10" s="249"/>
      <c r="C10" s="249"/>
      <c r="D10" s="249"/>
      <c r="E10" s="249"/>
      <c r="F10" s="249"/>
    </row>
    <row r="11" spans="1:7" ht="14.25">
      <c r="A11" s="163"/>
      <c r="B11" s="249"/>
      <c r="C11" s="249"/>
      <c r="D11" s="249"/>
      <c r="E11" s="249"/>
      <c r="F11" s="249"/>
    </row>
    <row r="12" spans="1:7">
      <c r="A12" s="156" t="s">
        <v>904</v>
      </c>
      <c r="B12" s="249"/>
      <c r="C12" s="249"/>
      <c r="D12" s="249"/>
      <c r="E12" s="249"/>
      <c r="F12" s="249"/>
    </row>
    <row r="13" spans="1:7">
      <c r="A13" s="156" t="s">
        <v>905</v>
      </c>
      <c r="B13" s="249"/>
      <c r="C13" s="249"/>
      <c r="D13" s="249"/>
      <c r="E13" s="249"/>
      <c r="F13" s="249"/>
    </row>
    <row r="14" spans="1:7" ht="38.25">
      <c r="B14" s="250" t="s">
        <v>744</v>
      </c>
      <c r="C14" s="250" t="s">
        <v>745</v>
      </c>
      <c r="D14" s="250" t="s">
        <v>746</v>
      </c>
      <c r="E14" s="250" t="s">
        <v>747</v>
      </c>
      <c r="F14" s="250" t="s">
        <v>748</v>
      </c>
    </row>
    <row r="15" spans="1:7" ht="14.25">
      <c r="A15" s="160" t="s">
        <v>906</v>
      </c>
      <c r="B15" s="246">
        <f>VLOOKUP(Vlookup!B15,'CDCM Forecast Data'!$B$14:$J$234,5)</f>
        <v>5.6000000000000001E-2</v>
      </c>
      <c r="C15" s="252">
        <f>VLOOKUP(Vlookup!C15,'CDCM Forecast Data'!$B$14:$J$234,5)</f>
        <v>40</v>
      </c>
      <c r="D15" s="254"/>
      <c r="E15" s="255">
        <f>VLOOKUP(Vlookup!E15,'CDCM Forecast Data'!$B$14:$J$234,5)</f>
        <v>0.95</v>
      </c>
      <c r="F15" s="252">
        <f>VLOOKUP(Vlookup!F15,'CDCM Forecast Data'!$B$14:$J$234,5)</f>
        <v>365</v>
      </c>
      <c r="G15" s="162" t="s">
        <v>898</v>
      </c>
    </row>
    <row r="17" spans="1:3" ht="15.75">
      <c r="A17" s="157" t="s">
        <v>907</v>
      </c>
    </row>
    <row r="18" spans="1:3" ht="14.25">
      <c r="A18" s="163"/>
    </row>
    <row r="19" spans="1:3">
      <c r="A19" s="156" t="s">
        <v>908</v>
      </c>
    </row>
    <row r="20" spans="1:3">
      <c r="A20" s="156" t="s">
        <v>909</v>
      </c>
    </row>
    <row r="21" spans="1:3">
      <c r="A21" s="156" t="s">
        <v>910</v>
      </c>
    </row>
    <row r="22" spans="1:3">
      <c r="A22" s="156" t="s">
        <v>911</v>
      </c>
    </row>
    <row r="23" spans="1:3">
      <c r="A23" s="156" t="s">
        <v>912</v>
      </c>
    </row>
    <row r="24" spans="1:3" ht="38.25">
      <c r="B24" s="159" t="s">
        <v>913</v>
      </c>
    </row>
    <row r="25" spans="1:3" ht="14.25">
      <c r="A25" s="160" t="s">
        <v>700</v>
      </c>
      <c r="B25" s="246">
        <f>VLOOKUP(Vlookup!B25,'CDCM Forecast Data'!$B$14:$J$234,5)</f>
        <v>1.4999999999999999E-2</v>
      </c>
      <c r="C25" s="162" t="s">
        <v>898</v>
      </c>
    </row>
    <row r="26" spans="1:3" ht="14.25">
      <c r="A26" s="160" t="s">
        <v>701</v>
      </c>
      <c r="B26" s="246">
        <f>VLOOKUP(Vlookup!B26,'CDCM Forecast Data'!$B$14:$J$234,5)</f>
        <v>0.06</v>
      </c>
      <c r="C26" s="162" t="s">
        <v>898</v>
      </c>
    </row>
    <row r="27" spans="1:3" ht="14.25">
      <c r="A27" s="160" t="s">
        <v>702</v>
      </c>
      <c r="B27" s="247"/>
      <c r="C27" s="162" t="s">
        <v>898</v>
      </c>
    </row>
    <row r="28" spans="1:3" ht="14.25">
      <c r="A28" s="160" t="s">
        <v>703</v>
      </c>
      <c r="B28" s="246">
        <f>VLOOKUP(Vlookup!B28,'CDCM Forecast Data'!$B$14:$J$234,5)</f>
        <v>1.4999999999999999E-2</v>
      </c>
      <c r="C28" s="162" t="s">
        <v>898</v>
      </c>
    </row>
    <row r="29" spans="1:3" ht="14.25">
      <c r="A29" s="160" t="s">
        <v>704</v>
      </c>
      <c r="B29" s="247"/>
      <c r="C29" s="162" t="s">
        <v>898</v>
      </c>
    </row>
    <row r="30" spans="1:3" ht="14.25">
      <c r="A30" s="160" t="s">
        <v>705</v>
      </c>
      <c r="B30" s="246">
        <f>VLOOKUP(Vlookup!B30,'CDCM Forecast Data'!$B$14:$J$234,5)</f>
        <v>0.2</v>
      </c>
      <c r="C30" s="162" t="s">
        <v>898</v>
      </c>
    </row>
    <row r="31" spans="1:3" ht="14.25">
      <c r="A31" s="160" t="s">
        <v>708</v>
      </c>
      <c r="B31" s="167"/>
      <c r="C31" s="162" t="s">
        <v>898</v>
      </c>
    </row>
    <row r="32" spans="1:3" ht="14.25">
      <c r="A32" s="160" t="s">
        <v>709</v>
      </c>
      <c r="B32" s="167"/>
      <c r="C32" s="162" t="s">
        <v>898</v>
      </c>
    </row>
    <row r="34" spans="1:3" ht="15.75">
      <c r="A34" s="157" t="s">
        <v>914</v>
      </c>
    </row>
    <row r="35" spans="1:3" ht="14.25">
      <c r="A35" s="158" t="s">
        <v>898</v>
      </c>
    </row>
    <row r="36" spans="1:3">
      <c r="B36" s="159" t="s">
        <v>707</v>
      </c>
    </row>
    <row r="37" spans="1:3" ht="14.25">
      <c r="A37" s="160" t="s">
        <v>704</v>
      </c>
      <c r="B37" s="248">
        <f>VLOOKUP(Vlookup!B37,'CDCM Forecast Data'!$B$14:$J$234,5)</f>
        <v>0.69</v>
      </c>
      <c r="C37" s="162" t="s">
        <v>898</v>
      </c>
    </row>
    <row r="38" spans="1:3">
      <c r="B38" s="249"/>
    </row>
    <row r="39" spans="1:3" ht="15.75">
      <c r="A39" s="157" t="s">
        <v>915</v>
      </c>
      <c r="B39" s="249"/>
    </row>
    <row r="40" spans="1:3" ht="14.25">
      <c r="A40" s="163"/>
      <c r="B40" s="249"/>
    </row>
    <row r="41" spans="1:3" ht="25.5">
      <c r="B41" s="250" t="s">
        <v>916</v>
      </c>
    </row>
    <row r="42" spans="1:3" ht="14.25">
      <c r="A42" s="160" t="s">
        <v>916</v>
      </c>
      <c r="B42" s="251">
        <f>VLOOKUP(Vlookup!B42,'CDCM Forecast Data'!$B$14:$J$234,5)</f>
        <v>500</v>
      </c>
      <c r="C42" s="162" t="s">
        <v>898</v>
      </c>
    </row>
    <row r="43" spans="1:3">
      <c r="B43" s="249"/>
    </row>
    <row r="44" spans="1:3" ht="15.75">
      <c r="A44" s="157" t="s">
        <v>917</v>
      </c>
      <c r="B44" s="249"/>
    </row>
    <row r="45" spans="1:3" ht="14.25">
      <c r="A45" s="163"/>
      <c r="B45" s="249"/>
    </row>
    <row r="46" spans="1:3">
      <c r="B46" s="250" t="s">
        <v>918</v>
      </c>
    </row>
    <row r="47" spans="1:3" ht="14.25">
      <c r="A47" s="160" t="s">
        <v>701</v>
      </c>
      <c r="B47" s="252">
        <f>VLOOKUP(Vlookup!B47,'CDCM Forecast Data'!$B$14:$J$234,5)</f>
        <v>244113739</v>
      </c>
      <c r="C47" s="162" t="s">
        <v>898</v>
      </c>
    </row>
    <row r="48" spans="1:3" ht="14.25">
      <c r="A48" s="160" t="s">
        <v>702</v>
      </c>
      <c r="B48" s="252">
        <f>VLOOKUP(Vlookup!B48,'CDCM Forecast Data'!$B$14:$J$234,5)</f>
        <v>5069980</v>
      </c>
      <c r="C48" s="162" t="s">
        <v>898</v>
      </c>
    </row>
    <row r="49" spans="1:11" ht="14.25">
      <c r="A49" s="160" t="s">
        <v>703</v>
      </c>
      <c r="B49" s="252">
        <f>VLOOKUP(Vlookup!B49,'CDCM Forecast Data'!$B$14:$J$234,5)</f>
        <v>19730350</v>
      </c>
      <c r="C49" s="162" t="s">
        <v>898</v>
      </c>
    </row>
    <row r="50" spans="1:11" ht="14.25">
      <c r="A50" s="160" t="s">
        <v>704</v>
      </c>
      <c r="B50" s="252">
        <f>VLOOKUP(Vlookup!B50,'CDCM Forecast Data'!$B$14:$J$234,5)</f>
        <v>4597814</v>
      </c>
      <c r="C50" s="162" t="s">
        <v>898</v>
      </c>
    </row>
    <row r="51" spans="1:11" ht="14.25">
      <c r="A51" s="160" t="s">
        <v>707</v>
      </c>
      <c r="B51" s="252">
        <f>VLOOKUP(Vlookup!B51,'CDCM Forecast Data'!$B$14:$J$234,5)</f>
        <v>20724995</v>
      </c>
      <c r="C51" s="162" t="s">
        <v>898</v>
      </c>
    </row>
    <row r="52" spans="1:11" ht="14.25">
      <c r="A52" s="160" t="s">
        <v>705</v>
      </c>
      <c r="B52" s="252">
        <f>VLOOKUP(Vlookup!B52,'CDCM Forecast Data'!$B$14:$J$234,5)</f>
        <v>181874932</v>
      </c>
      <c r="C52" s="162" t="s">
        <v>898</v>
      </c>
    </row>
    <row r="53" spans="1:11" ht="14.25">
      <c r="A53" s="160" t="s">
        <v>708</v>
      </c>
      <c r="B53" s="252">
        <f>VLOOKUP(Vlookup!B53,'CDCM Forecast Data'!$B$14:$J$234,5)</f>
        <v>70889369</v>
      </c>
      <c r="C53" s="162" t="s">
        <v>898</v>
      </c>
    </row>
    <row r="54" spans="1:11" ht="14.25">
      <c r="A54" s="160" t="s">
        <v>709</v>
      </c>
      <c r="B54" s="252">
        <f>VLOOKUP(Vlookup!B54,'CDCM Forecast Data'!$B$14:$J$234,5)</f>
        <v>118704439</v>
      </c>
      <c r="C54" s="162" t="s">
        <v>898</v>
      </c>
    </row>
    <row r="55" spans="1:11">
      <c r="B55" s="249"/>
    </row>
    <row r="56" spans="1:11" ht="15.75">
      <c r="A56" s="157" t="s">
        <v>919</v>
      </c>
    </row>
    <row r="57" spans="1:11" ht="14.25">
      <c r="A57" s="163"/>
    </row>
    <row r="58" spans="1:11">
      <c r="B58" s="159" t="s">
        <v>749</v>
      </c>
      <c r="C58" s="159" t="s">
        <v>750</v>
      </c>
      <c r="D58" s="159" t="s">
        <v>751</v>
      </c>
      <c r="E58" s="159" t="s">
        <v>752</v>
      </c>
      <c r="F58" s="159" t="s">
        <v>753</v>
      </c>
      <c r="G58" s="159" t="s">
        <v>754</v>
      </c>
      <c r="H58" s="159" t="s">
        <v>755</v>
      </c>
      <c r="I58" s="159" t="s">
        <v>756</v>
      </c>
    </row>
    <row r="59" spans="1:11" ht="14.25">
      <c r="A59" s="160" t="s">
        <v>920</v>
      </c>
      <c r="B59" s="252">
        <f>VLOOKUP(Vlookup!B59,'CDCM Forecast Data'!$B$14:$J$234,5)</f>
        <v>5634</v>
      </c>
      <c r="C59" s="252">
        <f>VLOOKUP(Vlookup!C59,'CDCM Forecast Data'!$B$14:$J$234,5)</f>
        <v>6261</v>
      </c>
      <c r="D59" s="252">
        <f>VLOOKUP(Vlookup!D59,'CDCM Forecast Data'!$B$14:$J$234,5)</f>
        <v>1766</v>
      </c>
      <c r="E59" s="252">
        <f>VLOOKUP(Vlookup!E59,'CDCM Forecast Data'!$B$14:$J$234,5)</f>
        <v>2635</v>
      </c>
      <c r="F59" s="252">
        <f>VLOOKUP(Vlookup!F59,'CDCM Forecast Data'!$B$14:$J$234,5)</f>
        <v>1806</v>
      </c>
      <c r="G59" s="252">
        <f>VLOOKUP(Vlookup!G59,'CDCM Forecast Data'!$B$14:$J$234,5)</f>
        <v>234</v>
      </c>
      <c r="H59" s="252">
        <f>VLOOKUP(Vlookup!H59,'CDCM Forecast Data'!$B$14:$J$234,5)</f>
        <v>0</v>
      </c>
      <c r="I59" s="252">
        <f>VLOOKUP(Vlookup!I59,'CDCM Forecast Data'!$B$14:$J$234,5)</f>
        <v>0</v>
      </c>
      <c r="J59" s="253" t="s">
        <v>898</v>
      </c>
      <c r="K59" s="249"/>
    </row>
    <row r="60" spans="1:11">
      <c r="B60" s="249"/>
      <c r="C60" s="249"/>
      <c r="D60" s="249"/>
      <c r="E60" s="249"/>
      <c r="F60" s="249"/>
      <c r="G60" s="249"/>
      <c r="H60" s="249"/>
      <c r="I60" s="249"/>
      <c r="J60" s="249"/>
      <c r="K60" s="249"/>
    </row>
    <row r="61" spans="1:11" ht="15.75">
      <c r="A61" s="157" t="s">
        <v>921</v>
      </c>
      <c r="B61" s="249"/>
      <c r="C61" s="249"/>
      <c r="D61" s="249"/>
      <c r="E61" s="249"/>
      <c r="F61" s="249"/>
      <c r="G61" s="249"/>
      <c r="H61" s="249"/>
      <c r="I61" s="249"/>
      <c r="J61" s="249"/>
      <c r="K61" s="249"/>
    </row>
    <row r="62" spans="1:11" ht="14.25">
      <c r="A62" s="163"/>
      <c r="B62" s="249"/>
      <c r="C62" s="249"/>
      <c r="D62" s="249"/>
      <c r="E62" s="249"/>
      <c r="F62" s="249"/>
      <c r="G62" s="249"/>
      <c r="H62" s="249"/>
      <c r="I62" s="249"/>
      <c r="J62" s="249"/>
      <c r="K62" s="249"/>
    </row>
    <row r="63" spans="1:11">
      <c r="B63" s="250" t="s">
        <v>757</v>
      </c>
      <c r="C63" s="250" t="s">
        <v>758</v>
      </c>
      <c r="D63" s="250" t="s">
        <v>759</v>
      </c>
      <c r="E63" s="250" t="s">
        <v>760</v>
      </c>
      <c r="F63" s="250" t="s">
        <v>761</v>
      </c>
      <c r="G63" s="249"/>
      <c r="H63" s="249"/>
      <c r="I63" s="249"/>
      <c r="J63" s="249"/>
      <c r="K63" s="249"/>
    </row>
    <row r="64" spans="1:11" ht="14.25">
      <c r="A64" s="160" t="s">
        <v>922</v>
      </c>
      <c r="B64" s="252">
        <f>VLOOKUP(Vlookup!B64,'CDCM Forecast Data'!$B$14:$J$234,5)</f>
        <v>19351</v>
      </c>
      <c r="C64" s="252">
        <f>VLOOKUP(Vlookup!C64,'CDCM Forecast Data'!$B$14:$J$234,5)</f>
        <v>9239</v>
      </c>
      <c r="D64" s="252">
        <f>VLOOKUP(Vlookup!D64,'CDCM Forecast Data'!$B$14:$J$234,5)</f>
        <v>0</v>
      </c>
      <c r="E64" s="252">
        <f>VLOOKUP(Vlookup!E64,'CDCM Forecast Data'!$B$14:$J$234,5)</f>
        <v>0</v>
      </c>
      <c r="F64" s="252">
        <f>VLOOKUP(Vlookup!F64,'CDCM Forecast Data'!$B$14:$J$234,5)</f>
        <v>0</v>
      </c>
      <c r="G64" s="253" t="s">
        <v>898</v>
      </c>
      <c r="H64" s="249"/>
      <c r="I64" s="249"/>
      <c r="J64" s="249"/>
      <c r="K64" s="249"/>
    </row>
    <row r="66" spans="1:13" ht="15.75">
      <c r="A66" s="157" t="s">
        <v>923</v>
      </c>
    </row>
    <row r="67" spans="1:13" ht="14.25">
      <c r="A67" s="163"/>
    </row>
    <row r="68" spans="1:13">
      <c r="B68" s="159" t="s">
        <v>749</v>
      </c>
      <c r="C68" s="159" t="s">
        <v>750</v>
      </c>
      <c r="D68" s="159" t="s">
        <v>751</v>
      </c>
      <c r="E68" s="159" t="s">
        <v>752</v>
      </c>
      <c r="F68" s="159" t="s">
        <v>753</v>
      </c>
      <c r="G68" s="159" t="s">
        <v>754</v>
      </c>
      <c r="H68" s="159" t="s">
        <v>755</v>
      </c>
      <c r="I68" s="159" t="s">
        <v>756</v>
      </c>
    </row>
    <row r="69" spans="1:13" ht="14.25">
      <c r="A69" s="160" t="s">
        <v>710</v>
      </c>
      <c r="B69" s="248">
        <f>'Mat of App'!C7</f>
        <v>0.1</v>
      </c>
      <c r="C69" s="248">
        <f>'Mat of App'!D7</f>
        <v>0</v>
      </c>
      <c r="D69" s="248">
        <f>'Mat of App'!E7</f>
        <v>0</v>
      </c>
      <c r="E69" s="248">
        <f>'Mat of App'!F7</f>
        <v>0</v>
      </c>
      <c r="F69" s="248">
        <f>'Mat of App'!G7</f>
        <v>0</v>
      </c>
      <c r="G69" s="248">
        <f>'Mat of App'!H7</f>
        <v>0</v>
      </c>
      <c r="H69" s="248">
        <f>'Mat of App'!I7</f>
        <v>0</v>
      </c>
      <c r="I69" s="248">
        <f>'Mat of App'!J7</f>
        <v>0</v>
      </c>
      <c r="J69" s="253" t="s">
        <v>898</v>
      </c>
      <c r="K69" s="249"/>
      <c r="L69" s="249"/>
      <c r="M69" s="249"/>
    </row>
    <row r="70" spans="1:13" ht="14.25">
      <c r="A70" s="160" t="s">
        <v>711</v>
      </c>
      <c r="B70" s="248">
        <f>'Mat of App'!C8</f>
        <v>0.1</v>
      </c>
      <c r="C70" s="248">
        <f>'Mat of App'!D8</f>
        <v>0</v>
      </c>
      <c r="D70" s="248">
        <f>'Mat of App'!E8</f>
        <v>0</v>
      </c>
      <c r="E70" s="248">
        <f>'Mat of App'!F8</f>
        <v>0</v>
      </c>
      <c r="F70" s="248">
        <f>'Mat of App'!G8</f>
        <v>0</v>
      </c>
      <c r="G70" s="248">
        <f>'Mat of App'!H8</f>
        <v>0</v>
      </c>
      <c r="H70" s="248">
        <f>'Mat of App'!I8</f>
        <v>0</v>
      </c>
      <c r="I70" s="248">
        <f>'Mat of App'!J8</f>
        <v>0</v>
      </c>
      <c r="J70" s="253" t="s">
        <v>898</v>
      </c>
      <c r="K70" s="249"/>
      <c r="L70" s="249"/>
      <c r="M70" s="249"/>
    </row>
    <row r="71" spans="1:13" ht="14.25">
      <c r="A71" s="160" t="s">
        <v>713</v>
      </c>
      <c r="B71" s="248">
        <f>'Mat of App'!C9</f>
        <v>0</v>
      </c>
      <c r="C71" s="248">
        <f>'Mat of App'!D9</f>
        <v>0.1</v>
      </c>
      <c r="D71" s="248">
        <f>'Mat of App'!E9</f>
        <v>0</v>
      </c>
      <c r="E71" s="248">
        <f>'Mat of App'!F9</f>
        <v>0</v>
      </c>
      <c r="F71" s="248">
        <f>'Mat of App'!G9</f>
        <v>0</v>
      </c>
      <c r="G71" s="248">
        <f>'Mat of App'!H9</f>
        <v>0</v>
      </c>
      <c r="H71" s="248">
        <f>'Mat of App'!I9</f>
        <v>0</v>
      </c>
      <c r="I71" s="248">
        <f>'Mat of App'!J9</f>
        <v>0</v>
      </c>
      <c r="J71" s="253" t="s">
        <v>898</v>
      </c>
      <c r="K71" s="249"/>
      <c r="L71" s="249"/>
      <c r="M71" s="249"/>
    </row>
    <row r="72" spans="1:13" ht="14.25">
      <c r="A72" s="160" t="s">
        <v>714</v>
      </c>
      <c r="B72" s="248">
        <f>'Mat of App'!C10</f>
        <v>0</v>
      </c>
      <c r="C72" s="248">
        <f>'Mat of App'!D10</f>
        <v>0.1</v>
      </c>
      <c r="D72" s="248">
        <f>'Mat of App'!E10</f>
        <v>0</v>
      </c>
      <c r="E72" s="248">
        <f>'Mat of App'!F10</f>
        <v>0</v>
      </c>
      <c r="F72" s="248">
        <f>'Mat of App'!G10</f>
        <v>0</v>
      </c>
      <c r="G72" s="248">
        <f>'Mat of App'!H10</f>
        <v>0</v>
      </c>
      <c r="H72" s="248">
        <f>'Mat of App'!I10</f>
        <v>0</v>
      </c>
      <c r="I72" s="248">
        <f>'Mat of App'!J10</f>
        <v>0</v>
      </c>
      <c r="J72" s="253" t="s">
        <v>898</v>
      </c>
      <c r="K72" s="249"/>
      <c r="L72" s="249"/>
      <c r="M72" s="249"/>
    </row>
    <row r="73" spans="1:13" ht="14.25">
      <c r="A73" s="160" t="s">
        <v>716</v>
      </c>
      <c r="B73" s="248">
        <f>'Mat of App'!C11</f>
        <v>0</v>
      </c>
      <c r="C73" s="248">
        <f>'Mat of App'!D11</f>
        <v>0</v>
      </c>
      <c r="D73" s="248">
        <f>'Mat of App'!E11</f>
        <v>1</v>
      </c>
      <c r="E73" s="248">
        <f>'Mat of App'!F11</f>
        <v>0</v>
      </c>
      <c r="F73" s="248">
        <f>'Mat of App'!G11</f>
        <v>0</v>
      </c>
      <c r="G73" s="248">
        <f>'Mat of App'!H11</f>
        <v>0</v>
      </c>
      <c r="H73" s="248">
        <f>'Mat of App'!I11</f>
        <v>0</v>
      </c>
      <c r="I73" s="248">
        <f>'Mat of App'!J11</f>
        <v>0</v>
      </c>
      <c r="J73" s="253" t="s">
        <v>898</v>
      </c>
      <c r="K73" s="249"/>
      <c r="L73" s="249"/>
      <c r="M73" s="249"/>
    </row>
    <row r="74" spans="1:13" ht="14.25">
      <c r="A74" s="160" t="s">
        <v>717</v>
      </c>
      <c r="B74" s="248">
        <f>'Mat of App'!C12</f>
        <v>0</v>
      </c>
      <c r="C74" s="248">
        <f>'Mat of App'!D12</f>
        <v>0</v>
      </c>
      <c r="D74" s="248">
        <f>'Mat of App'!E12</f>
        <v>0</v>
      </c>
      <c r="E74" s="248">
        <f>'Mat of App'!F12</f>
        <v>0</v>
      </c>
      <c r="F74" s="248">
        <f>'Mat of App'!G12</f>
        <v>1</v>
      </c>
      <c r="G74" s="248">
        <f>'Mat of App'!H12</f>
        <v>0</v>
      </c>
      <c r="H74" s="248">
        <f>'Mat of App'!I12</f>
        <v>0</v>
      </c>
      <c r="I74" s="248">
        <f>'Mat of App'!J12</f>
        <v>0</v>
      </c>
      <c r="J74" s="253" t="s">
        <v>898</v>
      </c>
      <c r="K74" s="249"/>
      <c r="L74" s="249"/>
      <c r="M74" s="249"/>
    </row>
    <row r="75" spans="1:13" ht="14.25">
      <c r="A75" s="160" t="s">
        <v>719</v>
      </c>
      <c r="B75" s="248">
        <f>'Mat of App'!C13</f>
        <v>0</v>
      </c>
      <c r="C75" s="248">
        <f>'Mat of App'!D13</f>
        <v>0</v>
      </c>
      <c r="D75" s="248">
        <f>'Mat of App'!E13</f>
        <v>0</v>
      </c>
      <c r="E75" s="248">
        <f>'Mat of App'!F13</f>
        <v>1</v>
      </c>
      <c r="F75" s="248">
        <f>'Mat of App'!G13</f>
        <v>0</v>
      </c>
      <c r="G75" s="248">
        <f>'Mat of App'!H13</f>
        <v>0</v>
      </c>
      <c r="H75" s="248">
        <f>'Mat of App'!I13</f>
        <v>0</v>
      </c>
      <c r="I75" s="248">
        <f>'Mat of App'!J13</f>
        <v>0</v>
      </c>
      <c r="J75" s="253" t="s">
        <v>898</v>
      </c>
      <c r="K75" s="249"/>
      <c r="L75" s="249"/>
      <c r="M75" s="249"/>
    </row>
    <row r="76" spans="1:13" ht="14.25">
      <c r="A76" s="160" t="s">
        <v>720</v>
      </c>
      <c r="B76" s="248">
        <f>'Mat of App'!C14</f>
        <v>0</v>
      </c>
      <c r="C76" s="248">
        <f>'Mat of App'!D14</f>
        <v>0</v>
      </c>
      <c r="D76" s="248">
        <f>'Mat of App'!E14</f>
        <v>0</v>
      </c>
      <c r="E76" s="248">
        <f>'Mat of App'!F14</f>
        <v>0</v>
      </c>
      <c r="F76" s="248">
        <f>'Mat of App'!G14</f>
        <v>1</v>
      </c>
      <c r="G76" s="248">
        <f>'Mat of App'!H14</f>
        <v>0</v>
      </c>
      <c r="H76" s="248">
        <f>'Mat of App'!I14</f>
        <v>0</v>
      </c>
      <c r="I76" s="248">
        <f>'Mat of App'!J14</f>
        <v>0</v>
      </c>
      <c r="J76" s="253" t="s">
        <v>898</v>
      </c>
      <c r="K76" s="249"/>
      <c r="L76" s="249"/>
      <c r="M76" s="249"/>
    </row>
    <row r="77" spans="1:13" ht="14.25">
      <c r="A77" s="160" t="s">
        <v>790</v>
      </c>
      <c r="B77" s="248">
        <f>'Mat of App'!C15</f>
        <v>0</v>
      </c>
      <c r="C77" s="248">
        <f>'Mat of App'!D15</f>
        <v>0</v>
      </c>
      <c r="D77" s="248">
        <f>'Mat of App'!E15</f>
        <v>0</v>
      </c>
      <c r="E77" s="248">
        <f>'Mat of App'!F15</f>
        <v>0</v>
      </c>
      <c r="F77" s="248">
        <f>'Mat of App'!G15</f>
        <v>0</v>
      </c>
      <c r="G77" s="248">
        <f>'Mat of App'!H15</f>
        <v>0</v>
      </c>
      <c r="H77" s="248">
        <f>'Mat of App'!I15</f>
        <v>0</v>
      </c>
      <c r="I77" s="248">
        <f>'Mat of App'!J15</f>
        <v>0</v>
      </c>
      <c r="J77" s="253" t="s">
        <v>898</v>
      </c>
      <c r="K77" s="249"/>
      <c r="L77" s="249"/>
      <c r="M77" s="249"/>
    </row>
    <row r="78" spans="1:13" ht="14.25">
      <c r="A78" s="160" t="s">
        <v>793</v>
      </c>
      <c r="B78" s="248">
        <f>'Mat of App'!C16</f>
        <v>0</v>
      </c>
      <c r="C78" s="248">
        <f>'Mat of App'!D16</f>
        <v>0</v>
      </c>
      <c r="D78" s="248">
        <f>'Mat of App'!E16</f>
        <v>0</v>
      </c>
      <c r="E78" s="248">
        <f>'Mat of App'!F16</f>
        <v>0</v>
      </c>
      <c r="F78" s="248">
        <f>'Mat of App'!G16</f>
        <v>0</v>
      </c>
      <c r="G78" s="248">
        <f>'Mat of App'!H16</f>
        <v>0</v>
      </c>
      <c r="H78" s="248">
        <f>'Mat of App'!I16</f>
        <v>0</v>
      </c>
      <c r="I78" s="248">
        <f>'Mat of App'!J16</f>
        <v>0</v>
      </c>
      <c r="J78" s="253" t="s">
        <v>898</v>
      </c>
      <c r="K78" s="249"/>
      <c r="L78" s="249"/>
      <c r="M78" s="249"/>
    </row>
    <row r="79" spans="1:13" ht="14.25">
      <c r="A79" s="160" t="s">
        <v>795</v>
      </c>
      <c r="B79" s="248">
        <f>'Mat of App'!C17</f>
        <v>0</v>
      </c>
      <c r="C79" s="248">
        <f>'Mat of App'!D17</f>
        <v>0</v>
      </c>
      <c r="D79" s="248">
        <f>'Mat of App'!E17</f>
        <v>0</v>
      </c>
      <c r="E79" s="248">
        <f>'Mat of App'!F17</f>
        <v>0</v>
      </c>
      <c r="F79" s="248">
        <f>'Mat of App'!G17</f>
        <v>0</v>
      </c>
      <c r="G79" s="248">
        <f>'Mat of App'!H17</f>
        <v>0</v>
      </c>
      <c r="H79" s="248">
        <f>'Mat of App'!I17</f>
        <v>0</v>
      </c>
      <c r="I79" s="248">
        <f>'Mat of App'!J17</f>
        <v>0</v>
      </c>
      <c r="J79" s="253" t="s">
        <v>898</v>
      </c>
      <c r="K79" s="249"/>
      <c r="L79" s="249"/>
      <c r="M79" s="249"/>
    </row>
    <row r="80" spans="1:13" ht="14.25">
      <c r="A80" s="160" t="s">
        <v>798</v>
      </c>
      <c r="B80" s="248">
        <f>'Mat of App'!C18</f>
        <v>0</v>
      </c>
      <c r="C80" s="248">
        <f>'Mat of App'!D18</f>
        <v>0</v>
      </c>
      <c r="D80" s="248">
        <f>'Mat of App'!E18</f>
        <v>0</v>
      </c>
      <c r="E80" s="248">
        <f>'Mat of App'!F18</f>
        <v>0</v>
      </c>
      <c r="F80" s="248">
        <f>'Mat of App'!G18</f>
        <v>0</v>
      </c>
      <c r="G80" s="248">
        <f>'Mat of App'!H18</f>
        <v>0</v>
      </c>
      <c r="H80" s="248">
        <f>'Mat of App'!I18</f>
        <v>0</v>
      </c>
      <c r="I80" s="248">
        <f>'Mat of App'!J18</f>
        <v>0</v>
      </c>
      <c r="J80" s="253" t="s">
        <v>898</v>
      </c>
      <c r="K80" s="249"/>
      <c r="L80" s="249"/>
      <c r="M80" s="249"/>
    </row>
    <row r="81" spans="1:13" ht="14.25">
      <c r="A81" s="160" t="s">
        <v>801</v>
      </c>
      <c r="B81" s="248">
        <f>'Mat of App'!C19</f>
        <v>0</v>
      </c>
      <c r="C81" s="248">
        <f>'Mat of App'!D19</f>
        <v>0</v>
      </c>
      <c r="D81" s="248">
        <f>'Mat of App'!E19</f>
        <v>0</v>
      </c>
      <c r="E81" s="248">
        <f>'Mat of App'!F19</f>
        <v>0</v>
      </c>
      <c r="F81" s="248">
        <f>'Mat of App'!G19</f>
        <v>0</v>
      </c>
      <c r="G81" s="248">
        <f>'Mat of App'!H19</f>
        <v>0</v>
      </c>
      <c r="H81" s="248">
        <f>'Mat of App'!I19</f>
        <v>0</v>
      </c>
      <c r="I81" s="248">
        <f>'Mat of App'!J19</f>
        <v>0</v>
      </c>
      <c r="J81" s="253" t="s">
        <v>898</v>
      </c>
      <c r="K81" s="249"/>
      <c r="L81" s="249"/>
      <c r="M81" s="249"/>
    </row>
    <row r="82" spans="1:13" ht="14.25">
      <c r="A82" s="160" t="s">
        <v>803</v>
      </c>
      <c r="B82" s="248">
        <f>'Mat of App'!C20</f>
        <v>0</v>
      </c>
      <c r="C82" s="248">
        <f>'Mat of App'!D20</f>
        <v>0</v>
      </c>
      <c r="D82" s="248">
        <f>'Mat of App'!E20</f>
        <v>0</v>
      </c>
      <c r="E82" s="248">
        <f>'Mat of App'!F20</f>
        <v>0</v>
      </c>
      <c r="F82" s="248">
        <f>'Mat of App'!G20</f>
        <v>0</v>
      </c>
      <c r="G82" s="248">
        <f>'Mat of App'!H20</f>
        <v>0</v>
      </c>
      <c r="H82" s="248">
        <f>'Mat of App'!I20</f>
        <v>0</v>
      </c>
      <c r="I82" s="248">
        <f>'Mat of App'!J20</f>
        <v>0</v>
      </c>
      <c r="J82" s="253" t="s">
        <v>898</v>
      </c>
      <c r="K82" s="249"/>
      <c r="L82" s="249"/>
      <c r="M82" s="249"/>
    </row>
    <row r="84" spans="1:13" ht="15.75">
      <c r="A84" s="157" t="s">
        <v>924</v>
      </c>
    </row>
    <row r="85" spans="1:13" ht="14.25">
      <c r="A85" s="163"/>
    </row>
    <row r="86" spans="1:13">
      <c r="A86" s="156" t="s">
        <v>925</v>
      </c>
    </row>
    <row r="87" spans="1:13">
      <c r="A87" s="156" t="s">
        <v>926</v>
      </c>
    </row>
    <row r="88" spans="1:13">
      <c r="B88" s="159" t="s">
        <v>749</v>
      </c>
      <c r="C88" s="159" t="s">
        <v>750</v>
      </c>
      <c r="D88" s="159" t="s">
        <v>751</v>
      </c>
      <c r="E88" s="159" t="s">
        <v>752</v>
      </c>
      <c r="F88" s="159" t="s">
        <v>753</v>
      </c>
      <c r="G88" s="159" t="s">
        <v>754</v>
      </c>
      <c r="H88" s="159" t="s">
        <v>755</v>
      </c>
      <c r="I88" s="159" t="s">
        <v>756</v>
      </c>
    </row>
    <row r="89" spans="1:13" ht="14.25">
      <c r="A89" s="160" t="s">
        <v>723</v>
      </c>
      <c r="B89" s="312">
        <f>'Mat of App'!C27</f>
        <v>0</v>
      </c>
      <c r="C89" s="312">
        <f>'Mat of App'!D27</f>
        <v>0</v>
      </c>
      <c r="D89" s="312">
        <f>'Mat of App'!E27</f>
        <v>0</v>
      </c>
      <c r="E89" s="312">
        <f>'Mat of App'!F27</f>
        <v>0</v>
      </c>
      <c r="F89" s="312">
        <f>'Mat of App'!G27</f>
        <v>0</v>
      </c>
      <c r="G89" s="312">
        <f>'Mat of App'!H27</f>
        <v>1.1000000000000001</v>
      </c>
      <c r="H89" s="312">
        <f>'Mat of App'!I27</f>
        <v>0</v>
      </c>
      <c r="I89" s="312">
        <f>'Mat of App'!J27</f>
        <v>0</v>
      </c>
      <c r="J89" s="253" t="s">
        <v>898</v>
      </c>
    </row>
    <row r="90" spans="1:13" ht="14.25">
      <c r="A90" s="160" t="s">
        <v>728</v>
      </c>
      <c r="B90" s="312">
        <f>'Mat of App'!C28</f>
        <v>0</v>
      </c>
      <c r="C90" s="312">
        <f>'Mat of App'!D28</f>
        <v>0</v>
      </c>
      <c r="D90" s="312">
        <f>'Mat of App'!E28</f>
        <v>0</v>
      </c>
      <c r="E90" s="312">
        <f>'Mat of App'!F28</f>
        <v>0</v>
      </c>
      <c r="F90" s="312">
        <f>'Mat of App'!G28</f>
        <v>0</v>
      </c>
      <c r="G90" s="312">
        <f>'Mat of App'!H28</f>
        <v>1.1000000000000001</v>
      </c>
      <c r="H90" s="312">
        <f>'Mat of App'!I28</f>
        <v>0</v>
      </c>
      <c r="I90" s="312">
        <f>'Mat of App'!J28</f>
        <v>0</v>
      </c>
      <c r="J90" s="253" t="s">
        <v>898</v>
      </c>
    </row>
    <row r="92" spans="1:13" ht="15.75">
      <c r="A92" s="157" t="s">
        <v>927</v>
      </c>
    </row>
    <row r="93" spans="1:13" ht="14.25">
      <c r="A93" s="163"/>
    </row>
    <row r="94" spans="1:13">
      <c r="B94" s="159" t="s">
        <v>757</v>
      </c>
      <c r="C94" s="159" t="s">
        <v>758</v>
      </c>
      <c r="D94" s="159" t="s">
        <v>759</v>
      </c>
      <c r="E94" s="159" t="s">
        <v>760</v>
      </c>
      <c r="F94" s="159" t="s">
        <v>761</v>
      </c>
    </row>
    <row r="95" spans="1:13" ht="14.25">
      <c r="A95" s="160" t="s">
        <v>718</v>
      </c>
      <c r="B95" s="313">
        <f>'Mat of App'!C33</f>
        <v>1</v>
      </c>
      <c r="C95" s="313">
        <f>'Mat of App'!D33</f>
        <v>0</v>
      </c>
      <c r="D95" s="313">
        <f>'Mat of App'!E33</f>
        <v>0</v>
      </c>
      <c r="E95" s="313">
        <f>'Mat of App'!F33</f>
        <v>0</v>
      </c>
      <c r="F95" s="313">
        <f>'Mat of App'!G33</f>
        <v>0</v>
      </c>
      <c r="G95" s="162" t="s">
        <v>898</v>
      </c>
    </row>
    <row r="96" spans="1:13" ht="14.25">
      <c r="A96" s="160" t="s">
        <v>721</v>
      </c>
      <c r="B96" s="313">
        <f>'Mat of App'!C34</f>
        <v>1</v>
      </c>
      <c r="C96" s="313">
        <f>'Mat of App'!D34</f>
        <v>0</v>
      </c>
      <c r="D96" s="313">
        <f>'Mat of App'!E34</f>
        <v>0</v>
      </c>
      <c r="E96" s="313">
        <f>'Mat of App'!F34</f>
        <v>0</v>
      </c>
      <c r="F96" s="313">
        <f>'Mat of App'!G34</f>
        <v>0</v>
      </c>
      <c r="G96" s="162" t="s">
        <v>898</v>
      </c>
    </row>
    <row r="97" spans="1:9" ht="14.25">
      <c r="A97" s="160" t="s">
        <v>722</v>
      </c>
      <c r="B97" s="313">
        <f>'Mat of App'!C35</f>
        <v>1</v>
      </c>
      <c r="C97" s="313">
        <f>'Mat of App'!D35</f>
        <v>0</v>
      </c>
      <c r="D97" s="313">
        <f>'Mat of App'!E35</f>
        <v>0</v>
      </c>
      <c r="E97" s="313">
        <f>'Mat of App'!F35</f>
        <v>0</v>
      </c>
      <c r="F97" s="313">
        <f>'Mat of App'!G35</f>
        <v>0</v>
      </c>
      <c r="G97" s="162" t="s">
        <v>898</v>
      </c>
    </row>
    <row r="98" spans="1:9" ht="14.25">
      <c r="A98" s="160" t="s">
        <v>805</v>
      </c>
      <c r="B98" s="313">
        <f>'Mat of App'!C36</f>
        <v>0</v>
      </c>
      <c r="C98" s="313">
        <f>'Mat of App'!D36</f>
        <v>1</v>
      </c>
      <c r="D98" s="313">
        <f>'Mat of App'!E36</f>
        <v>0</v>
      </c>
      <c r="E98" s="313">
        <f>'Mat of App'!F36</f>
        <v>0</v>
      </c>
      <c r="F98" s="313">
        <f>'Mat of App'!G36</f>
        <v>0</v>
      </c>
      <c r="G98" s="162" t="s">
        <v>898</v>
      </c>
    </row>
    <row r="99" spans="1:9" ht="14.25">
      <c r="A99" s="160" t="s">
        <v>807</v>
      </c>
      <c r="B99" s="313">
        <f>'Mat of App'!C37</f>
        <v>0</v>
      </c>
      <c r="C99" s="313">
        <f>'Mat of App'!D37</f>
        <v>1</v>
      </c>
      <c r="D99" s="313">
        <f>'Mat of App'!E37</f>
        <v>0</v>
      </c>
      <c r="E99" s="313">
        <f>'Mat of App'!F37</f>
        <v>0</v>
      </c>
      <c r="F99" s="313">
        <f>'Mat of App'!G37</f>
        <v>0</v>
      </c>
      <c r="G99" s="162" t="s">
        <v>898</v>
      </c>
    </row>
    <row r="100" spans="1:9" ht="14.25">
      <c r="A100" s="160" t="s">
        <v>809</v>
      </c>
      <c r="B100" s="313">
        <f>'Mat of App'!C38</f>
        <v>0</v>
      </c>
      <c r="C100" s="313">
        <f>'Mat of App'!D38</f>
        <v>1</v>
      </c>
      <c r="D100" s="313">
        <f>'Mat of App'!E38</f>
        <v>0</v>
      </c>
      <c r="E100" s="313">
        <f>'Mat of App'!F38</f>
        <v>0</v>
      </c>
      <c r="F100" s="313">
        <f>'Mat of App'!G38</f>
        <v>0</v>
      </c>
      <c r="G100" s="162" t="s">
        <v>898</v>
      </c>
    </row>
    <row r="101" spans="1:9" ht="14.25">
      <c r="A101" s="160" t="s">
        <v>810</v>
      </c>
      <c r="B101" s="313">
        <f>'Mat of App'!C39</f>
        <v>0</v>
      </c>
      <c r="C101" s="313">
        <f>'Mat of App'!D39</f>
        <v>1</v>
      </c>
      <c r="D101" s="313">
        <f>'Mat of App'!E39</f>
        <v>0</v>
      </c>
      <c r="E101" s="313">
        <f>'Mat of App'!F39</f>
        <v>0</v>
      </c>
      <c r="F101" s="313">
        <f>'Mat of App'!G39</f>
        <v>0</v>
      </c>
      <c r="G101" s="162" t="s">
        <v>898</v>
      </c>
    </row>
    <row r="103" spans="1:9" ht="15.75">
      <c r="A103" s="157" t="s">
        <v>928</v>
      </c>
    </row>
    <row r="104" spans="1:9" ht="14.25">
      <c r="A104" s="158" t="s">
        <v>898</v>
      </c>
    </row>
    <row r="105" spans="1:9">
      <c r="A105" s="156" t="s">
        <v>929</v>
      </c>
    </row>
    <row r="106" spans="1:9">
      <c r="B106" s="159" t="s">
        <v>701</v>
      </c>
      <c r="C106" s="159" t="s">
        <v>702</v>
      </c>
      <c r="D106" s="159" t="s">
        <v>703</v>
      </c>
      <c r="E106" s="159" t="s">
        <v>704</v>
      </c>
      <c r="F106" s="159" t="s">
        <v>705</v>
      </c>
      <c r="G106" s="159" t="s">
        <v>708</v>
      </c>
      <c r="H106" s="159" t="s">
        <v>709</v>
      </c>
    </row>
    <row r="107" spans="1:9" ht="14.25">
      <c r="A107" s="160" t="s">
        <v>930</v>
      </c>
      <c r="B107" s="314">
        <f>VLOOKUP(Vlookup!B107,'CDCM Forecast Data'!$B$14:$J$234,5)</f>
        <v>1.002</v>
      </c>
      <c r="C107" s="314">
        <f>VLOOKUP(Vlookup!C107,'CDCM Forecast Data'!$B$14:$J$234,5)</f>
        <v>1.022</v>
      </c>
      <c r="D107" s="314">
        <f>VLOOKUP(Vlookup!D107,'CDCM Forecast Data'!$B$14:$J$234,5)</f>
        <v>1.0249999999999999</v>
      </c>
      <c r="E107" s="314">
        <f>VLOOKUP(Vlookup!E107,'CDCM Forecast Data'!$B$14:$J$234,5)</f>
        <v>1.034</v>
      </c>
      <c r="F107" s="314">
        <f>VLOOKUP(Vlookup!F107,'CDCM Forecast Data'!$B$14:$J$234,5)</f>
        <v>1.044</v>
      </c>
      <c r="G107" s="314">
        <f>VLOOKUP(Vlookup!G107,'CDCM Forecast Data'!$B$14:$J$234,5)</f>
        <v>1.07</v>
      </c>
      <c r="H107" s="314">
        <f>VLOOKUP(Vlookup!H107,'CDCM Forecast Data'!$B$14:$J$234,5)</f>
        <v>1.099</v>
      </c>
      <c r="I107" s="162" t="s">
        <v>898</v>
      </c>
    </row>
    <row r="109" spans="1:9" ht="15.75">
      <c r="A109" s="157" t="s">
        <v>931</v>
      </c>
    </row>
    <row r="110" spans="1:9" ht="14.25">
      <c r="A110" s="158" t="s">
        <v>898</v>
      </c>
    </row>
    <row r="111" spans="1:9">
      <c r="A111" s="156" t="s">
        <v>932</v>
      </c>
    </row>
    <row r="112" spans="1:9" ht="25.5">
      <c r="B112" s="159" t="s">
        <v>933</v>
      </c>
      <c r="C112" s="159" t="s">
        <v>724</v>
      </c>
      <c r="D112" s="159" t="s">
        <v>725</v>
      </c>
      <c r="E112" s="159" t="s">
        <v>726</v>
      </c>
      <c r="F112" s="159" t="s">
        <v>727</v>
      </c>
    </row>
    <row r="113" spans="1:7" ht="14.25">
      <c r="A113" s="160" t="s">
        <v>934</v>
      </c>
      <c r="B113" s="167"/>
      <c r="C113" s="313">
        <f>VLOOKUP(Vlookup!C113,'CDCM Forecast Data'!$B$14:$J$234,5)</f>
        <v>0.252</v>
      </c>
      <c r="D113" s="313">
        <f>VLOOKUP(Vlookup!D113,'CDCM Forecast Data'!$B$14:$J$234,5)</f>
        <v>0.48899999999999999</v>
      </c>
      <c r="E113" s="313">
        <f>VLOOKUP(Vlookup!E113,'CDCM Forecast Data'!$B$14:$J$234,5)</f>
        <v>0.28299999999999997</v>
      </c>
      <c r="F113" s="313">
        <f>VLOOKUP(Vlookup!F113,'CDCM Forecast Data'!$B$14:$J$234,5)</f>
        <v>0.189</v>
      </c>
      <c r="G113" s="162" t="s">
        <v>898</v>
      </c>
    </row>
    <row r="115" spans="1:7" ht="15.75">
      <c r="A115" s="157" t="s">
        <v>935</v>
      </c>
    </row>
    <row r="116" spans="1:7" ht="14.25">
      <c r="A116" s="163"/>
    </row>
    <row r="117" spans="1:7">
      <c r="A117" s="156" t="s">
        <v>936</v>
      </c>
    </row>
    <row r="118" spans="1:7">
      <c r="B118" s="159" t="s">
        <v>937</v>
      </c>
      <c r="C118" s="159" t="s">
        <v>938</v>
      </c>
    </row>
    <row r="119" spans="1:7" ht="14.25">
      <c r="A119" s="160" t="s">
        <v>710</v>
      </c>
      <c r="B119" s="314">
        <f>VLOOKUP(Vlookup!B119,'CDCM Forecast Data'!$B$14:$J$234,5)</f>
        <v>0.90500000000000003</v>
      </c>
      <c r="C119" s="314">
        <f>VLOOKUP(Vlookup!C119,'CDCM Forecast Data'!$B$14:$J$234,5)</f>
        <v>0.40899999999999997</v>
      </c>
      <c r="D119" s="162" t="s">
        <v>898</v>
      </c>
    </row>
    <row r="120" spans="1:7" ht="14.25">
      <c r="A120" s="160" t="s">
        <v>711</v>
      </c>
      <c r="B120" s="314">
        <f>VLOOKUP(Vlookup!B120,'CDCM Forecast Data'!$B$14:$J$234,5)</f>
        <v>0.30599999999999999</v>
      </c>
      <c r="C120" s="314">
        <f>VLOOKUP(Vlookup!C120,'CDCM Forecast Data'!$B$14:$J$234,5)</f>
        <v>0.20100000000000001</v>
      </c>
      <c r="D120" s="162" t="s">
        <v>898</v>
      </c>
    </row>
    <row r="121" spans="1:7" ht="14.25">
      <c r="A121" s="160" t="s">
        <v>712</v>
      </c>
      <c r="B121" s="247">
        <f>VLOOKUP(Vlookup!B121,'CDCM Forecast Data'!$B$14:$J$234,5)</f>
        <v>0</v>
      </c>
      <c r="C121" s="314">
        <f>VLOOKUP(Vlookup!C121,'CDCM Forecast Data'!$B$14:$J$234,5)</f>
        <v>0.13300000000000001</v>
      </c>
      <c r="D121" s="162" t="s">
        <v>898</v>
      </c>
    </row>
    <row r="122" spans="1:7" ht="14.25">
      <c r="A122" s="160" t="s">
        <v>713</v>
      </c>
      <c r="B122" s="314">
        <f>VLOOKUP(Vlookup!B122,'CDCM Forecast Data'!$B$14:$J$234,5)</f>
        <v>0.51700000000000002</v>
      </c>
      <c r="C122" s="314">
        <f>VLOOKUP(Vlookup!C122,'CDCM Forecast Data'!$B$14:$J$234,5)</f>
        <v>0.35199999999999998</v>
      </c>
      <c r="D122" s="162" t="s">
        <v>898</v>
      </c>
    </row>
    <row r="123" spans="1:7" ht="14.25">
      <c r="A123" s="160" t="s">
        <v>714</v>
      </c>
      <c r="B123" s="314">
        <f>VLOOKUP(Vlookup!B123,'CDCM Forecast Data'!$B$14:$J$234,5)</f>
        <v>0.51400000000000001</v>
      </c>
      <c r="C123" s="314">
        <f>VLOOKUP(Vlookup!C123,'CDCM Forecast Data'!$B$14:$J$234,5)</f>
        <v>0.44600000000000001</v>
      </c>
      <c r="D123" s="162" t="s">
        <v>898</v>
      </c>
    </row>
    <row r="124" spans="1:7" ht="14.25">
      <c r="A124" s="160" t="s">
        <v>715</v>
      </c>
      <c r="B124" s="247">
        <f>VLOOKUP(Vlookup!B124,'CDCM Forecast Data'!$B$14:$J$234,5)</f>
        <v>0</v>
      </c>
      <c r="C124" s="314">
        <f>VLOOKUP(Vlookup!C124,'CDCM Forecast Data'!$B$14:$J$234,5)</f>
        <v>0.218</v>
      </c>
      <c r="D124" s="162" t="s">
        <v>898</v>
      </c>
    </row>
    <row r="125" spans="1:7" ht="14.25">
      <c r="A125" s="160" t="s">
        <v>716</v>
      </c>
      <c r="B125" s="314">
        <f>VLOOKUP(Vlookup!B125,'CDCM Forecast Data'!$B$14:$J$234,5)</f>
        <v>0.77600000000000002</v>
      </c>
      <c r="C125" s="314">
        <f>VLOOKUP(Vlookup!C125,'CDCM Forecast Data'!$B$14:$J$234,5)</f>
        <v>0.55400000000000005</v>
      </c>
      <c r="D125" s="162" t="s">
        <v>898</v>
      </c>
    </row>
    <row r="126" spans="1:7" ht="14.25">
      <c r="A126" s="160" t="s">
        <v>717</v>
      </c>
      <c r="B126" s="314">
        <f>VLOOKUP(Vlookup!B126,'CDCM Forecast Data'!$B$14:$J$234,5)</f>
        <v>0.77600000000000002</v>
      </c>
      <c r="C126" s="314">
        <f>VLOOKUP(Vlookup!C126,'CDCM Forecast Data'!$B$14:$J$234,5)</f>
        <v>0.55400000000000005</v>
      </c>
      <c r="D126" s="162" t="s">
        <v>898</v>
      </c>
    </row>
    <row r="127" spans="1:7" ht="14.25">
      <c r="A127" s="160" t="s">
        <v>718</v>
      </c>
      <c r="B127" s="314">
        <f>VLOOKUP(Vlookup!B127,'CDCM Forecast Data'!$B$14:$J$234,5)</f>
        <v>0.77600000000000002</v>
      </c>
      <c r="C127" s="314">
        <f>VLOOKUP(Vlookup!C127,'CDCM Forecast Data'!$B$14:$J$234,5)</f>
        <v>0.55400000000000005</v>
      </c>
      <c r="D127" s="162" t="s">
        <v>898</v>
      </c>
    </row>
    <row r="128" spans="1:7" ht="14.25">
      <c r="A128" s="160" t="s">
        <v>719</v>
      </c>
      <c r="B128" s="314">
        <f>VLOOKUP(Vlookup!B128,'CDCM Forecast Data'!$B$14:$J$234,5)</f>
        <v>0.84099999999999997</v>
      </c>
      <c r="C128" s="314">
        <f>VLOOKUP(Vlookup!C128,'CDCM Forecast Data'!$B$14:$J$234,5)</f>
        <v>0.59599999999999997</v>
      </c>
      <c r="D128" s="162" t="s">
        <v>898</v>
      </c>
    </row>
    <row r="129" spans="1:8" ht="14.25">
      <c r="A129" s="160" t="s">
        <v>720</v>
      </c>
      <c r="B129" s="314">
        <f>VLOOKUP(Vlookup!B129,'CDCM Forecast Data'!$B$14:$J$234,5)</f>
        <v>0.84099999999999997</v>
      </c>
      <c r="C129" s="314">
        <f>VLOOKUP(Vlookup!C129,'CDCM Forecast Data'!$B$14:$J$234,5)</f>
        <v>0.59599999999999997</v>
      </c>
      <c r="D129" s="162" t="s">
        <v>898</v>
      </c>
    </row>
    <row r="130" spans="1:8" ht="14.25">
      <c r="A130" s="160" t="s">
        <v>721</v>
      </c>
      <c r="B130" s="314">
        <f>VLOOKUP(Vlookup!B130,'CDCM Forecast Data'!$B$14:$J$234,5)</f>
        <v>0.746</v>
      </c>
      <c r="C130" s="314">
        <f>VLOOKUP(Vlookup!C130,'CDCM Forecast Data'!$B$14:$J$234,5)</f>
        <v>0.66200000000000003</v>
      </c>
      <c r="D130" s="162" t="s">
        <v>898</v>
      </c>
    </row>
    <row r="131" spans="1:8" ht="14.25">
      <c r="A131" s="160" t="s">
        <v>722</v>
      </c>
      <c r="B131" s="314">
        <f>VLOOKUP(Vlookup!B131,'CDCM Forecast Data'!$B$14:$J$234,5)</f>
        <v>0.746</v>
      </c>
      <c r="C131" s="314">
        <f>VLOOKUP(Vlookup!C131,'CDCM Forecast Data'!$B$14:$J$234,5)</f>
        <v>0.66200000000000003</v>
      </c>
      <c r="D131" s="162" t="s">
        <v>898</v>
      </c>
    </row>
    <row r="132" spans="1:8" ht="14.25">
      <c r="A132" s="160" t="s">
        <v>723</v>
      </c>
      <c r="B132" s="314">
        <f>VLOOKUP(Vlookup!B132,'CDCM Forecast Data'!$B$14:$J$234,5)</f>
        <v>0.78900000000000003</v>
      </c>
      <c r="C132" s="314">
        <f>VLOOKUP(Vlookup!C132,'CDCM Forecast Data'!$B$14:$J$234,5)</f>
        <v>0.50900000000000001</v>
      </c>
      <c r="D132" s="162" t="s">
        <v>898</v>
      </c>
    </row>
    <row r="133" spans="1:8" ht="14.25">
      <c r="A133" s="160" t="s">
        <v>728</v>
      </c>
      <c r="B133" s="314">
        <f>VLOOKUP(Vlookup!B133,'CDCM Forecast Data'!$B$14:$J$234,5)</f>
        <v>0.78900000000000003</v>
      </c>
      <c r="C133" s="314">
        <f>VLOOKUP(Vlookup!C133,'CDCM Forecast Data'!$B$14:$J$234,5)</f>
        <v>0.50900000000000001</v>
      </c>
      <c r="D133" s="162" t="s">
        <v>898</v>
      </c>
    </row>
    <row r="135" spans="1:8" ht="15.75">
      <c r="A135" s="157" t="s">
        <v>729</v>
      </c>
    </row>
    <row r="136" spans="1:8" ht="14.25">
      <c r="A136" s="158" t="s">
        <v>898</v>
      </c>
    </row>
    <row r="137" spans="1:8">
      <c r="A137" s="156" t="s">
        <v>939</v>
      </c>
    </row>
    <row r="138" spans="1:8">
      <c r="A138" s="156" t="s">
        <v>940</v>
      </c>
    </row>
    <row r="139" spans="1:8">
      <c r="A139" s="156" t="s">
        <v>941</v>
      </c>
    </row>
    <row r="140" spans="1:8" ht="25.5">
      <c r="B140" s="159" t="s">
        <v>762</v>
      </c>
      <c r="C140" s="159" t="s">
        <v>763</v>
      </c>
      <c r="D140" s="159" t="s">
        <v>764</v>
      </c>
      <c r="E140" s="159" t="s">
        <v>765</v>
      </c>
      <c r="F140" s="159" t="s">
        <v>766</v>
      </c>
      <c r="G140" s="159" t="s">
        <v>767</v>
      </c>
    </row>
    <row r="141" spans="1:8" ht="14.25">
      <c r="A141" s="171" t="s">
        <v>942</v>
      </c>
      <c r="B141" s="172"/>
      <c r="C141" s="172"/>
      <c r="D141" s="172"/>
      <c r="E141" s="172"/>
      <c r="F141" s="172"/>
      <c r="G141" s="172"/>
      <c r="H141" s="162"/>
    </row>
    <row r="142" spans="1:8" ht="14.25">
      <c r="A142" s="160" t="s">
        <v>710</v>
      </c>
      <c r="B142" s="315">
        <f>'CDCM Volume Forecasts'!D28</f>
        <v>6775234.6873120815</v>
      </c>
      <c r="C142" s="247">
        <f>'CDCM Volume Forecasts'!E28</f>
        <v>0</v>
      </c>
      <c r="D142" s="247">
        <f>'CDCM Volume Forecasts'!F28</f>
        <v>0</v>
      </c>
      <c r="E142" s="316">
        <f>'CDCM Volume Forecasts'!G28</f>
        <v>1856798</v>
      </c>
      <c r="F142" s="247">
        <f>'CDCM Volume Forecasts'!H28</f>
        <v>0</v>
      </c>
      <c r="G142" s="247">
        <f>'CDCM Volume Forecasts'!I28</f>
        <v>0</v>
      </c>
      <c r="H142" s="162"/>
    </row>
    <row r="143" spans="1:8" ht="14.25">
      <c r="A143" s="160" t="s">
        <v>768</v>
      </c>
      <c r="B143" s="314">
        <f>'CDCM Volume Forecasts'!D29</f>
        <v>452.18136584110658</v>
      </c>
      <c r="C143" s="247">
        <f>'CDCM Volume Forecasts'!E29</f>
        <v>0</v>
      </c>
      <c r="D143" s="247">
        <f>'CDCM Volume Forecasts'!F29</f>
        <v>0</v>
      </c>
      <c r="E143" s="316">
        <f>'CDCM Volume Forecasts'!G29</f>
        <v>245</v>
      </c>
      <c r="F143" s="247">
        <f>'CDCM Volume Forecasts'!H29</f>
        <v>0</v>
      </c>
      <c r="G143" s="247">
        <f>'CDCM Volume Forecasts'!I29</f>
        <v>0</v>
      </c>
      <c r="H143" s="162"/>
    </row>
    <row r="144" spans="1:8" ht="14.25">
      <c r="A144" s="160" t="s">
        <v>769</v>
      </c>
      <c r="B144" s="314">
        <f>'CDCM Volume Forecasts'!D30</f>
        <v>20893.197431159097</v>
      </c>
      <c r="C144" s="247">
        <f>'CDCM Volume Forecasts'!E30</f>
        <v>0</v>
      </c>
      <c r="D144" s="247">
        <f>'CDCM Volume Forecasts'!F30</f>
        <v>0</v>
      </c>
      <c r="E144" s="316">
        <f>'CDCM Volume Forecasts'!G30</f>
        <v>4506</v>
      </c>
      <c r="F144" s="247">
        <f>'CDCM Volume Forecasts'!H30</f>
        <v>0</v>
      </c>
      <c r="G144" s="247">
        <f>'CDCM Volume Forecasts'!I30</f>
        <v>0</v>
      </c>
      <c r="H144" s="162"/>
    </row>
    <row r="145" spans="1:8" ht="14.25">
      <c r="A145" s="171" t="s">
        <v>943</v>
      </c>
      <c r="B145" s="256"/>
      <c r="C145" s="256"/>
      <c r="D145" s="256"/>
      <c r="E145" s="256"/>
      <c r="F145" s="256"/>
      <c r="G145" s="256"/>
      <c r="H145" s="162"/>
    </row>
    <row r="146" spans="1:8" ht="14.25">
      <c r="A146" s="160" t="s">
        <v>711</v>
      </c>
      <c r="B146" s="314">
        <f>'CDCM Volume Forecasts'!D32</f>
        <v>562354.93060032651</v>
      </c>
      <c r="C146" s="314">
        <f>'CDCM Volume Forecasts'!E32</f>
        <v>498133.7216344811</v>
      </c>
      <c r="D146" s="247">
        <f>'CDCM Volume Forecasts'!F32</f>
        <v>0</v>
      </c>
      <c r="E146" s="316">
        <f>'CDCM Volume Forecasts'!G32</f>
        <v>162759</v>
      </c>
      <c r="F146" s="247">
        <f>'CDCM Volume Forecasts'!H32</f>
        <v>0</v>
      </c>
      <c r="G146" s="247">
        <f>'CDCM Volume Forecasts'!I32</f>
        <v>0</v>
      </c>
      <c r="H146" s="162"/>
    </row>
    <row r="147" spans="1:8" ht="14.25">
      <c r="A147" s="160" t="s">
        <v>770</v>
      </c>
      <c r="B147" s="314">
        <f>'CDCM Volume Forecasts'!D33</f>
        <v>2.2205474061740187</v>
      </c>
      <c r="C147" s="314">
        <f>'CDCM Volume Forecasts'!E33</f>
        <v>0.91938454010011994</v>
      </c>
      <c r="D147" s="247">
        <f>'CDCM Volume Forecasts'!F33</f>
        <v>0</v>
      </c>
      <c r="E147" s="316">
        <f>'CDCM Volume Forecasts'!G33</f>
        <v>2</v>
      </c>
      <c r="F147" s="247">
        <f>'CDCM Volume Forecasts'!H33</f>
        <v>0</v>
      </c>
      <c r="G147" s="247">
        <f>'CDCM Volume Forecasts'!I33</f>
        <v>0</v>
      </c>
      <c r="H147" s="162"/>
    </row>
    <row r="148" spans="1:8" ht="14.25">
      <c r="A148" s="160" t="s">
        <v>771</v>
      </c>
      <c r="B148" s="314">
        <f>'CDCM Volume Forecasts'!D34</f>
        <v>8199.7182866836029</v>
      </c>
      <c r="C148" s="314">
        <f>'CDCM Volume Forecasts'!E34</f>
        <v>7246.8663833332239</v>
      </c>
      <c r="D148" s="247">
        <f>'CDCM Volume Forecasts'!F34</f>
        <v>0</v>
      </c>
      <c r="E148" s="316">
        <f>'CDCM Volume Forecasts'!G34</f>
        <v>4558</v>
      </c>
      <c r="F148" s="247">
        <f>'CDCM Volume Forecasts'!H34</f>
        <v>0</v>
      </c>
      <c r="G148" s="247">
        <f>'CDCM Volume Forecasts'!I34</f>
        <v>0</v>
      </c>
      <c r="H148" s="162"/>
    </row>
    <row r="149" spans="1:8" ht="14.25">
      <c r="A149" s="171" t="s">
        <v>944</v>
      </c>
      <c r="B149" s="256"/>
      <c r="C149" s="256"/>
      <c r="D149" s="256"/>
      <c r="E149" s="256"/>
      <c r="F149" s="256"/>
      <c r="G149" s="256"/>
      <c r="H149" s="162"/>
    </row>
    <row r="150" spans="1:8" ht="14.25">
      <c r="A150" s="160" t="s">
        <v>712</v>
      </c>
      <c r="B150" s="314">
        <f>'CDCM Volume Forecasts'!D36</f>
        <v>113181.21787260984</v>
      </c>
      <c r="C150" s="247">
        <f>'CDCM Volume Forecasts'!E36</f>
        <v>0</v>
      </c>
      <c r="D150" s="247">
        <f>'CDCM Volume Forecasts'!F36</f>
        <v>0</v>
      </c>
      <c r="E150" s="316">
        <f>'CDCM Volume Forecasts'!G36</f>
        <v>13690</v>
      </c>
      <c r="F150" s="247">
        <f>'CDCM Volume Forecasts'!H36</f>
        <v>0</v>
      </c>
      <c r="G150" s="247">
        <f>'CDCM Volume Forecasts'!I36</f>
        <v>0</v>
      </c>
      <c r="H150" s="162"/>
    </row>
    <row r="151" spans="1:8" ht="14.25">
      <c r="A151" s="160" t="s">
        <v>772</v>
      </c>
      <c r="B151" s="314">
        <f>'CDCM Volume Forecasts'!D37</f>
        <v>0</v>
      </c>
      <c r="C151" s="247">
        <f>'CDCM Volume Forecasts'!E37</f>
        <v>0</v>
      </c>
      <c r="D151" s="247">
        <f>'CDCM Volume Forecasts'!F37</f>
        <v>0</v>
      </c>
      <c r="E151" s="316">
        <f>'CDCM Volume Forecasts'!G37</f>
        <v>0</v>
      </c>
      <c r="F151" s="247">
        <f>'CDCM Volume Forecasts'!H37</f>
        <v>0</v>
      </c>
      <c r="G151" s="247">
        <f>'CDCM Volume Forecasts'!I37</f>
        <v>0</v>
      </c>
      <c r="H151" s="162"/>
    </row>
    <row r="152" spans="1:8" ht="14.25">
      <c r="A152" s="160" t="s">
        <v>773</v>
      </c>
      <c r="B152" s="314">
        <f>'CDCM Volume Forecasts'!D38</f>
        <v>0</v>
      </c>
      <c r="C152" s="247">
        <f>'CDCM Volume Forecasts'!E38</f>
        <v>0</v>
      </c>
      <c r="D152" s="247">
        <f>'CDCM Volume Forecasts'!F38</f>
        <v>0</v>
      </c>
      <c r="E152" s="316">
        <f>'CDCM Volume Forecasts'!G38</f>
        <v>0</v>
      </c>
      <c r="F152" s="247">
        <f>'CDCM Volume Forecasts'!H38</f>
        <v>0</v>
      </c>
      <c r="G152" s="247">
        <f>'CDCM Volume Forecasts'!I38</f>
        <v>0</v>
      </c>
      <c r="H152" s="162"/>
    </row>
    <row r="153" spans="1:8" ht="14.25">
      <c r="A153" s="171" t="s">
        <v>945</v>
      </c>
      <c r="B153" s="256"/>
      <c r="C153" s="256"/>
      <c r="D153" s="256"/>
      <c r="E153" s="256"/>
      <c r="F153" s="256"/>
      <c r="G153" s="256"/>
      <c r="H153" s="162"/>
    </row>
    <row r="154" spans="1:8" ht="14.25">
      <c r="A154" s="160" t="s">
        <v>713</v>
      </c>
      <c r="B154" s="314">
        <f>'CDCM Volume Forecasts'!D40</f>
        <v>3209492.5765015632</v>
      </c>
      <c r="C154" s="247">
        <f>'CDCM Volume Forecasts'!E40</f>
        <v>0</v>
      </c>
      <c r="D154" s="247">
        <f>'CDCM Volume Forecasts'!F40</f>
        <v>0</v>
      </c>
      <c r="E154" s="316">
        <f>'CDCM Volume Forecasts'!G40</f>
        <v>244969</v>
      </c>
      <c r="F154" s="247">
        <f>'CDCM Volume Forecasts'!H40</f>
        <v>0</v>
      </c>
      <c r="G154" s="247">
        <f>'CDCM Volume Forecasts'!I40</f>
        <v>0</v>
      </c>
      <c r="H154" s="162"/>
    </row>
    <row r="155" spans="1:8" ht="14.25">
      <c r="A155" s="160" t="s">
        <v>774</v>
      </c>
      <c r="B155" s="314">
        <f>'CDCM Volume Forecasts'!D41</f>
        <v>37.881759609888</v>
      </c>
      <c r="C155" s="247">
        <f>'CDCM Volume Forecasts'!E41</f>
        <v>0</v>
      </c>
      <c r="D155" s="247">
        <f>'CDCM Volume Forecasts'!F41</f>
        <v>0</v>
      </c>
      <c r="E155" s="316">
        <f>'CDCM Volume Forecasts'!G41</f>
        <v>7</v>
      </c>
      <c r="F155" s="247">
        <f>'CDCM Volume Forecasts'!H41</f>
        <v>0</v>
      </c>
      <c r="G155" s="247">
        <f>'CDCM Volume Forecasts'!I41</f>
        <v>0</v>
      </c>
      <c r="H155" s="162"/>
    </row>
    <row r="156" spans="1:8" ht="14.25">
      <c r="A156" s="160" t="s">
        <v>775</v>
      </c>
      <c r="B156" s="314">
        <f>'CDCM Volume Forecasts'!D42</f>
        <v>4830.4099493858394</v>
      </c>
      <c r="C156" s="247">
        <f>'CDCM Volume Forecasts'!E42</f>
        <v>0</v>
      </c>
      <c r="D156" s="247">
        <f>'CDCM Volume Forecasts'!F42</f>
        <v>0</v>
      </c>
      <c r="E156" s="316">
        <f>'CDCM Volume Forecasts'!G42</f>
        <v>190</v>
      </c>
      <c r="F156" s="247">
        <f>'CDCM Volume Forecasts'!H42</f>
        <v>0</v>
      </c>
      <c r="G156" s="247">
        <f>'CDCM Volume Forecasts'!I42</f>
        <v>0</v>
      </c>
      <c r="H156" s="162"/>
    </row>
    <row r="157" spans="1:8" ht="14.25">
      <c r="A157" s="171" t="s">
        <v>946</v>
      </c>
      <c r="B157" s="256"/>
      <c r="C157" s="256"/>
      <c r="D157" s="256"/>
      <c r="E157" s="256"/>
      <c r="F157" s="256"/>
      <c r="G157" s="256"/>
      <c r="H157" s="162"/>
    </row>
    <row r="158" spans="1:8" ht="14.25">
      <c r="A158" s="160" t="s">
        <v>714</v>
      </c>
      <c r="B158" s="314">
        <f>'CDCM Volume Forecasts'!D44</f>
        <v>374512.70826132316</v>
      </c>
      <c r="C158" s="314">
        <f>'CDCM Volume Forecasts'!E44</f>
        <v>183267.34916562479</v>
      </c>
      <c r="D158" s="247">
        <f>'CDCM Volume Forecasts'!F44</f>
        <v>0</v>
      </c>
      <c r="E158" s="316">
        <f>'CDCM Volume Forecasts'!G44</f>
        <v>20706</v>
      </c>
      <c r="F158" s="247">
        <f>'CDCM Volume Forecasts'!H44</f>
        <v>0</v>
      </c>
      <c r="G158" s="247">
        <f>'CDCM Volume Forecasts'!I44</f>
        <v>0</v>
      </c>
      <c r="H158" s="162"/>
    </row>
    <row r="159" spans="1:8" ht="14.25">
      <c r="A159" s="160" t="s">
        <v>776</v>
      </c>
      <c r="B159" s="314">
        <f>'CDCM Volume Forecasts'!D45</f>
        <v>0</v>
      </c>
      <c r="C159" s="314">
        <f>'CDCM Volume Forecasts'!E45</f>
        <v>0</v>
      </c>
      <c r="D159" s="247">
        <f>'CDCM Volume Forecasts'!F45</f>
        <v>0</v>
      </c>
      <c r="E159" s="316">
        <f>'CDCM Volume Forecasts'!G45</f>
        <v>0</v>
      </c>
      <c r="F159" s="247">
        <f>'CDCM Volume Forecasts'!H45</f>
        <v>0</v>
      </c>
      <c r="G159" s="247">
        <f>'CDCM Volume Forecasts'!I45</f>
        <v>0</v>
      </c>
      <c r="H159" s="162"/>
    </row>
    <row r="160" spans="1:8" ht="14.25">
      <c r="A160" s="160" t="s">
        <v>777</v>
      </c>
      <c r="B160" s="314">
        <f>'CDCM Volume Forecasts'!D46</f>
        <v>31.188199221238261</v>
      </c>
      <c r="C160" s="314">
        <f>'CDCM Volume Forecasts'!E46</f>
        <v>17.769410984873563</v>
      </c>
      <c r="D160" s="247">
        <f>'CDCM Volume Forecasts'!F46</f>
        <v>0</v>
      </c>
      <c r="E160" s="316">
        <f>'CDCM Volume Forecasts'!G46</f>
        <v>6</v>
      </c>
      <c r="F160" s="247">
        <f>'CDCM Volume Forecasts'!H46</f>
        <v>0</v>
      </c>
      <c r="G160" s="247">
        <f>'CDCM Volume Forecasts'!I46</f>
        <v>0</v>
      </c>
      <c r="H160" s="162"/>
    </row>
    <row r="161" spans="1:8" ht="14.25">
      <c r="A161" s="171" t="s">
        <v>947</v>
      </c>
      <c r="B161" s="256"/>
      <c r="C161" s="256"/>
      <c r="D161" s="256"/>
      <c r="E161" s="256"/>
      <c r="F161" s="256"/>
      <c r="G161" s="256"/>
      <c r="H161" s="162"/>
    </row>
    <row r="162" spans="1:8" ht="14.25">
      <c r="A162" s="160" t="s">
        <v>715</v>
      </c>
      <c r="B162" s="314">
        <f>'CDCM Volume Forecasts'!D48</f>
        <v>23160.766135780515</v>
      </c>
      <c r="C162" s="247">
        <f>'CDCM Volume Forecasts'!E48</f>
        <v>0</v>
      </c>
      <c r="D162" s="247">
        <f>'CDCM Volume Forecasts'!F48</f>
        <v>0</v>
      </c>
      <c r="E162" s="316">
        <f>'CDCM Volume Forecasts'!G48</f>
        <v>1997</v>
      </c>
      <c r="F162" s="247">
        <f>'CDCM Volume Forecasts'!H48</f>
        <v>0</v>
      </c>
      <c r="G162" s="247">
        <f>'CDCM Volume Forecasts'!I48</f>
        <v>0</v>
      </c>
      <c r="H162" s="162"/>
    </row>
    <row r="163" spans="1:8" ht="14.25">
      <c r="A163" s="160" t="s">
        <v>778</v>
      </c>
      <c r="B163" s="314">
        <f>'CDCM Volume Forecasts'!D49</f>
        <v>0</v>
      </c>
      <c r="C163" s="247">
        <f>'CDCM Volume Forecasts'!E49</f>
        <v>0</v>
      </c>
      <c r="D163" s="247">
        <f>'CDCM Volume Forecasts'!F49</f>
        <v>0</v>
      </c>
      <c r="E163" s="316">
        <f>'CDCM Volume Forecasts'!G49</f>
        <v>0</v>
      </c>
      <c r="F163" s="247">
        <f>'CDCM Volume Forecasts'!H49</f>
        <v>0</v>
      </c>
      <c r="G163" s="247">
        <f>'CDCM Volume Forecasts'!I49</f>
        <v>0</v>
      </c>
      <c r="H163" s="162"/>
    </row>
    <row r="164" spans="1:8" ht="14.25">
      <c r="A164" s="160" t="s">
        <v>779</v>
      </c>
      <c r="B164" s="314">
        <f>'CDCM Volume Forecasts'!D50</f>
        <v>0</v>
      </c>
      <c r="C164" s="247">
        <f>'CDCM Volume Forecasts'!E50</f>
        <v>0</v>
      </c>
      <c r="D164" s="247">
        <f>'CDCM Volume Forecasts'!F50</f>
        <v>0</v>
      </c>
      <c r="E164" s="316">
        <f>'CDCM Volume Forecasts'!G50</f>
        <v>0</v>
      </c>
      <c r="F164" s="247">
        <f>'CDCM Volume Forecasts'!H50</f>
        <v>0</v>
      </c>
      <c r="G164" s="247">
        <f>'CDCM Volume Forecasts'!I50</f>
        <v>0</v>
      </c>
      <c r="H164" s="162"/>
    </row>
    <row r="165" spans="1:8" ht="14.25">
      <c r="A165" s="171" t="s">
        <v>948</v>
      </c>
      <c r="B165" s="256"/>
      <c r="C165" s="256"/>
      <c r="D165" s="256"/>
      <c r="E165" s="256"/>
      <c r="F165" s="256"/>
      <c r="G165" s="256"/>
      <c r="H165" s="162"/>
    </row>
    <row r="166" spans="1:8" ht="14.25">
      <c r="A166" s="160" t="s">
        <v>716</v>
      </c>
      <c r="B166" s="314">
        <f>'CDCM Volume Forecasts'!D52</f>
        <v>1235079.5961346626</v>
      </c>
      <c r="C166" s="314">
        <f>'CDCM Volume Forecasts'!E52</f>
        <v>245553.57320090782</v>
      </c>
      <c r="D166" s="247">
        <f>'CDCM Volume Forecasts'!F52</f>
        <v>0</v>
      </c>
      <c r="E166" s="316">
        <f>'CDCM Volume Forecasts'!G52</f>
        <v>10761</v>
      </c>
      <c r="F166" s="247">
        <f>'CDCM Volume Forecasts'!H52</f>
        <v>0</v>
      </c>
      <c r="G166" s="247">
        <f>'CDCM Volume Forecasts'!I52</f>
        <v>0</v>
      </c>
      <c r="H166" s="162"/>
    </row>
    <row r="167" spans="1:8" ht="14.25">
      <c r="A167" s="160" t="s">
        <v>780</v>
      </c>
      <c r="B167" s="314">
        <f>'CDCM Volume Forecasts'!D53</f>
        <v>0</v>
      </c>
      <c r="C167" s="314">
        <f>'CDCM Volume Forecasts'!E53</f>
        <v>0</v>
      </c>
      <c r="D167" s="247">
        <f>'CDCM Volume Forecasts'!F53</f>
        <v>0</v>
      </c>
      <c r="E167" s="316">
        <f>'CDCM Volume Forecasts'!G53</f>
        <v>0</v>
      </c>
      <c r="F167" s="247">
        <f>'CDCM Volume Forecasts'!H53</f>
        <v>0</v>
      </c>
      <c r="G167" s="247">
        <f>'CDCM Volume Forecasts'!I53</f>
        <v>0</v>
      </c>
      <c r="H167" s="162"/>
    </row>
    <row r="168" spans="1:8" ht="14.25">
      <c r="A168" s="160" t="s">
        <v>781</v>
      </c>
      <c r="B168" s="314">
        <f>'CDCM Volume Forecasts'!D54</f>
        <v>4556.8973047868121</v>
      </c>
      <c r="C168" s="314">
        <f>'CDCM Volume Forecasts'!E54</f>
        <v>700.39784536837931</v>
      </c>
      <c r="D168" s="247">
        <f>'CDCM Volume Forecasts'!F54</f>
        <v>0</v>
      </c>
      <c r="E168" s="316">
        <f>'CDCM Volume Forecasts'!G54</f>
        <v>65</v>
      </c>
      <c r="F168" s="247">
        <f>'CDCM Volume Forecasts'!H54</f>
        <v>0</v>
      </c>
      <c r="G168" s="247">
        <f>'CDCM Volume Forecasts'!I54</f>
        <v>0</v>
      </c>
      <c r="H168" s="162"/>
    </row>
    <row r="169" spans="1:8" ht="14.25">
      <c r="A169" s="171" t="s">
        <v>949</v>
      </c>
      <c r="B169" s="256"/>
      <c r="C169" s="256"/>
      <c r="D169" s="256"/>
      <c r="E169" s="256"/>
      <c r="F169" s="256"/>
      <c r="G169" s="256"/>
      <c r="H169" s="162"/>
    </row>
    <row r="170" spans="1:8" ht="14.25">
      <c r="A170" s="160" t="s">
        <v>717</v>
      </c>
      <c r="B170" s="314">
        <f>'CDCM Volume Forecasts'!D56</f>
        <v>0</v>
      </c>
      <c r="C170" s="314">
        <f>'CDCM Volume Forecasts'!E56</f>
        <v>0</v>
      </c>
      <c r="D170" s="247">
        <f>'CDCM Volume Forecasts'!F56</f>
        <v>0</v>
      </c>
      <c r="E170" s="316">
        <f>'CDCM Volume Forecasts'!G56</f>
        <v>0</v>
      </c>
      <c r="F170" s="247">
        <f>'CDCM Volume Forecasts'!H56</f>
        <v>0</v>
      </c>
      <c r="G170" s="247">
        <f>'CDCM Volume Forecasts'!I56</f>
        <v>0</v>
      </c>
      <c r="H170" s="162"/>
    </row>
    <row r="171" spans="1:8" ht="14.25">
      <c r="A171" s="171" t="s">
        <v>950</v>
      </c>
      <c r="B171" s="256"/>
      <c r="C171" s="256"/>
      <c r="D171" s="256"/>
      <c r="E171" s="256"/>
      <c r="F171" s="256"/>
      <c r="G171" s="256"/>
      <c r="H171" s="162"/>
    </row>
    <row r="172" spans="1:8" ht="14.25">
      <c r="A172" s="160" t="s">
        <v>718</v>
      </c>
      <c r="B172" s="314">
        <f>'CDCM Volume Forecasts'!D58</f>
        <v>0</v>
      </c>
      <c r="C172" s="314">
        <f>'CDCM Volume Forecasts'!E58</f>
        <v>0</v>
      </c>
      <c r="D172" s="247">
        <f>'CDCM Volume Forecasts'!F58</f>
        <v>0</v>
      </c>
      <c r="E172" s="316">
        <f>'CDCM Volume Forecasts'!G58</f>
        <v>0</v>
      </c>
      <c r="F172" s="247">
        <f>'CDCM Volume Forecasts'!H58</f>
        <v>0</v>
      </c>
      <c r="G172" s="247">
        <f>'CDCM Volume Forecasts'!I58</f>
        <v>0</v>
      </c>
      <c r="H172" s="162"/>
    </row>
    <row r="173" spans="1:8" ht="14.25">
      <c r="A173" s="171" t="s">
        <v>951</v>
      </c>
      <c r="B173" s="256"/>
      <c r="C173" s="256"/>
      <c r="D173" s="256"/>
      <c r="E173" s="256"/>
      <c r="F173" s="256"/>
      <c r="G173" s="256"/>
      <c r="H173" s="162"/>
    </row>
    <row r="174" spans="1:8" ht="14.25">
      <c r="A174" s="160" t="s">
        <v>719</v>
      </c>
      <c r="B174" s="314">
        <f>'CDCM Volume Forecasts'!D60</f>
        <v>1367440.902322171</v>
      </c>
      <c r="C174" s="314">
        <f>'CDCM Volume Forecasts'!E60</f>
        <v>2026556.7586577919</v>
      </c>
      <c r="D174" s="314">
        <f>'CDCM Volume Forecasts'!F60</f>
        <v>2498944.9435543683</v>
      </c>
      <c r="E174" s="316">
        <f>'CDCM Volume Forecasts'!G60</f>
        <v>8797</v>
      </c>
      <c r="F174" s="316">
        <f>'CDCM Volume Forecasts'!H60</f>
        <v>2487252.7366746552</v>
      </c>
      <c r="G174" s="314">
        <f>'CDCM Volume Forecasts'!I60</f>
        <v>636392.54995132599</v>
      </c>
      <c r="H174" s="162"/>
    </row>
    <row r="175" spans="1:8" ht="14.25">
      <c r="A175" s="160" t="s">
        <v>782</v>
      </c>
      <c r="B175" s="314">
        <f>'CDCM Volume Forecasts'!D61</f>
        <v>0</v>
      </c>
      <c r="C175" s="314">
        <f>'CDCM Volume Forecasts'!E61</f>
        <v>0</v>
      </c>
      <c r="D175" s="314">
        <f>'CDCM Volume Forecasts'!F61</f>
        <v>0</v>
      </c>
      <c r="E175" s="316">
        <f>'CDCM Volume Forecasts'!G61</f>
        <v>0</v>
      </c>
      <c r="F175" s="316">
        <f>'CDCM Volume Forecasts'!H61</f>
        <v>0</v>
      </c>
      <c r="G175" s="314">
        <f>'CDCM Volume Forecasts'!I61</f>
        <v>0</v>
      </c>
      <c r="H175" s="162"/>
    </row>
    <row r="176" spans="1:8" ht="14.25">
      <c r="A176" s="160" t="s">
        <v>783</v>
      </c>
      <c r="B176" s="314">
        <f>'CDCM Volume Forecasts'!D62</f>
        <v>0</v>
      </c>
      <c r="C176" s="314">
        <f>'CDCM Volume Forecasts'!E62</f>
        <v>0</v>
      </c>
      <c r="D176" s="314">
        <f>'CDCM Volume Forecasts'!F62</f>
        <v>0</v>
      </c>
      <c r="E176" s="316">
        <f>'CDCM Volume Forecasts'!G62</f>
        <v>0</v>
      </c>
      <c r="F176" s="316">
        <f>'CDCM Volume Forecasts'!H62</f>
        <v>0</v>
      </c>
      <c r="G176" s="314">
        <f>'CDCM Volume Forecasts'!I62</f>
        <v>0</v>
      </c>
      <c r="H176" s="162"/>
    </row>
    <row r="177" spans="1:8" ht="14.25">
      <c r="A177" s="171" t="s">
        <v>952</v>
      </c>
      <c r="B177" s="256"/>
      <c r="C177" s="256"/>
      <c r="D177" s="256"/>
      <c r="E177" s="256"/>
      <c r="F177" s="256"/>
      <c r="G177" s="256"/>
      <c r="H177" s="162"/>
    </row>
    <row r="178" spans="1:8" ht="14.25">
      <c r="A178" s="160" t="s">
        <v>720</v>
      </c>
      <c r="B178" s="314">
        <f>'CDCM Volume Forecasts'!D64</f>
        <v>3747.4555902036509</v>
      </c>
      <c r="C178" s="314">
        <f>'CDCM Volume Forecasts'!E64</f>
        <v>4780.1754288113552</v>
      </c>
      <c r="D178" s="314">
        <f>'CDCM Volume Forecasts'!F64</f>
        <v>4882.6730507603361</v>
      </c>
      <c r="E178" s="316">
        <f>'CDCM Volume Forecasts'!G64</f>
        <v>7</v>
      </c>
      <c r="F178" s="316">
        <f>'CDCM Volume Forecasts'!H64</f>
        <v>4221.7909046892019</v>
      </c>
      <c r="G178" s="314">
        <f>'CDCM Volume Forecasts'!I64</f>
        <v>463.60363444349991</v>
      </c>
      <c r="H178" s="162"/>
    </row>
    <row r="179" spans="1:8" ht="14.25">
      <c r="A179" s="160" t="s">
        <v>784</v>
      </c>
      <c r="B179" s="314">
        <f>'CDCM Volume Forecasts'!D65</f>
        <v>0</v>
      </c>
      <c r="C179" s="314">
        <f>'CDCM Volume Forecasts'!E65</f>
        <v>0</v>
      </c>
      <c r="D179" s="314">
        <f>'CDCM Volume Forecasts'!F65</f>
        <v>0</v>
      </c>
      <c r="E179" s="316">
        <f>'CDCM Volume Forecasts'!G65</f>
        <v>0</v>
      </c>
      <c r="F179" s="316">
        <f>'CDCM Volume Forecasts'!H65</f>
        <v>0</v>
      </c>
      <c r="G179" s="314">
        <f>'CDCM Volume Forecasts'!I65</f>
        <v>0</v>
      </c>
      <c r="H179" s="162"/>
    </row>
    <row r="180" spans="1:8" ht="14.25">
      <c r="A180" s="171" t="s">
        <v>953</v>
      </c>
      <c r="B180" s="256"/>
      <c r="C180" s="256"/>
      <c r="D180" s="256"/>
      <c r="E180" s="256"/>
      <c r="F180" s="256"/>
      <c r="G180" s="256"/>
      <c r="H180" s="162"/>
    </row>
    <row r="181" spans="1:8" ht="14.25">
      <c r="A181" s="160" t="s">
        <v>721</v>
      </c>
      <c r="B181" s="314">
        <f>'CDCM Volume Forecasts'!D67</f>
        <v>1577910.6867879974</v>
      </c>
      <c r="C181" s="314">
        <f>'CDCM Volume Forecasts'!E67</f>
        <v>2438473.4458464598</v>
      </c>
      <c r="D181" s="314">
        <f>'CDCM Volume Forecasts'!F67</f>
        <v>3414365.0449861162</v>
      </c>
      <c r="E181" s="316">
        <f>'CDCM Volume Forecasts'!G67</f>
        <v>1171</v>
      </c>
      <c r="F181" s="316">
        <f>'CDCM Volume Forecasts'!H67</f>
        <v>2394590.9891900141</v>
      </c>
      <c r="G181" s="314">
        <f>'CDCM Volume Forecasts'!I67</f>
        <v>447665.88033089694</v>
      </c>
      <c r="H181" s="162"/>
    </row>
    <row r="182" spans="1:8" ht="14.25">
      <c r="A182" s="160" t="s">
        <v>785</v>
      </c>
      <c r="B182" s="314">
        <f>'CDCM Volume Forecasts'!D68</f>
        <v>0</v>
      </c>
      <c r="C182" s="314">
        <f>'CDCM Volume Forecasts'!E68</f>
        <v>0</v>
      </c>
      <c r="D182" s="314">
        <f>'CDCM Volume Forecasts'!F68</f>
        <v>0</v>
      </c>
      <c r="E182" s="316">
        <f>'CDCM Volume Forecasts'!G68</f>
        <v>0</v>
      </c>
      <c r="F182" s="316">
        <f>'CDCM Volume Forecasts'!H68</f>
        <v>0</v>
      </c>
      <c r="G182" s="314">
        <f>'CDCM Volume Forecasts'!I68</f>
        <v>0</v>
      </c>
      <c r="H182" s="162"/>
    </row>
    <row r="183" spans="1:8" ht="14.25">
      <c r="A183" s="171" t="s">
        <v>954</v>
      </c>
      <c r="B183" s="256"/>
      <c r="C183" s="256"/>
      <c r="D183" s="256"/>
      <c r="E183" s="256"/>
      <c r="F183" s="256"/>
      <c r="G183" s="256"/>
      <c r="H183" s="162"/>
    </row>
    <row r="184" spans="1:8" ht="14.25">
      <c r="A184" s="160" t="s">
        <v>722</v>
      </c>
      <c r="B184" s="314">
        <f>'CDCM Volume Forecasts'!D70</f>
        <v>0</v>
      </c>
      <c r="C184" s="314">
        <f>'CDCM Volume Forecasts'!E70</f>
        <v>0</v>
      </c>
      <c r="D184" s="314">
        <f>'CDCM Volume Forecasts'!F70</f>
        <v>0</v>
      </c>
      <c r="E184" s="316">
        <f>'CDCM Volume Forecasts'!G70</f>
        <v>0</v>
      </c>
      <c r="F184" s="316">
        <f>'CDCM Volume Forecasts'!H70</f>
        <v>0</v>
      </c>
      <c r="G184" s="314">
        <f>'CDCM Volume Forecasts'!I70</f>
        <v>0</v>
      </c>
      <c r="H184" s="162"/>
    </row>
    <row r="185" spans="1:8" ht="14.25">
      <c r="A185" s="171" t="s">
        <v>955</v>
      </c>
      <c r="B185" s="256"/>
      <c r="C185" s="256"/>
      <c r="D185" s="256"/>
      <c r="E185" s="256"/>
      <c r="F185" s="256"/>
      <c r="G185" s="256"/>
      <c r="H185" s="162"/>
    </row>
    <row r="186" spans="1:8" ht="14.25">
      <c r="A186" s="160" t="s">
        <v>723</v>
      </c>
      <c r="B186" s="314">
        <f>'CDCM Volume Forecasts'!D72</f>
        <v>158550.41247572529</v>
      </c>
      <c r="C186" s="247">
        <f>'CDCM Volume Forecasts'!E72</f>
        <v>0</v>
      </c>
      <c r="D186" s="247">
        <f>'CDCM Volume Forecasts'!F72</f>
        <v>0</v>
      </c>
      <c r="E186" s="316">
        <f>'CDCM Volume Forecasts'!G72</f>
        <v>571</v>
      </c>
      <c r="F186" s="247">
        <f>'CDCM Volume Forecasts'!H72</f>
        <v>0</v>
      </c>
      <c r="G186" s="247">
        <f>'CDCM Volume Forecasts'!I72</f>
        <v>0</v>
      </c>
      <c r="H186" s="162"/>
    </row>
    <row r="187" spans="1:8" ht="14.25">
      <c r="A187" s="160" t="s">
        <v>786</v>
      </c>
      <c r="B187" s="314">
        <f>'CDCM Volume Forecasts'!D73</f>
        <v>0</v>
      </c>
      <c r="C187" s="247">
        <f>'CDCM Volume Forecasts'!E73</f>
        <v>0</v>
      </c>
      <c r="D187" s="247">
        <f>'CDCM Volume Forecasts'!F73</f>
        <v>0</v>
      </c>
      <c r="E187" s="316">
        <f>'CDCM Volume Forecasts'!G73</f>
        <v>0</v>
      </c>
      <c r="F187" s="247">
        <f>'CDCM Volume Forecasts'!H73</f>
        <v>0</v>
      </c>
      <c r="G187" s="247">
        <f>'CDCM Volume Forecasts'!I73</f>
        <v>0</v>
      </c>
      <c r="H187" s="162"/>
    </row>
    <row r="188" spans="1:8" ht="14.25">
      <c r="A188" s="160" t="s">
        <v>787</v>
      </c>
      <c r="B188" s="314">
        <f>'CDCM Volume Forecasts'!D74</f>
        <v>8.3605340769537868</v>
      </c>
      <c r="C188" s="247">
        <f>'CDCM Volume Forecasts'!E74</f>
        <v>0</v>
      </c>
      <c r="D188" s="247">
        <f>'CDCM Volume Forecasts'!F74</f>
        <v>0</v>
      </c>
      <c r="E188" s="316">
        <f>'CDCM Volume Forecasts'!G74</f>
        <v>8</v>
      </c>
      <c r="F188" s="247">
        <f>'CDCM Volume Forecasts'!H74</f>
        <v>0</v>
      </c>
      <c r="G188" s="247">
        <f>'CDCM Volume Forecasts'!I74</f>
        <v>0</v>
      </c>
      <c r="H188" s="162"/>
    </row>
    <row r="189" spans="1:8" ht="14.25">
      <c r="A189" s="171" t="s">
        <v>956</v>
      </c>
      <c r="B189" s="256"/>
      <c r="C189" s="256"/>
      <c r="D189" s="256"/>
      <c r="E189" s="256"/>
      <c r="F189" s="256"/>
      <c r="G189" s="256"/>
      <c r="H189" s="162"/>
    </row>
    <row r="190" spans="1:8" ht="14.25">
      <c r="A190" s="160" t="s">
        <v>728</v>
      </c>
      <c r="B190" s="314">
        <f>'CDCM Volume Forecasts'!D76</f>
        <v>8919.7317014648834</v>
      </c>
      <c r="C190" s="314">
        <f>'CDCM Volume Forecasts'!E76</f>
        <v>26524.02811271897</v>
      </c>
      <c r="D190" s="314">
        <f>'CDCM Volume Forecasts'!F76</f>
        <v>73698.662675349973</v>
      </c>
      <c r="E190" s="316">
        <f>'CDCM Volume Forecasts'!G76</f>
        <v>26</v>
      </c>
      <c r="F190" s="247">
        <f>'CDCM Volume Forecasts'!H76</f>
        <v>0</v>
      </c>
      <c r="G190" s="247">
        <f>'CDCM Volume Forecasts'!I76</f>
        <v>0</v>
      </c>
      <c r="H190" s="162"/>
    </row>
    <row r="191" spans="1:8" ht="14.25">
      <c r="A191" s="160" t="s">
        <v>788</v>
      </c>
      <c r="B191" s="314">
        <f>'CDCM Volume Forecasts'!D77</f>
        <v>0</v>
      </c>
      <c r="C191" s="314">
        <f>'CDCM Volume Forecasts'!E77</f>
        <v>0</v>
      </c>
      <c r="D191" s="314">
        <f>'CDCM Volume Forecasts'!F77</f>
        <v>0</v>
      </c>
      <c r="E191" s="316">
        <f>'CDCM Volume Forecasts'!G77</f>
        <v>0</v>
      </c>
      <c r="F191" s="247">
        <f>'CDCM Volume Forecasts'!H77</f>
        <v>0</v>
      </c>
      <c r="G191" s="247">
        <f>'CDCM Volume Forecasts'!I77</f>
        <v>0</v>
      </c>
      <c r="H191" s="162"/>
    </row>
    <row r="192" spans="1:8" ht="14.25">
      <c r="A192" s="160" t="s">
        <v>789</v>
      </c>
      <c r="B192" s="314">
        <f>'CDCM Volume Forecasts'!D78</f>
        <v>0</v>
      </c>
      <c r="C192" s="314">
        <f>'CDCM Volume Forecasts'!E78</f>
        <v>0</v>
      </c>
      <c r="D192" s="314">
        <f>'CDCM Volume Forecasts'!F78</f>
        <v>0</v>
      </c>
      <c r="E192" s="316">
        <f>'CDCM Volume Forecasts'!G78</f>
        <v>0</v>
      </c>
      <c r="F192" s="247">
        <f>'CDCM Volume Forecasts'!H78</f>
        <v>0</v>
      </c>
      <c r="G192" s="247">
        <f>'CDCM Volume Forecasts'!I78</f>
        <v>0</v>
      </c>
      <c r="H192" s="162"/>
    </row>
    <row r="193" spans="1:8" ht="14.25">
      <c r="A193" s="171" t="s">
        <v>957</v>
      </c>
      <c r="B193" s="256"/>
      <c r="C193" s="256"/>
      <c r="D193" s="256"/>
      <c r="E193" s="256"/>
      <c r="F193" s="256"/>
      <c r="G193" s="256"/>
      <c r="H193" s="162"/>
    </row>
    <row r="194" spans="1:8" ht="14.25">
      <c r="A194" s="160" t="s">
        <v>790</v>
      </c>
      <c r="B194" s="314">
        <f>'CDCM Volume Forecasts'!D80</f>
        <v>260.29228865137844</v>
      </c>
      <c r="C194" s="247">
        <f>'CDCM Volume Forecasts'!E80</f>
        <v>0</v>
      </c>
      <c r="D194" s="247">
        <f>'CDCM Volume Forecasts'!F80</f>
        <v>0</v>
      </c>
      <c r="E194" s="316">
        <f>'CDCM Volume Forecasts'!G80</f>
        <v>53</v>
      </c>
      <c r="F194" s="247">
        <f>'CDCM Volume Forecasts'!H80</f>
        <v>0</v>
      </c>
      <c r="G194" s="247">
        <f>'CDCM Volume Forecasts'!I80</f>
        <v>0</v>
      </c>
      <c r="H194" s="162"/>
    </row>
    <row r="195" spans="1:8" ht="14.25">
      <c r="A195" s="160" t="s">
        <v>791</v>
      </c>
      <c r="B195" s="314">
        <f>'CDCM Volume Forecasts'!D81</f>
        <v>0</v>
      </c>
      <c r="C195" s="247">
        <f>'CDCM Volume Forecasts'!E81</f>
        <v>0</v>
      </c>
      <c r="D195" s="247">
        <f>'CDCM Volume Forecasts'!F81</f>
        <v>0</v>
      </c>
      <c r="E195" s="316">
        <f>'CDCM Volume Forecasts'!G81</f>
        <v>0</v>
      </c>
      <c r="F195" s="247">
        <f>'CDCM Volume Forecasts'!H81</f>
        <v>0</v>
      </c>
      <c r="G195" s="247">
        <f>'CDCM Volume Forecasts'!I81</f>
        <v>0</v>
      </c>
      <c r="H195" s="162"/>
    </row>
    <row r="196" spans="1:8" ht="14.25">
      <c r="A196" s="160" t="s">
        <v>792</v>
      </c>
      <c r="B196" s="314">
        <f>'CDCM Volume Forecasts'!D82</f>
        <v>0</v>
      </c>
      <c r="C196" s="247">
        <f>'CDCM Volume Forecasts'!E82</f>
        <v>0</v>
      </c>
      <c r="D196" s="247">
        <f>'CDCM Volume Forecasts'!F82</f>
        <v>0</v>
      </c>
      <c r="E196" s="316">
        <f>'CDCM Volume Forecasts'!G82</f>
        <v>0</v>
      </c>
      <c r="F196" s="247">
        <f>'CDCM Volume Forecasts'!H82</f>
        <v>0</v>
      </c>
      <c r="G196" s="247">
        <f>'CDCM Volume Forecasts'!I82</f>
        <v>0</v>
      </c>
      <c r="H196" s="162"/>
    </row>
    <row r="197" spans="1:8" ht="14.25">
      <c r="A197" s="171" t="s">
        <v>958</v>
      </c>
      <c r="B197" s="256"/>
      <c r="C197" s="256"/>
      <c r="D197" s="256"/>
      <c r="E197" s="256"/>
      <c r="F197" s="256"/>
      <c r="G197" s="256"/>
      <c r="H197" s="162"/>
    </row>
    <row r="198" spans="1:8" ht="14.25">
      <c r="A198" s="160" t="s">
        <v>793</v>
      </c>
      <c r="B198" s="314">
        <f>'CDCM Volume Forecasts'!D84</f>
        <v>0</v>
      </c>
      <c r="C198" s="247">
        <f>'CDCM Volume Forecasts'!E84</f>
        <v>0</v>
      </c>
      <c r="D198" s="247">
        <f>'CDCM Volume Forecasts'!F84</f>
        <v>0</v>
      </c>
      <c r="E198" s="316">
        <f>'CDCM Volume Forecasts'!G84</f>
        <v>0</v>
      </c>
      <c r="F198" s="247">
        <f>'CDCM Volume Forecasts'!H84</f>
        <v>0</v>
      </c>
      <c r="G198" s="247">
        <f>'CDCM Volume Forecasts'!I84</f>
        <v>0</v>
      </c>
      <c r="H198" s="162"/>
    </row>
    <row r="199" spans="1:8" ht="14.25">
      <c r="A199" s="160" t="s">
        <v>794</v>
      </c>
      <c r="B199" s="314">
        <f>'CDCM Volume Forecasts'!D85</f>
        <v>0</v>
      </c>
      <c r="C199" s="247">
        <f>'CDCM Volume Forecasts'!E85</f>
        <v>0</v>
      </c>
      <c r="D199" s="247">
        <f>'CDCM Volume Forecasts'!F85</f>
        <v>0</v>
      </c>
      <c r="E199" s="316">
        <f>'CDCM Volume Forecasts'!G85</f>
        <v>0</v>
      </c>
      <c r="F199" s="247">
        <f>'CDCM Volume Forecasts'!H85</f>
        <v>0</v>
      </c>
      <c r="G199" s="247">
        <f>'CDCM Volume Forecasts'!I85</f>
        <v>0</v>
      </c>
      <c r="H199" s="162"/>
    </row>
    <row r="200" spans="1:8" ht="14.25">
      <c r="A200" s="171" t="s">
        <v>959</v>
      </c>
      <c r="B200" s="256"/>
      <c r="C200" s="256"/>
      <c r="D200" s="256"/>
      <c r="E200" s="256"/>
      <c r="F200" s="256"/>
      <c r="G200" s="256"/>
      <c r="H200" s="162"/>
    </row>
    <row r="201" spans="1:8" ht="14.25">
      <c r="A201" s="160" t="s">
        <v>795</v>
      </c>
      <c r="B201" s="314">
        <f>'CDCM Volume Forecasts'!D87</f>
        <v>781.07460782249996</v>
      </c>
      <c r="C201" s="247">
        <f>'CDCM Volume Forecasts'!E87</f>
        <v>0</v>
      </c>
      <c r="D201" s="247">
        <f>'CDCM Volume Forecasts'!F87</f>
        <v>0</v>
      </c>
      <c r="E201" s="316">
        <f>'CDCM Volume Forecasts'!G87</f>
        <v>7</v>
      </c>
      <c r="F201" s="247">
        <f>'CDCM Volume Forecasts'!H87</f>
        <v>0</v>
      </c>
      <c r="G201" s="314">
        <f>'CDCM Volume Forecasts'!I87</f>
        <v>0</v>
      </c>
      <c r="H201" s="162"/>
    </row>
    <row r="202" spans="1:8" ht="14.25">
      <c r="A202" s="160" t="s">
        <v>796</v>
      </c>
      <c r="B202" s="314">
        <f>'CDCM Volume Forecasts'!D88</f>
        <v>0</v>
      </c>
      <c r="C202" s="247">
        <f>'CDCM Volume Forecasts'!E88</f>
        <v>0</v>
      </c>
      <c r="D202" s="247">
        <f>'CDCM Volume Forecasts'!F88</f>
        <v>0</v>
      </c>
      <c r="E202" s="316">
        <f>'CDCM Volume Forecasts'!G88</f>
        <v>0</v>
      </c>
      <c r="F202" s="247">
        <f>'CDCM Volume Forecasts'!H88</f>
        <v>0</v>
      </c>
      <c r="G202" s="314">
        <f>'CDCM Volume Forecasts'!I88</f>
        <v>0</v>
      </c>
      <c r="H202" s="162"/>
    </row>
    <row r="203" spans="1:8" ht="14.25">
      <c r="A203" s="160" t="s">
        <v>797</v>
      </c>
      <c r="B203" s="314">
        <f>'CDCM Volume Forecasts'!D89</f>
        <v>0</v>
      </c>
      <c r="C203" s="247">
        <f>'CDCM Volume Forecasts'!E89</f>
        <v>0</v>
      </c>
      <c r="D203" s="247">
        <f>'CDCM Volume Forecasts'!F89</f>
        <v>0</v>
      </c>
      <c r="E203" s="316">
        <f>'CDCM Volume Forecasts'!G89</f>
        <v>0</v>
      </c>
      <c r="F203" s="247">
        <f>'CDCM Volume Forecasts'!H89</f>
        <v>0</v>
      </c>
      <c r="G203" s="314">
        <f>'CDCM Volume Forecasts'!I89</f>
        <v>0</v>
      </c>
      <c r="H203" s="162"/>
    </row>
    <row r="204" spans="1:8" ht="14.25">
      <c r="A204" s="171" t="s">
        <v>960</v>
      </c>
      <c r="B204" s="256"/>
      <c r="C204" s="256"/>
      <c r="D204" s="256"/>
      <c r="E204" s="256"/>
      <c r="F204" s="256"/>
      <c r="G204" s="256"/>
      <c r="H204" s="162"/>
    </row>
    <row r="205" spans="1:8" ht="14.25">
      <c r="A205" s="160" t="s">
        <v>798</v>
      </c>
      <c r="B205" s="314">
        <f>'CDCM Volume Forecasts'!D91</f>
        <v>804.993467412104</v>
      </c>
      <c r="C205" s="314">
        <f>'CDCM Volume Forecasts'!E91</f>
        <v>1640.138240107621</v>
      </c>
      <c r="D205" s="314">
        <f>'CDCM Volume Forecasts'!F91</f>
        <v>3656.4379971627736</v>
      </c>
      <c r="E205" s="316">
        <f>'CDCM Volume Forecasts'!G91</f>
        <v>17</v>
      </c>
      <c r="F205" s="247">
        <f>'CDCM Volume Forecasts'!H91</f>
        <v>0</v>
      </c>
      <c r="G205" s="314">
        <f>'CDCM Volume Forecasts'!I91</f>
        <v>0</v>
      </c>
      <c r="H205" s="162"/>
    </row>
    <row r="206" spans="1:8" ht="14.25">
      <c r="A206" s="160" t="s">
        <v>799</v>
      </c>
      <c r="B206" s="314">
        <f>'CDCM Volume Forecasts'!D92</f>
        <v>0</v>
      </c>
      <c r="C206" s="314">
        <f>'CDCM Volume Forecasts'!E92</f>
        <v>0</v>
      </c>
      <c r="D206" s="314">
        <f>'CDCM Volume Forecasts'!F92</f>
        <v>0</v>
      </c>
      <c r="E206" s="316">
        <f>'CDCM Volume Forecasts'!G92</f>
        <v>0</v>
      </c>
      <c r="F206" s="247">
        <f>'CDCM Volume Forecasts'!H92</f>
        <v>0</v>
      </c>
      <c r="G206" s="314">
        <f>'CDCM Volume Forecasts'!I92</f>
        <v>0</v>
      </c>
      <c r="H206" s="162"/>
    </row>
    <row r="207" spans="1:8" ht="14.25">
      <c r="A207" s="160" t="s">
        <v>800</v>
      </c>
      <c r="B207" s="314">
        <f>'CDCM Volume Forecasts'!D93</f>
        <v>0</v>
      </c>
      <c r="C207" s="314">
        <f>'CDCM Volume Forecasts'!E93</f>
        <v>0</v>
      </c>
      <c r="D207" s="314">
        <f>'CDCM Volume Forecasts'!F93</f>
        <v>0</v>
      </c>
      <c r="E207" s="316">
        <f>'CDCM Volume Forecasts'!G93</f>
        <v>0</v>
      </c>
      <c r="F207" s="247">
        <f>'CDCM Volume Forecasts'!H93</f>
        <v>0</v>
      </c>
      <c r="G207" s="314">
        <f>'CDCM Volume Forecasts'!I93</f>
        <v>0</v>
      </c>
      <c r="H207" s="162"/>
    </row>
    <row r="208" spans="1:8" ht="14.25">
      <c r="A208" s="171" t="s">
        <v>961</v>
      </c>
      <c r="B208" s="256"/>
      <c r="C208" s="256"/>
      <c r="D208" s="256"/>
      <c r="E208" s="256"/>
      <c r="F208" s="256"/>
      <c r="G208" s="256"/>
      <c r="H208" s="162"/>
    </row>
    <row r="209" spans="1:8" ht="14.25">
      <c r="A209" s="160" t="s">
        <v>801</v>
      </c>
      <c r="B209" s="314">
        <f>'CDCM Volume Forecasts'!D95</f>
        <v>0</v>
      </c>
      <c r="C209" s="247">
        <f>'CDCM Volume Forecasts'!E95</f>
        <v>0</v>
      </c>
      <c r="D209" s="247">
        <f>'CDCM Volume Forecasts'!F95</f>
        <v>0</v>
      </c>
      <c r="E209" s="316">
        <f>'CDCM Volume Forecasts'!G95</f>
        <v>0</v>
      </c>
      <c r="F209" s="247">
        <f>'CDCM Volume Forecasts'!H95</f>
        <v>0</v>
      </c>
      <c r="G209" s="314">
        <f>'CDCM Volume Forecasts'!I95</f>
        <v>0</v>
      </c>
      <c r="H209" s="162"/>
    </row>
    <row r="210" spans="1:8" ht="14.25">
      <c r="A210" s="160" t="s">
        <v>802</v>
      </c>
      <c r="B210" s="314">
        <f>'CDCM Volume Forecasts'!D96</f>
        <v>0</v>
      </c>
      <c r="C210" s="247">
        <f>'CDCM Volume Forecasts'!E96</f>
        <v>0</v>
      </c>
      <c r="D210" s="247">
        <f>'CDCM Volume Forecasts'!F96</f>
        <v>0</v>
      </c>
      <c r="E210" s="316">
        <f>'CDCM Volume Forecasts'!G96</f>
        <v>0</v>
      </c>
      <c r="F210" s="247">
        <f>'CDCM Volume Forecasts'!H96</f>
        <v>0</v>
      </c>
      <c r="G210" s="314">
        <f>'CDCM Volume Forecasts'!I96</f>
        <v>0</v>
      </c>
      <c r="H210" s="162"/>
    </row>
    <row r="211" spans="1:8" ht="14.25">
      <c r="A211" s="171" t="s">
        <v>962</v>
      </c>
      <c r="B211" s="256"/>
      <c r="C211" s="256"/>
      <c r="D211" s="256"/>
      <c r="E211" s="256"/>
      <c r="F211" s="256"/>
      <c r="G211" s="256"/>
      <c r="H211" s="162"/>
    </row>
    <row r="212" spans="1:8" ht="14.25">
      <c r="A212" s="160" t="s">
        <v>803</v>
      </c>
      <c r="B212" s="314">
        <f>'CDCM Volume Forecasts'!D98</f>
        <v>0</v>
      </c>
      <c r="C212" s="314">
        <f>'CDCM Volume Forecasts'!E98</f>
        <v>0</v>
      </c>
      <c r="D212" s="314">
        <f>'CDCM Volume Forecasts'!F98</f>
        <v>0</v>
      </c>
      <c r="E212" s="316">
        <f>'CDCM Volume Forecasts'!G98</f>
        <v>0</v>
      </c>
      <c r="F212" s="247">
        <f>'CDCM Volume Forecasts'!H98</f>
        <v>0</v>
      </c>
      <c r="G212" s="314">
        <f>'CDCM Volume Forecasts'!I98</f>
        <v>0</v>
      </c>
      <c r="H212" s="162"/>
    </row>
    <row r="213" spans="1:8" ht="14.25">
      <c r="A213" s="160" t="s">
        <v>804</v>
      </c>
      <c r="B213" s="314">
        <f>'CDCM Volume Forecasts'!D99</f>
        <v>0</v>
      </c>
      <c r="C213" s="314">
        <f>'CDCM Volume Forecasts'!E99</f>
        <v>0</v>
      </c>
      <c r="D213" s="314">
        <f>'CDCM Volume Forecasts'!F99</f>
        <v>0</v>
      </c>
      <c r="E213" s="316">
        <f>'CDCM Volume Forecasts'!G99</f>
        <v>0</v>
      </c>
      <c r="F213" s="247">
        <f>'CDCM Volume Forecasts'!H99</f>
        <v>0</v>
      </c>
      <c r="G213" s="314">
        <f>'CDCM Volume Forecasts'!I99</f>
        <v>0</v>
      </c>
      <c r="H213" s="162"/>
    </row>
    <row r="214" spans="1:8" ht="14.25">
      <c r="A214" s="171" t="s">
        <v>963</v>
      </c>
      <c r="B214" s="256"/>
      <c r="C214" s="256"/>
      <c r="D214" s="256"/>
      <c r="E214" s="256"/>
      <c r="F214" s="256"/>
      <c r="G214" s="256"/>
      <c r="H214" s="162"/>
    </row>
    <row r="215" spans="1:8" ht="14.25">
      <c r="A215" s="160" t="s">
        <v>805</v>
      </c>
      <c r="B215" s="314">
        <f>'CDCM Volume Forecasts'!D101</f>
        <v>1025.1539624699997</v>
      </c>
      <c r="C215" s="247">
        <f>'CDCM Volume Forecasts'!E101</f>
        <v>0</v>
      </c>
      <c r="D215" s="247">
        <f>'CDCM Volume Forecasts'!F101</f>
        <v>0</v>
      </c>
      <c r="E215" s="316">
        <f>'CDCM Volume Forecasts'!G101</f>
        <v>1</v>
      </c>
      <c r="F215" s="247">
        <f>'CDCM Volume Forecasts'!H101</f>
        <v>0</v>
      </c>
      <c r="G215" s="314">
        <f>'CDCM Volume Forecasts'!I101</f>
        <v>0</v>
      </c>
      <c r="H215" s="162"/>
    </row>
    <row r="216" spans="1:8" ht="14.25">
      <c r="A216" s="160" t="s">
        <v>806</v>
      </c>
      <c r="B216" s="314">
        <f>'CDCM Volume Forecasts'!D102</f>
        <v>0</v>
      </c>
      <c r="C216" s="247">
        <f>'CDCM Volume Forecasts'!E102</f>
        <v>0</v>
      </c>
      <c r="D216" s="247">
        <f>'CDCM Volume Forecasts'!F102</f>
        <v>0</v>
      </c>
      <c r="E216" s="316">
        <f>'CDCM Volume Forecasts'!G102</f>
        <v>0</v>
      </c>
      <c r="F216" s="247">
        <f>'CDCM Volume Forecasts'!H102</f>
        <v>0</v>
      </c>
      <c r="G216" s="314">
        <f>'CDCM Volume Forecasts'!I102</f>
        <v>0</v>
      </c>
      <c r="H216" s="162"/>
    </row>
    <row r="217" spans="1:8" ht="14.25">
      <c r="A217" s="171" t="s">
        <v>964</v>
      </c>
      <c r="B217" s="256"/>
      <c r="C217" s="256"/>
      <c r="D217" s="256"/>
      <c r="E217" s="256"/>
      <c r="F217" s="256"/>
      <c r="G217" s="256"/>
      <c r="H217" s="162"/>
    </row>
    <row r="218" spans="1:8" ht="14.25">
      <c r="A218" s="160" t="s">
        <v>807</v>
      </c>
      <c r="B218" s="314">
        <f>'CDCM Volume Forecasts'!D104</f>
        <v>20047.07001665869</v>
      </c>
      <c r="C218" s="314">
        <f>'CDCM Volume Forecasts'!E104</f>
        <v>32817.490950007392</v>
      </c>
      <c r="D218" s="314">
        <f>'CDCM Volume Forecasts'!F104</f>
        <v>52514.939643271406</v>
      </c>
      <c r="E218" s="316">
        <f>'CDCM Volume Forecasts'!G104</f>
        <v>23</v>
      </c>
      <c r="F218" s="247">
        <f>'CDCM Volume Forecasts'!H104</f>
        <v>0</v>
      </c>
      <c r="G218" s="314">
        <f>'CDCM Volume Forecasts'!I104</f>
        <v>0</v>
      </c>
      <c r="H218" s="162"/>
    </row>
    <row r="219" spans="1:8" ht="14.25">
      <c r="A219" s="160" t="s">
        <v>808</v>
      </c>
      <c r="B219" s="314">
        <f>'CDCM Volume Forecasts'!D105</f>
        <v>0</v>
      </c>
      <c r="C219" s="314">
        <f>'CDCM Volume Forecasts'!E105</f>
        <v>0</v>
      </c>
      <c r="D219" s="314">
        <f>'CDCM Volume Forecasts'!F105</f>
        <v>0</v>
      </c>
      <c r="E219" s="316">
        <f>'CDCM Volume Forecasts'!G105</f>
        <v>0</v>
      </c>
      <c r="F219" s="247">
        <f>'CDCM Volume Forecasts'!H105</f>
        <v>0</v>
      </c>
      <c r="G219" s="314">
        <f>'CDCM Volume Forecasts'!I105</f>
        <v>0</v>
      </c>
      <c r="H219" s="162"/>
    </row>
    <row r="220" spans="1:8" ht="14.25">
      <c r="A220" s="171" t="s">
        <v>965</v>
      </c>
      <c r="B220" s="256"/>
      <c r="C220" s="256"/>
      <c r="D220" s="256"/>
      <c r="E220" s="256"/>
      <c r="F220" s="256"/>
      <c r="G220" s="256"/>
      <c r="H220" s="162"/>
    </row>
    <row r="221" spans="1:8" ht="14.25">
      <c r="A221" s="160" t="s">
        <v>809</v>
      </c>
      <c r="B221" s="314">
        <f>'CDCM Volume Forecasts'!D107</f>
        <v>0</v>
      </c>
      <c r="C221" s="314">
        <f>'CDCM Volume Forecasts'!E107</f>
        <v>0</v>
      </c>
      <c r="D221" s="314">
        <f>'CDCM Volume Forecasts'!F107</f>
        <v>0</v>
      </c>
      <c r="E221" s="316">
        <f>'CDCM Volume Forecasts'!G107</f>
        <v>0</v>
      </c>
      <c r="F221" s="247">
        <f>'CDCM Volume Forecasts'!H107</f>
        <v>0</v>
      </c>
      <c r="G221" s="314">
        <f>'CDCM Volume Forecasts'!I107</f>
        <v>0</v>
      </c>
      <c r="H221" s="162"/>
    </row>
    <row r="222" spans="1:8" ht="14.25">
      <c r="A222" s="171" t="s">
        <v>966</v>
      </c>
      <c r="B222" s="256"/>
      <c r="C222" s="256"/>
      <c r="D222" s="256"/>
      <c r="E222" s="256"/>
      <c r="F222" s="256"/>
      <c r="G222" s="256"/>
      <c r="H222" s="162"/>
    </row>
    <row r="223" spans="1:8" ht="14.25">
      <c r="A223" s="160" t="s">
        <v>810</v>
      </c>
      <c r="B223" s="314">
        <f>'CDCM Volume Forecasts'!D109</f>
        <v>0</v>
      </c>
      <c r="C223" s="247">
        <f>'CDCM Volume Forecasts'!E109</f>
        <v>0</v>
      </c>
      <c r="D223" s="247">
        <f>'CDCM Volume Forecasts'!F109</f>
        <v>0</v>
      </c>
      <c r="E223" s="316">
        <f>'CDCM Volume Forecasts'!G109</f>
        <v>0</v>
      </c>
      <c r="F223" s="247">
        <f>'CDCM Volume Forecasts'!H109</f>
        <v>0</v>
      </c>
      <c r="G223" s="314">
        <f>'CDCM Volume Forecasts'!I109</f>
        <v>0</v>
      </c>
      <c r="H223" s="162"/>
    </row>
    <row r="225" spans="1:6" ht="15.75">
      <c r="A225" s="157" t="s">
        <v>967</v>
      </c>
    </row>
    <row r="226" spans="1:6" ht="14.25">
      <c r="A226" s="158" t="s">
        <v>898</v>
      </c>
    </row>
    <row r="227" spans="1:6">
      <c r="A227" s="156" t="s">
        <v>939</v>
      </c>
    </row>
    <row r="228" spans="1:6" ht="25.5">
      <c r="B228" s="159" t="s">
        <v>968</v>
      </c>
    </row>
    <row r="229" spans="1:6" ht="14.25">
      <c r="A229" s="160" t="s">
        <v>969</v>
      </c>
      <c r="B229" s="317">
        <f>VLOOKUP(Vlookup!B229,'CDCM Forecast Data'!$B$14:$J$234,5)</f>
        <v>23196469</v>
      </c>
      <c r="C229" s="162" t="s">
        <v>898</v>
      </c>
    </row>
    <row r="231" spans="1:6" ht="15.75">
      <c r="A231" s="157" t="s">
        <v>970</v>
      </c>
    </row>
    <row r="232" spans="1:6" ht="14.25">
      <c r="A232" s="158" t="s">
        <v>898</v>
      </c>
    </row>
    <row r="233" spans="1:6" ht="25.5">
      <c r="B233" s="159" t="s">
        <v>732</v>
      </c>
      <c r="C233" s="159" t="s">
        <v>733</v>
      </c>
      <c r="D233" s="159" t="s">
        <v>734</v>
      </c>
      <c r="E233" s="159" t="s">
        <v>735</v>
      </c>
    </row>
    <row r="234" spans="1:6" ht="14.25">
      <c r="A234" s="160" t="s">
        <v>971</v>
      </c>
      <c r="B234" s="316">
        <f>VLOOKUP(Vlookup!B234,'CDCM Forecast Data'!$B$14:$J$234,5)</f>
        <v>20138178</v>
      </c>
      <c r="C234" s="316">
        <f>VLOOKUP(Vlookup!C234,'CDCM Forecast Data'!$B$14:$J$234,5)</f>
        <v>100172834</v>
      </c>
      <c r="D234" s="318">
        <f>VLOOKUP(Vlookup!D234,'CDCM Forecast Data'!$B$14:$J$234,5)</f>
        <v>0.6</v>
      </c>
      <c r="E234" s="316">
        <f>VLOOKUP(Vlookup!E234,'CDCM Forecast Data'!$B$14:$J$234,5)</f>
        <v>24413760</v>
      </c>
      <c r="F234" s="253" t="s">
        <v>898</v>
      </c>
    </row>
    <row r="236" spans="1:6" ht="15.75">
      <c r="A236" s="157" t="s">
        <v>972</v>
      </c>
    </row>
    <row r="237" spans="1:6" ht="14.25">
      <c r="A237" s="163"/>
    </row>
    <row r="238" spans="1:6">
      <c r="A238" s="156" t="s">
        <v>973</v>
      </c>
    </row>
    <row r="239" spans="1:6">
      <c r="A239" s="156" t="s">
        <v>974</v>
      </c>
    </row>
    <row r="240" spans="1:6">
      <c r="A240" s="156" t="s">
        <v>975</v>
      </c>
    </row>
    <row r="241" spans="1:10" ht="25.5">
      <c r="B241" s="159" t="s">
        <v>976</v>
      </c>
      <c r="C241" s="159" t="s">
        <v>977</v>
      </c>
      <c r="D241" s="159" t="s">
        <v>978</v>
      </c>
      <c r="E241" s="159" t="s">
        <v>979</v>
      </c>
      <c r="F241" s="159" t="s">
        <v>980</v>
      </c>
      <c r="G241" s="159" t="s">
        <v>981</v>
      </c>
      <c r="H241" s="159" t="s">
        <v>982</v>
      </c>
      <c r="I241" s="159" t="s">
        <v>983</v>
      </c>
    </row>
    <row r="242" spans="1:10" ht="14.25">
      <c r="A242" s="160" t="s">
        <v>819</v>
      </c>
      <c r="B242" s="318">
        <f>VLOOKUP(Vlookup!B242,'CDCM Forecast Data'!$B$14:$J$234,5)</f>
        <v>0</v>
      </c>
      <c r="C242" s="318">
        <f>VLOOKUP(Vlookup!C242,'CDCM Forecast Data'!$B$14:$J$234,5)</f>
        <v>0</v>
      </c>
      <c r="D242" s="318">
        <f>VLOOKUP(Vlookup!D242,'CDCM Forecast Data'!$B$14:$J$234,5)</f>
        <v>0</v>
      </c>
      <c r="E242" s="318">
        <f>VLOOKUP(Vlookup!E242,'CDCM Forecast Data'!$B$14:$J$234,5)</f>
        <v>0</v>
      </c>
      <c r="F242" s="318">
        <f>VLOOKUP(Vlookup!F242,'CDCM Forecast Data'!$B$14:$J$234,5)</f>
        <v>0</v>
      </c>
      <c r="G242" s="318">
        <f>VLOOKUP(Vlookup!G242,'CDCM Forecast Data'!$B$14:$J$234,5)</f>
        <v>0.35699999999999998</v>
      </c>
      <c r="H242" s="318">
        <f>VLOOKUP(Vlookup!H242,'CDCM Forecast Data'!$B$14:$J$234,5)</f>
        <v>0.66500000000000004</v>
      </c>
      <c r="I242" s="318">
        <f>VLOOKUP(Vlookup!I242,'CDCM Forecast Data'!$B$14:$J$234,5)</f>
        <v>0.873</v>
      </c>
      <c r="J242" s="253" t="s">
        <v>898</v>
      </c>
    </row>
    <row r="243" spans="1:10" ht="14.25">
      <c r="A243" s="160" t="s">
        <v>820</v>
      </c>
      <c r="B243" s="318">
        <f>VLOOKUP(Vlookup!B243,'CDCM Forecast Data'!$B$14:$J$234,5)</f>
        <v>0</v>
      </c>
      <c r="C243" s="318">
        <f>VLOOKUP(Vlookup!C243,'CDCM Forecast Data'!$B$14:$J$234,5)</f>
        <v>0</v>
      </c>
      <c r="D243" s="318">
        <f>VLOOKUP(Vlookup!D243,'CDCM Forecast Data'!$B$14:$J$234,5)</f>
        <v>0</v>
      </c>
      <c r="E243" s="318">
        <f>VLOOKUP(Vlookup!E243,'CDCM Forecast Data'!$B$14:$J$234,5)</f>
        <v>0</v>
      </c>
      <c r="F243" s="318">
        <f>VLOOKUP(Vlookup!F243,'CDCM Forecast Data'!$B$14:$J$234,5)</f>
        <v>0</v>
      </c>
      <c r="G243" s="318">
        <f>VLOOKUP(Vlookup!G243,'CDCM Forecast Data'!$B$14:$J$234,5)</f>
        <v>0.35699999999999998</v>
      </c>
      <c r="H243" s="318">
        <f>VLOOKUP(Vlookup!H243,'CDCM Forecast Data'!$B$14:$J$234,5)</f>
        <v>0.66500000000000004</v>
      </c>
      <c r="I243" s="247"/>
      <c r="J243" s="253" t="s">
        <v>898</v>
      </c>
    </row>
    <row r="244" spans="1:10" ht="14.25">
      <c r="A244" s="160" t="s">
        <v>821</v>
      </c>
      <c r="B244" s="318">
        <f>VLOOKUP(Vlookup!B244,'CDCM Forecast Data'!$B$14:$J$234,5)</f>
        <v>0</v>
      </c>
      <c r="C244" s="318">
        <f>VLOOKUP(Vlookup!C244,'CDCM Forecast Data'!$B$14:$J$234,5)</f>
        <v>0</v>
      </c>
      <c r="D244" s="318">
        <f>VLOOKUP(Vlookup!D244,'CDCM Forecast Data'!$B$14:$J$234,5)</f>
        <v>1.6E-2</v>
      </c>
      <c r="E244" s="318">
        <f>VLOOKUP(Vlookup!E244,'CDCM Forecast Data'!$B$14:$J$234,5)</f>
        <v>0.13700000000000001</v>
      </c>
      <c r="F244" s="318">
        <f>VLOOKUP(Vlookup!F244,'CDCM Forecast Data'!$B$14:$J$234,5)</f>
        <v>0.23699999999999999</v>
      </c>
      <c r="G244" s="318">
        <f>VLOOKUP(Vlookup!G244,'CDCM Forecast Data'!$B$14:$J$234,5)</f>
        <v>0.53</v>
      </c>
      <c r="H244" s="247"/>
      <c r="I244" s="247"/>
      <c r="J244" s="253" t="s">
        <v>898</v>
      </c>
    </row>
    <row r="245" spans="1:10" ht="14.25">
      <c r="A245" s="160" t="s">
        <v>822</v>
      </c>
      <c r="B245" s="318">
        <f>VLOOKUP(Vlookup!B245,'CDCM Forecast Data'!$B$14:$J$234,5)</f>
        <v>0</v>
      </c>
      <c r="C245" s="318">
        <f>VLOOKUP(Vlookup!C245,'CDCM Forecast Data'!$B$14:$J$234,5)</f>
        <v>0</v>
      </c>
      <c r="D245" s="318">
        <f>VLOOKUP(Vlookup!D245,'CDCM Forecast Data'!$B$14:$J$234,5)</f>
        <v>0.17799999999999999</v>
      </c>
      <c r="E245" s="318">
        <f>VLOOKUP(Vlookup!E245,'CDCM Forecast Data'!$B$14:$J$234,5)</f>
        <v>0.371</v>
      </c>
      <c r="F245" s="247"/>
      <c r="G245" s="247"/>
      <c r="H245" s="247"/>
      <c r="I245" s="247"/>
      <c r="J245" s="253" t="s">
        <v>898</v>
      </c>
    </row>
    <row r="247" spans="1:10" ht="15.75">
      <c r="A247" s="157" t="s">
        <v>984</v>
      </c>
    </row>
    <row r="248" spans="1:10" ht="14.25">
      <c r="A248" s="163"/>
    </row>
    <row r="249" spans="1:10">
      <c r="A249" s="156" t="s">
        <v>936</v>
      </c>
    </row>
    <row r="250" spans="1:10">
      <c r="A250" s="156" t="s">
        <v>985</v>
      </c>
    </row>
    <row r="251" spans="1:10">
      <c r="A251" s="156" t="s">
        <v>986</v>
      </c>
    </row>
    <row r="252" spans="1:10">
      <c r="A252" s="156" t="s">
        <v>987</v>
      </c>
    </row>
    <row r="253" spans="1:10">
      <c r="A253" s="156" t="s">
        <v>988</v>
      </c>
    </row>
    <row r="254" spans="1:10">
      <c r="B254" s="159" t="s">
        <v>824</v>
      </c>
      <c r="C254" s="159" t="s">
        <v>989</v>
      </c>
      <c r="D254" s="159" t="s">
        <v>826</v>
      </c>
    </row>
    <row r="255" spans="1:10" ht="14.25">
      <c r="A255" s="160" t="s">
        <v>711</v>
      </c>
      <c r="B255" s="318">
        <f>VLOOKUP(Vlookup!B255,'CDCM Forecast Data'!$B$14:$J$234,5)</f>
        <v>0.22600000000000001</v>
      </c>
      <c r="C255" s="318">
        <f>VLOOKUP(Vlookup!C255,'CDCM Forecast Data'!$B$14:$J$234,5)</f>
        <v>0.44700000000000001</v>
      </c>
      <c r="D255" s="318">
        <f>VLOOKUP(Vlookup!D255,'CDCM Forecast Data'!$B$14:$J$234,5)</f>
        <v>0.32700000000000001</v>
      </c>
      <c r="E255" s="162" t="s">
        <v>898</v>
      </c>
    </row>
    <row r="256" spans="1:10" ht="14.25">
      <c r="A256" s="160" t="s">
        <v>712</v>
      </c>
      <c r="B256" s="318">
        <f>VLOOKUP(Vlookup!B256,'CDCM Forecast Data'!$B$14:$J$234,5)</f>
        <v>2.3E-2</v>
      </c>
      <c r="C256" s="318">
        <f>VLOOKUP(Vlookup!C256,'CDCM Forecast Data'!$B$14:$J$234,5)</f>
        <v>0.108</v>
      </c>
      <c r="D256" s="318">
        <f>VLOOKUP(Vlookup!D256,'CDCM Forecast Data'!$B$14:$J$234,5)</f>
        <v>0.86899999999999999</v>
      </c>
      <c r="E256" s="162" t="s">
        <v>898</v>
      </c>
    </row>
    <row r="257" spans="1:5" ht="14.25">
      <c r="A257" s="160" t="s">
        <v>714</v>
      </c>
      <c r="B257" s="318">
        <f>VLOOKUP(Vlookup!B257,'CDCM Forecast Data'!$B$14:$J$234,5)</f>
        <v>0.25800000000000001</v>
      </c>
      <c r="C257" s="318">
        <f>VLOOKUP(Vlookup!C257,'CDCM Forecast Data'!$B$14:$J$234,5)</f>
        <v>0.46800000000000003</v>
      </c>
      <c r="D257" s="318">
        <f>VLOOKUP(Vlookup!D257,'CDCM Forecast Data'!$B$14:$J$234,5)</f>
        <v>0.27400000000000002</v>
      </c>
      <c r="E257" s="162" t="s">
        <v>898</v>
      </c>
    </row>
    <row r="258" spans="1:5" ht="14.25">
      <c r="A258" s="160" t="s">
        <v>715</v>
      </c>
      <c r="B258" s="318">
        <f>VLOOKUP(Vlookup!B258,'CDCM Forecast Data'!$B$14:$J$234,5)</f>
        <v>4.1000000000000002E-2</v>
      </c>
      <c r="C258" s="318">
        <f>VLOOKUP(Vlookup!C258,'CDCM Forecast Data'!$B$14:$J$234,5)</f>
        <v>0.19700000000000001</v>
      </c>
      <c r="D258" s="318">
        <f>VLOOKUP(Vlookup!D258,'CDCM Forecast Data'!$B$14:$J$234,5)</f>
        <v>0.76200000000000001</v>
      </c>
      <c r="E258" s="162" t="s">
        <v>898</v>
      </c>
    </row>
    <row r="259" spans="1:5" ht="14.25">
      <c r="A259" s="160" t="s">
        <v>716</v>
      </c>
      <c r="B259" s="318">
        <f>VLOOKUP(Vlookup!B259,'CDCM Forecast Data'!$B$14:$J$234,5)</f>
        <v>0.16</v>
      </c>
      <c r="C259" s="318">
        <f>VLOOKUP(Vlookup!C259,'CDCM Forecast Data'!$B$14:$J$234,5)</f>
        <v>0.441</v>
      </c>
      <c r="D259" s="318">
        <f>VLOOKUP(Vlookup!D259,'CDCM Forecast Data'!$B$14:$J$234,5)</f>
        <v>0.39900000000000002</v>
      </c>
      <c r="E259" s="162" t="s">
        <v>898</v>
      </c>
    </row>
    <row r="260" spans="1:5" ht="14.25">
      <c r="A260" s="160" t="s">
        <v>717</v>
      </c>
      <c r="B260" s="318">
        <f>VLOOKUP(Vlookup!B260,'CDCM Forecast Data'!$B$14:$J$234,5)</f>
        <v>0.16</v>
      </c>
      <c r="C260" s="318">
        <f>VLOOKUP(Vlookup!C260,'CDCM Forecast Data'!$B$14:$J$234,5)</f>
        <v>0.441</v>
      </c>
      <c r="D260" s="318">
        <f>VLOOKUP(Vlookup!D260,'CDCM Forecast Data'!$B$14:$J$234,5)</f>
        <v>0.39900000000000002</v>
      </c>
      <c r="E260" s="162" t="s">
        <v>898</v>
      </c>
    </row>
    <row r="261" spans="1:5" ht="14.25">
      <c r="A261" s="160" t="s">
        <v>718</v>
      </c>
      <c r="B261" s="318">
        <f>VLOOKUP(Vlookup!B261,'CDCM Forecast Data'!$B$14:$J$234,5)</f>
        <v>0.16</v>
      </c>
      <c r="C261" s="318">
        <f>VLOOKUP(Vlookup!C261,'CDCM Forecast Data'!$B$14:$J$234,5)</f>
        <v>0.441</v>
      </c>
      <c r="D261" s="318">
        <f>VLOOKUP(Vlookup!D261,'CDCM Forecast Data'!$B$14:$J$234,5)</f>
        <v>0.39900000000000002</v>
      </c>
      <c r="E261" s="162" t="s">
        <v>898</v>
      </c>
    </row>
    <row r="262" spans="1:5">
      <c r="B262" s="249"/>
      <c r="C262" s="249"/>
      <c r="D262" s="249"/>
    </row>
    <row r="263" spans="1:5" ht="15.75">
      <c r="A263" s="157" t="s">
        <v>990</v>
      </c>
    </row>
    <row r="264" spans="1:5" ht="14.25">
      <c r="A264" s="163"/>
    </row>
    <row r="265" spans="1:5">
      <c r="A265" s="156" t="s">
        <v>936</v>
      </c>
    </row>
    <row r="266" spans="1:5">
      <c r="A266" s="156" t="s">
        <v>991</v>
      </c>
    </row>
    <row r="267" spans="1:5">
      <c r="A267" s="156" t="s">
        <v>992</v>
      </c>
    </row>
    <row r="268" spans="1:5">
      <c r="B268" s="159" t="s">
        <v>824</v>
      </c>
      <c r="C268" s="159" t="s">
        <v>989</v>
      </c>
      <c r="D268" s="159" t="s">
        <v>826</v>
      </c>
    </row>
    <row r="269" spans="1:5" ht="14.25">
      <c r="A269" s="160" t="s">
        <v>711</v>
      </c>
      <c r="B269" s="318">
        <f>VLOOKUP(Vlookup!B269,'CDCM Forecast Data'!$B$14:$J$234,5)</f>
        <v>1E-3</v>
      </c>
      <c r="C269" s="318">
        <f>VLOOKUP(Vlookup!C269,'CDCM Forecast Data'!$B$14:$J$234,5)</f>
        <v>1.7999999999999999E-2</v>
      </c>
      <c r="D269" s="318">
        <f>VLOOKUP(Vlookup!D269,'CDCM Forecast Data'!$B$14:$J$234,5)</f>
        <v>0.98099999999999998</v>
      </c>
      <c r="E269" s="162" t="s">
        <v>898</v>
      </c>
    </row>
    <row r="270" spans="1:5" ht="14.25">
      <c r="A270" s="160" t="s">
        <v>714</v>
      </c>
      <c r="B270" s="318">
        <f>VLOOKUP(Vlookup!B270,'CDCM Forecast Data'!$B$14:$J$234,5)</f>
        <v>0</v>
      </c>
      <c r="C270" s="318">
        <f>VLOOKUP(Vlookup!C270,'CDCM Forecast Data'!$B$14:$J$234,5)</f>
        <v>3.0000000000000001E-3</v>
      </c>
      <c r="D270" s="318">
        <f>VLOOKUP(Vlookup!D270,'CDCM Forecast Data'!$B$14:$J$234,5)</f>
        <v>0.997</v>
      </c>
      <c r="E270" s="162" t="s">
        <v>898</v>
      </c>
    </row>
    <row r="271" spans="1:5" ht="14.25">
      <c r="A271" s="160" t="s">
        <v>716</v>
      </c>
      <c r="B271" s="318">
        <f>VLOOKUP(Vlookup!B271,'CDCM Forecast Data'!$B$14:$J$234,5)</f>
        <v>0</v>
      </c>
      <c r="C271" s="318">
        <f>VLOOKUP(Vlookup!C271,'CDCM Forecast Data'!$B$14:$J$234,5)</f>
        <v>0</v>
      </c>
      <c r="D271" s="318">
        <f>VLOOKUP(Vlookup!D271,'CDCM Forecast Data'!$B$14:$J$234,5)</f>
        <v>1</v>
      </c>
      <c r="E271" s="162" t="s">
        <v>898</v>
      </c>
    </row>
    <row r="272" spans="1:5" ht="14.25">
      <c r="A272" s="160" t="s">
        <v>717</v>
      </c>
      <c r="B272" s="318">
        <f>VLOOKUP(Vlookup!B272,'CDCM Forecast Data'!$B$14:$J$234,5)</f>
        <v>0</v>
      </c>
      <c r="C272" s="318">
        <f>VLOOKUP(Vlookup!C272,'CDCM Forecast Data'!$B$14:$J$234,5)</f>
        <v>0</v>
      </c>
      <c r="D272" s="318">
        <f>VLOOKUP(Vlookup!D272,'CDCM Forecast Data'!$B$14:$J$234,5)</f>
        <v>1</v>
      </c>
      <c r="E272" s="162" t="s">
        <v>898</v>
      </c>
    </row>
    <row r="273" spans="1:5" ht="14.25">
      <c r="A273" s="160" t="s">
        <v>718</v>
      </c>
      <c r="B273" s="318">
        <f>VLOOKUP(Vlookup!B273,'CDCM Forecast Data'!$B$14:$J$234,5)</f>
        <v>0</v>
      </c>
      <c r="C273" s="318">
        <f>VLOOKUP(Vlookup!C273,'CDCM Forecast Data'!$B$14:$J$234,5)</f>
        <v>0</v>
      </c>
      <c r="D273" s="318">
        <f>VLOOKUP(Vlookup!D273,'CDCM Forecast Data'!$B$14:$J$234,5)</f>
        <v>1</v>
      </c>
      <c r="E273" s="162" t="s">
        <v>898</v>
      </c>
    </row>
    <row r="275" spans="1:5" ht="15.75">
      <c r="A275" s="157" t="s">
        <v>993</v>
      </c>
    </row>
    <row r="276" spans="1:5" ht="14.25">
      <c r="A276" s="163"/>
    </row>
    <row r="277" spans="1:5">
      <c r="A277" s="156" t="s">
        <v>994</v>
      </c>
    </row>
    <row r="278" spans="1:5">
      <c r="A278" s="156" t="s">
        <v>995</v>
      </c>
    </row>
    <row r="279" spans="1:5">
      <c r="B279" s="159" t="s">
        <v>824</v>
      </c>
      <c r="C279" s="159" t="s">
        <v>989</v>
      </c>
      <c r="D279" s="159" t="s">
        <v>826</v>
      </c>
    </row>
    <row r="280" spans="1:5" ht="14.25">
      <c r="A280" s="160" t="s">
        <v>996</v>
      </c>
      <c r="B280" s="317">
        <f>VLOOKUP(Vlookup!B280,'CDCM Forecast Data'!$B$14:$J$234,5)</f>
        <v>1560</v>
      </c>
      <c r="C280" s="317">
        <f>VLOOKUP(Vlookup!C280,'CDCM Forecast Data'!$B$14:$J$234,5)</f>
        <v>2600</v>
      </c>
      <c r="D280" s="317">
        <f>VLOOKUP(Vlookup!D280,'CDCM Forecast Data'!$B$14:$J$234,5)</f>
        <v>4600</v>
      </c>
      <c r="E280" s="162" t="s">
        <v>898</v>
      </c>
    </row>
    <row r="282" spans="1:5" ht="15.75">
      <c r="A282" s="157" t="s">
        <v>997</v>
      </c>
    </row>
    <row r="283" spans="1:5" ht="14.25">
      <c r="A283" s="163"/>
    </row>
    <row r="284" spans="1:5">
      <c r="A284" s="156" t="s">
        <v>998</v>
      </c>
    </row>
    <row r="285" spans="1:5">
      <c r="B285" s="159" t="s">
        <v>824</v>
      </c>
      <c r="C285" s="159" t="s">
        <v>989</v>
      </c>
      <c r="D285" s="159" t="s">
        <v>826</v>
      </c>
    </row>
    <row r="286" spans="1:5" ht="14.25">
      <c r="A286" s="160" t="s">
        <v>700</v>
      </c>
      <c r="B286" s="318">
        <f>VLOOKUP(Vlookup!B286,'CDCM Forecast Data'!$B$14:$J$234,5)</f>
        <v>0.875</v>
      </c>
      <c r="C286" s="318">
        <f>VLOOKUP(Vlookup!C286,'CDCM Forecast Data'!$B$14:$J$234,5)</f>
        <v>0.11</v>
      </c>
      <c r="D286" s="318">
        <f>VLOOKUP(Vlookup!D286,'CDCM Forecast Data'!$B$14:$J$234,5)</f>
        <v>1.4999999999999999E-2</v>
      </c>
      <c r="E286" s="162" t="s">
        <v>898</v>
      </c>
    </row>
    <row r="287" spans="1:5" ht="14.25">
      <c r="A287" s="160" t="s">
        <v>701</v>
      </c>
      <c r="B287" s="318">
        <f>VLOOKUP(Vlookup!B287,'CDCM Forecast Data'!$B$14:$J$234,5)</f>
        <v>0.875</v>
      </c>
      <c r="C287" s="318">
        <f>VLOOKUP(Vlookup!C287,'CDCM Forecast Data'!$B$14:$J$234,5)</f>
        <v>0.11</v>
      </c>
      <c r="D287" s="318">
        <f>VLOOKUP(Vlookup!D287,'CDCM Forecast Data'!$B$14:$J$234,5)</f>
        <v>1.4999999999999999E-2</v>
      </c>
      <c r="E287" s="162" t="s">
        <v>898</v>
      </c>
    </row>
    <row r="288" spans="1:5" ht="14.25">
      <c r="A288" s="160" t="s">
        <v>702</v>
      </c>
      <c r="B288" s="318">
        <f>VLOOKUP(Vlookup!B288,'CDCM Forecast Data'!$B$14:$J$234,5)</f>
        <v>0.82299999999999995</v>
      </c>
      <c r="C288" s="318">
        <f>VLOOKUP(Vlookup!C288,'CDCM Forecast Data'!$B$14:$J$234,5)</f>
        <v>0.13</v>
      </c>
      <c r="D288" s="318">
        <f>VLOOKUP(Vlookup!D288,'CDCM Forecast Data'!$B$14:$J$234,5)</f>
        <v>4.7E-2</v>
      </c>
      <c r="E288" s="162" t="s">
        <v>898</v>
      </c>
    </row>
    <row r="289" spans="1:6" ht="14.25">
      <c r="A289" s="160" t="s">
        <v>703</v>
      </c>
      <c r="B289" s="318">
        <f>VLOOKUP(Vlookup!B289,'CDCM Forecast Data'!$B$14:$J$234,5)</f>
        <v>0.82299999999999995</v>
      </c>
      <c r="C289" s="318">
        <f>VLOOKUP(Vlookup!C289,'CDCM Forecast Data'!$B$14:$J$234,5)</f>
        <v>0.13</v>
      </c>
      <c r="D289" s="318">
        <f>VLOOKUP(Vlookup!D289,'CDCM Forecast Data'!$B$14:$J$234,5)</f>
        <v>4.7E-2</v>
      </c>
      <c r="E289" s="162" t="s">
        <v>898</v>
      </c>
    </row>
    <row r="290" spans="1:6" ht="14.25">
      <c r="A290" s="160" t="s">
        <v>704</v>
      </c>
      <c r="B290" s="318">
        <f>VLOOKUP(Vlookup!B290,'CDCM Forecast Data'!$B$14:$J$234,5)</f>
        <v>0.68500000000000005</v>
      </c>
      <c r="C290" s="318">
        <f>VLOOKUP(Vlookup!C290,'CDCM Forecast Data'!$B$14:$J$234,5)</f>
        <v>0.215</v>
      </c>
      <c r="D290" s="318">
        <f>VLOOKUP(Vlookup!D290,'CDCM Forecast Data'!$B$14:$J$234,5)</f>
        <v>0.1</v>
      </c>
      <c r="E290" s="162" t="s">
        <v>898</v>
      </c>
    </row>
    <row r="291" spans="1:6" ht="14.25">
      <c r="A291" s="160" t="s">
        <v>707</v>
      </c>
      <c r="B291" s="318">
        <f>VLOOKUP(Vlookup!B291,'CDCM Forecast Data'!$B$14:$J$234,5)</f>
        <v>0.68500000000000005</v>
      </c>
      <c r="C291" s="318">
        <f>VLOOKUP(Vlookup!C291,'CDCM Forecast Data'!$B$14:$J$234,5)</f>
        <v>0.215</v>
      </c>
      <c r="D291" s="318">
        <f>VLOOKUP(Vlookup!D291,'CDCM Forecast Data'!$B$14:$J$234,5)</f>
        <v>0.1</v>
      </c>
      <c r="E291" s="162" t="s">
        <v>898</v>
      </c>
    </row>
    <row r="292" spans="1:6" ht="14.25">
      <c r="A292" s="160" t="s">
        <v>705</v>
      </c>
      <c r="B292" s="318">
        <f>VLOOKUP(Vlookup!B292,'CDCM Forecast Data'!$B$14:$J$234,5)</f>
        <v>0.68500000000000005</v>
      </c>
      <c r="C292" s="318">
        <f>VLOOKUP(Vlookup!C292,'CDCM Forecast Data'!$B$14:$J$234,5)</f>
        <v>0.215</v>
      </c>
      <c r="D292" s="318">
        <f>VLOOKUP(Vlookup!D292,'CDCM Forecast Data'!$B$14:$J$234,5)</f>
        <v>0.1</v>
      </c>
      <c r="E292" s="162" t="s">
        <v>898</v>
      </c>
    </row>
    <row r="293" spans="1:6" ht="14.25">
      <c r="A293" s="160" t="s">
        <v>708</v>
      </c>
      <c r="B293" s="318">
        <f>VLOOKUP(Vlookup!B293,'CDCM Forecast Data'!$B$14:$J$234,5)</f>
        <v>0.68500000000000005</v>
      </c>
      <c r="C293" s="318">
        <f>VLOOKUP(Vlookup!C293,'CDCM Forecast Data'!$B$14:$J$234,5)</f>
        <v>0.215</v>
      </c>
      <c r="D293" s="318">
        <f>VLOOKUP(Vlookup!D293,'CDCM Forecast Data'!$B$14:$J$234,5)</f>
        <v>0.1</v>
      </c>
      <c r="E293" s="162" t="s">
        <v>898</v>
      </c>
    </row>
    <row r="294" spans="1:6" ht="14.25">
      <c r="A294" s="160" t="s">
        <v>709</v>
      </c>
      <c r="B294" s="318">
        <f>VLOOKUP(Vlookup!B294,'CDCM Forecast Data'!$B$14:$J$234,5)</f>
        <v>0.68500000000000005</v>
      </c>
      <c r="C294" s="318">
        <f>VLOOKUP(Vlookup!C294,'CDCM Forecast Data'!$B$14:$J$234,5)</f>
        <v>0.215</v>
      </c>
      <c r="D294" s="318">
        <f>VLOOKUP(Vlookup!D294,'CDCM Forecast Data'!$B$14:$J$234,5)</f>
        <v>0.1</v>
      </c>
      <c r="E294" s="162" t="s">
        <v>898</v>
      </c>
    </row>
    <row r="296" spans="1:6" ht="15.75">
      <c r="A296" s="157" t="s">
        <v>999</v>
      </c>
    </row>
    <row r="297" spans="1:6" ht="14.25">
      <c r="A297" s="158" t="s">
        <v>898</v>
      </c>
    </row>
    <row r="298" spans="1:6">
      <c r="A298" s="156" t="s">
        <v>939</v>
      </c>
    </row>
    <row r="299" spans="1:6" ht="51">
      <c r="B299" s="159" t="s">
        <v>736</v>
      </c>
      <c r="C299" s="159" t="s">
        <v>737</v>
      </c>
      <c r="D299" s="159" t="s">
        <v>738</v>
      </c>
      <c r="E299" s="159" t="s">
        <v>739</v>
      </c>
    </row>
    <row r="300" spans="1:6" ht="14.25">
      <c r="A300" s="160" t="s">
        <v>1000</v>
      </c>
      <c r="B300" s="316">
        <f>VLOOKUP(Vlookup!B300,'CDCM Forecast Data'!$B$14:$J$234,5)</f>
        <v>379951193</v>
      </c>
      <c r="C300" s="316">
        <f>VLOOKUP(Vlookup!C300,'CDCM Forecast Data'!$B$14:$J$234,5)</f>
        <v>25593760</v>
      </c>
      <c r="D300" s="316">
        <f>VLOOKUP(Vlookup!D300,'CDCM Forecast Data'!$B$14:$J$234,5)</f>
        <v>1759207</v>
      </c>
      <c r="E300" s="316">
        <f>VLOOKUP(Vlookup!E300,'CDCM Forecast Data'!$B$14:$J$234,5)</f>
        <v>6852008</v>
      </c>
      <c r="F300" s="162" t="s">
        <v>898</v>
      </c>
    </row>
    <row r="302" spans="1:6" ht="15.75">
      <c r="A302" s="157" t="s">
        <v>1001</v>
      </c>
    </row>
    <row r="303" spans="1:6" ht="14.25">
      <c r="A303" s="158" t="s">
        <v>898</v>
      </c>
    </row>
    <row r="304" spans="1:6">
      <c r="A304" s="156" t="s">
        <v>1002</v>
      </c>
    </row>
    <row r="305" spans="1:11">
      <c r="A305" s="156" t="s">
        <v>1003</v>
      </c>
    </row>
    <row r="306" spans="1:11">
      <c r="B306" s="159" t="s">
        <v>700</v>
      </c>
      <c r="C306" s="159" t="s">
        <v>701</v>
      </c>
      <c r="D306" s="159" t="s">
        <v>702</v>
      </c>
      <c r="E306" s="159" t="s">
        <v>703</v>
      </c>
      <c r="F306" s="159" t="s">
        <v>704</v>
      </c>
      <c r="G306" s="159" t="s">
        <v>707</v>
      </c>
      <c r="H306" s="159" t="s">
        <v>705</v>
      </c>
      <c r="I306" s="159" t="s">
        <v>708</v>
      </c>
      <c r="J306" s="159" t="s">
        <v>709</v>
      </c>
    </row>
    <row r="307" spans="1:11" ht="14.25">
      <c r="A307" s="160" t="s">
        <v>1004</v>
      </c>
      <c r="B307" s="314">
        <f>VLOOKUP(Vlookup!B307,'CDCM Forecast Data'!$B$14:$J$234,5)</f>
        <v>0.28899999999999998</v>
      </c>
      <c r="C307" s="314">
        <f>VLOOKUP(Vlookup!C307,'CDCM Forecast Data'!$B$14:$J$234,5)</f>
        <v>0.28899999999999998</v>
      </c>
      <c r="D307" s="314">
        <f>VLOOKUP(Vlookup!D307,'CDCM Forecast Data'!$B$14:$J$234,5)</f>
        <v>0.3</v>
      </c>
      <c r="E307" s="314">
        <f>VLOOKUP(Vlookup!E307,'CDCM Forecast Data'!$B$14:$J$234,5)</f>
        <v>0.3</v>
      </c>
      <c r="F307" s="314">
        <f>VLOOKUP(Vlookup!F307,'CDCM Forecast Data'!$B$14:$J$234,5)</f>
        <v>0.28199999999999997</v>
      </c>
      <c r="G307" s="314">
        <f>VLOOKUP(Vlookup!G307,'CDCM Forecast Data'!$B$14:$J$234,5)</f>
        <v>0.28199999999999997</v>
      </c>
      <c r="H307" s="314">
        <f>VLOOKUP(Vlookup!H307,'CDCM Forecast Data'!$B$14:$J$234,5)</f>
        <v>0.28199999999999997</v>
      </c>
      <c r="I307" s="314">
        <f>VLOOKUP(Vlookup!I307,'CDCM Forecast Data'!$B$14:$J$234,5)</f>
        <v>0.28199999999999997</v>
      </c>
      <c r="J307" s="314">
        <f>VLOOKUP(Vlookup!J307,'CDCM Forecast Data'!$B$14:$J$234,5)</f>
        <v>0.28199999999999997</v>
      </c>
      <c r="K307" s="253" t="s">
        <v>898</v>
      </c>
    </row>
    <row r="309" spans="1:11" ht="15.75">
      <c r="A309" s="157" t="s">
        <v>1005</v>
      </c>
    </row>
    <row r="310" spans="1:11" ht="14.25">
      <c r="A310" s="158" t="s">
        <v>898</v>
      </c>
    </row>
    <row r="311" spans="1:11" ht="38.25">
      <c r="B311" s="159" t="s">
        <v>1006</v>
      </c>
      <c r="C311" s="159" t="s">
        <v>1007</v>
      </c>
      <c r="D311" s="159" t="s">
        <v>1008</v>
      </c>
      <c r="E311" s="159" t="s">
        <v>1009</v>
      </c>
      <c r="F311" s="159" t="s">
        <v>1010</v>
      </c>
      <c r="G311" s="159" t="s">
        <v>1011</v>
      </c>
      <c r="H311" s="159" t="s">
        <v>1012</v>
      </c>
    </row>
    <row r="312" spans="1:11" ht="14.25">
      <c r="A312" s="160" t="s">
        <v>710</v>
      </c>
      <c r="B312" s="21"/>
      <c r="C312" s="24"/>
      <c r="D312" s="9"/>
      <c r="E312" s="9"/>
      <c r="F312" s="24"/>
      <c r="G312" s="9"/>
      <c r="H312" s="9"/>
      <c r="I312" s="162" t="s">
        <v>898</v>
      </c>
    </row>
    <row r="313" spans="1:11" ht="14.25">
      <c r="A313" s="160" t="s">
        <v>711</v>
      </c>
      <c r="B313" s="21"/>
      <c r="C313" s="24"/>
      <c r="D313" s="24"/>
      <c r="E313" s="9"/>
      <c r="F313" s="24"/>
      <c r="G313" s="9"/>
      <c r="H313" s="9"/>
      <c r="I313" s="162" t="s">
        <v>898</v>
      </c>
    </row>
    <row r="314" spans="1:11" ht="14.25">
      <c r="A314" s="160" t="s">
        <v>712</v>
      </c>
      <c r="B314" s="21"/>
      <c r="C314" s="24"/>
      <c r="D314" s="9"/>
      <c r="E314" s="9"/>
      <c r="F314" s="9"/>
      <c r="G314" s="9"/>
      <c r="H314" s="9"/>
      <c r="I314" s="162" t="s">
        <v>898</v>
      </c>
    </row>
    <row r="315" spans="1:11" ht="14.25">
      <c r="A315" s="160" t="s">
        <v>713</v>
      </c>
      <c r="B315" s="21"/>
      <c r="C315" s="24"/>
      <c r="D315" s="9"/>
      <c r="E315" s="9"/>
      <c r="F315" s="24"/>
      <c r="G315" s="9"/>
      <c r="H315" s="9"/>
      <c r="I315" s="162" t="s">
        <v>898</v>
      </c>
    </row>
    <row r="316" spans="1:11" ht="14.25">
      <c r="A316" s="160" t="s">
        <v>714</v>
      </c>
      <c r="B316" s="21"/>
      <c r="C316" s="24"/>
      <c r="D316" s="24"/>
      <c r="E316" s="9"/>
      <c r="F316" s="24"/>
      <c r="G316" s="9"/>
      <c r="H316" s="9"/>
      <c r="I316" s="162" t="s">
        <v>898</v>
      </c>
    </row>
    <row r="317" spans="1:11" ht="14.25">
      <c r="A317" s="160" t="s">
        <v>715</v>
      </c>
      <c r="B317" s="21"/>
      <c r="C317" s="24"/>
      <c r="D317" s="9"/>
      <c r="E317" s="9"/>
      <c r="F317" s="9"/>
      <c r="G317" s="9"/>
      <c r="H317" s="9"/>
      <c r="I317" s="162" t="s">
        <v>898</v>
      </c>
    </row>
    <row r="318" spans="1:11" ht="14.25">
      <c r="A318" s="160" t="s">
        <v>716</v>
      </c>
      <c r="B318" s="21"/>
      <c r="C318" s="24"/>
      <c r="D318" s="24"/>
      <c r="E318" s="9"/>
      <c r="F318" s="24"/>
      <c r="G318" s="9"/>
      <c r="H318" s="9"/>
      <c r="I318" s="162" t="s">
        <v>898</v>
      </c>
    </row>
    <row r="319" spans="1:11" ht="14.25">
      <c r="A319" s="160" t="s">
        <v>717</v>
      </c>
      <c r="B319" s="21"/>
      <c r="C319" s="24"/>
      <c r="D319" s="24"/>
      <c r="E319" s="9"/>
      <c r="F319" s="24"/>
      <c r="G319" s="9"/>
      <c r="H319" s="9"/>
      <c r="I319" s="162" t="s">
        <v>898</v>
      </c>
    </row>
    <row r="320" spans="1:11" ht="14.25">
      <c r="A320" s="160" t="s">
        <v>718</v>
      </c>
      <c r="B320" s="21"/>
      <c r="C320" s="24"/>
      <c r="D320" s="24"/>
      <c r="E320" s="9"/>
      <c r="F320" s="24"/>
      <c r="G320" s="9"/>
      <c r="H320" s="9"/>
      <c r="I320" s="162" t="s">
        <v>898</v>
      </c>
    </row>
    <row r="321" spans="1:9" ht="14.25">
      <c r="A321" s="160" t="s">
        <v>719</v>
      </c>
      <c r="B321" s="21"/>
      <c r="C321" s="24"/>
      <c r="D321" s="24"/>
      <c r="E321" s="24">
        <v>0</v>
      </c>
      <c r="F321" s="24"/>
      <c r="G321" s="24"/>
      <c r="H321" s="24">
        <v>0</v>
      </c>
      <c r="I321" s="162" t="s">
        <v>898</v>
      </c>
    </row>
    <row r="322" spans="1:9" ht="14.25">
      <c r="A322" s="160" t="s">
        <v>720</v>
      </c>
      <c r="B322" s="21"/>
      <c r="C322" s="24"/>
      <c r="D322" s="24"/>
      <c r="E322" s="24">
        <v>0</v>
      </c>
      <c r="F322" s="24"/>
      <c r="G322" s="24"/>
      <c r="H322" s="24">
        <v>0</v>
      </c>
      <c r="I322" s="162" t="s">
        <v>898</v>
      </c>
    </row>
    <row r="323" spans="1:9" ht="14.25">
      <c r="A323" s="160" t="s">
        <v>721</v>
      </c>
      <c r="B323" s="21"/>
      <c r="C323" s="24"/>
      <c r="D323" s="24"/>
      <c r="E323" s="24">
        <v>0</v>
      </c>
      <c r="F323" s="24"/>
      <c r="G323" s="24"/>
      <c r="H323" s="24">
        <v>0</v>
      </c>
      <c r="I323" s="162" t="s">
        <v>898</v>
      </c>
    </row>
    <row r="324" spans="1:9" ht="14.25">
      <c r="A324" s="160" t="s">
        <v>722</v>
      </c>
      <c r="B324" s="21"/>
      <c r="C324" s="24"/>
      <c r="D324" s="24"/>
      <c r="E324" s="24">
        <v>0</v>
      </c>
      <c r="F324" s="24"/>
      <c r="G324" s="24"/>
      <c r="H324" s="24">
        <v>0</v>
      </c>
      <c r="I324" s="162" t="s">
        <v>898</v>
      </c>
    </row>
    <row r="325" spans="1:9" ht="14.25">
      <c r="A325" s="160" t="s">
        <v>723</v>
      </c>
      <c r="B325" s="21"/>
      <c r="C325" s="24"/>
      <c r="D325" s="9"/>
      <c r="E325" s="9"/>
      <c r="F325" s="9"/>
      <c r="G325" s="9"/>
      <c r="H325" s="9"/>
      <c r="I325" s="162" t="s">
        <v>898</v>
      </c>
    </row>
    <row r="326" spans="1:9" ht="14.25">
      <c r="A326" s="160" t="s">
        <v>728</v>
      </c>
      <c r="B326" s="21"/>
      <c r="C326" s="24"/>
      <c r="D326" s="24"/>
      <c r="E326" s="24">
        <v>0</v>
      </c>
      <c r="F326" s="9"/>
      <c r="G326" s="9"/>
      <c r="H326" s="9"/>
      <c r="I326" s="162" t="s">
        <v>898</v>
      </c>
    </row>
  </sheetData>
  <phoneticPr fontId="36" type="noConversion"/>
  <dataValidations count="6">
    <dataValidation type="decimal" allowBlank="1" showInputMessage="1" showErrorMessage="1" error="The number in this cell must be between 0% and 100%." sqref="B89:I90 B69:I82 B95:F101">
      <formula1>0</formula1>
      <formula2>1</formula2>
    </dataValidation>
    <dataValidation type="decimal" allowBlank="1" showInputMessage="1" showErrorMessage="1" error="The LDNO discount must be between 0% and 100%." sqref="B113">
      <formula1>0</formula1>
      <formula2>1</formula2>
    </dataValidation>
    <dataValidation type="decimal" allowBlank="1" showInputMessage="1" showErrorMessage="1" error="The coincidence factor must be between 0% and 100%." sqref="B121 B124">
      <formula1>0</formula1>
      <formula2>1</formula2>
    </dataValidation>
    <dataValidation type="textLength" operator="equal" allowBlank="1" showInputMessage="1" showErrorMessage="1" error="This cell should remain blank." sqref="B222:G222 B220:G220 B217:G217 B214:G214 B211:G211 B208:G208 B204:G204 B200:G200 B197:G197 B193:G193 B189:G189 B185:G185 B183:G183 B180:G180 B177:G177 B173:G173 B171:G171 B169:G169 B165:G165 B161:G161 B157:G157 B153:G153 B149:G149 B145:G145 B141:G141">
      <formula1>0</formula1>
    </dataValidation>
    <dataValidation type="decimal" allowBlank="1" showInputMessage="1" showErrorMessage="1" errorTitle="Invalid customer contribution" error="The customer contribution must be a non-negative percentage value." sqref="I243:I245 H244:H245 F245:G245">
      <formula1>0</formula1>
      <formula2>4</formula2>
    </dataValidation>
    <dataValidation type="decimal" operator="greaterThanOrEqual" allowBlank="1" showInputMessage="1" showErrorMessage="1" errorTitle="Volume data error" error="The volume must be a non-negative number." sqref="B223:G223 B221:G221 B218:G219 B215:G216 B212:G213 B209:G210 B205:G207 B201:G203 B198:G199 B194:G196 B190:G192 B186:G188 B184:G184 B181:G182 B178:G179 B174:G176 B172:G172 B170:G170 B166:G168 B162:G164 B158:G160 B154:G156 B150:G152 B146:G148 B142:G144">
      <formula1>0</formula1>
    </dataValidation>
  </dataValidations>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sheetPr codeName="Sheet6"/>
  <dimension ref="A1:K326"/>
  <sheetViews>
    <sheetView showGridLines="0" zoomScale="85" zoomScaleNormal="85" workbookViewId="0"/>
  </sheetViews>
  <sheetFormatPr defaultRowHeight="12.75"/>
  <cols>
    <col min="1" max="1" width="50.7109375" customWidth="1"/>
    <col min="2" max="2" width="25" bestFit="1" customWidth="1"/>
    <col min="3" max="251" width="20.7109375" customWidth="1"/>
  </cols>
  <sheetData>
    <row r="1" spans="1:7" ht="18">
      <c r="A1" s="13"/>
      <c r="C1" s="13"/>
      <c r="E1" s="13"/>
      <c r="G1" s="13"/>
    </row>
    <row r="5" spans="1:7" ht="15.75">
      <c r="A5" s="14" t="s">
        <v>897</v>
      </c>
    </row>
    <row r="6" spans="1:7" ht="14.25">
      <c r="A6" s="15" t="s">
        <v>898</v>
      </c>
    </row>
    <row r="7" spans="1:7">
      <c r="B7" s="6" t="s">
        <v>899</v>
      </c>
      <c r="C7" s="6" t="s">
        <v>900</v>
      </c>
      <c r="D7" s="6" t="s">
        <v>901</v>
      </c>
    </row>
    <row r="8" spans="1:7" ht="14.25">
      <c r="A8" s="7" t="s">
        <v>902</v>
      </c>
      <c r="B8" s="259" t="str">
        <f>VLOOKUP(Vlookup!B8,'CDCM Forecast Data'!$B$14:$J$234,6)</f>
        <v>London Power Networks plc</v>
      </c>
      <c r="C8" s="259" t="str">
        <f>VLOOKUP(Vlookup!C8,'CDCM Forecast Data'!$B$14:$J$234,6)</f>
        <v>2013/14</v>
      </c>
      <c r="D8" s="259">
        <f>VLOOKUP(Vlookup!D8,'CDCM Forecast Data'!$B$14:$J$234,6)</f>
        <v>0</v>
      </c>
      <c r="E8" s="260" t="s">
        <v>898</v>
      </c>
      <c r="F8" s="261"/>
      <c r="G8" s="261"/>
    </row>
    <row r="9" spans="1:7">
      <c r="B9" s="261"/>
      <c r="C9" s="261"/>
      <c r="D9" s="261"/>
      <c r="E9" s="261"/>
      <c r="F9" s="261"/>
      <c r="G9" s="261"/>
    </row>
    <row r="10" spans="1:7" ht="15.75">
      <c r="A10" s="14" t="s">
        <v>903</v>
      </c>
      <c r="B10" s="261"/>
      <c r="C10" s="261"/>
      <c r="D10" s="261"/>
      <c r="E10" s="261"/>
      <c r="F10" s="261"/>
      <c r="G10" s="261"/>
    </row>
    <row r="11" spans="1:7" ht="14.25">
      <c r="A11" s="17"/>
      <c r="B11" s="261"/>
      <c r="C11" s="261"/>
      <c r="D11" s="261"/>
      <c r="E11" s="261"/>
      <c r="F11" s="261"/>
      <c r="G11" s="261"/>
    </row>
    <row r="12" spans="1:7">
      <c r="A12" t="s">
        <v>904</v>
      </c>
      <c r="B12" s="261"/>
      <c r="C12" s="261"/>
      <c r="D12" s="261"/>
      <c r="E12" s="261"/>
      <c r="F12" s="261"/>
      <c r="G12" s="261"/>
    </row>
    <row r="13" spans="1:7">
      <c r="A13" t="s">
        <v>905</v>
      </c>
      <c r="B13" s="261"/>
      <c r="C13" s="261"/>
      <c r="D13" s="261"/>
      <c r="E13" s="261"/>
      <c r="F13" s="261"/>
      <c r="G13" s="261"/>
    </row>
    <row r="14" spans="1:7" ht="38.25">
      <c r="B14" s="262" t="s">
        <v>744</v>
      </c>
      <c r="C14" s="262" t="s">
        <v>745</v>
      </c>
      <c r="D14" s="262" t="s">
        <v>746</v>
      </c>
      <c r="E14" s="262" t="s">
        <v>747</v>
      </c>
      <c r="F14" s="262" t="s">
        <v>748</v>
      </c>
      <c r="G14" s="261"/>
    </row>
    <row r="15" spans="1:7" ht="14.25">
      <c r="A15" s="7" t="s">
        <v>906</v>
      </c>
      <c r="B15" s="259">
        <f>VLOOKUP(Vlookup!B15,'CDCM Forecast Data'!$B$14:$J$234,6)</f>
        <v>5.6000000000000001E-2</v>
      </c>
      <c r="C15" s="263">
        <f>VLOOKUP(Vlookup!C15,'CDCM Forecast Data'!$B$14:$J$234,6)</f>
        <v>40</v>
      </c>
      <c r="D15" s="264"/>
      <c r="E15" s="265">
        <f>VLOOKUP(Vlookup!E15,'CDCM Forecast Data'!$B$14:$J$234,6)</f>
        <v>0.95</v>
      </c>
      <c r="F15" s="263">
        <f>VLOOKUP(Vlookup!F15,'CDCM Forecast Data'!$B$14:$J$234,6)</f>
        <v>365</v>
      </c>
      <c r="G15" s="260" t="s">
        <v>898</v>
      </c>
    </row>
    <row r="17" spans="1:3" ht="15.75">
      <c r="A17" s="14" t="s">
        <v>907</v>
      </c>
    </row>
    <row r="18" spans="1:3" ht="14.25">
      <c r="A18" s="17"/>
    </row>
    <row r="19" spans="1:3">
      <c r="A19" t="s">
        <v>908</v>
      </c>
    </row>
    <row r="20" spans="1:3">
      <c r="A20" t="s">
        <v>909</v>
      </c>
    </row>
    <row r="21" spans="1:3">
      <c r="A21" t="s">
        <v>910</v>
      </c>
    </row>
    <row r="22" spans="1:3">
      <c r="A22" t="s">
        <v>911</v>
      </c>
    </row>
    <row r="23" spans="1:3">
      <c r="A23" t="s">
        <v>912</v>
      </c>
    </row>
    <row r="24" spans="1:3" ht="38.25">
      <c r="B24" s="6" t="s">
        <v>913</v>
      </c>
    </row>
    <row r="25" spans="1:3" ht="14.25">
      <c r="A25" s="7" t="s">
        <v>700</v>
      </c>
      <c r="B25" s="259">
        <f>VLOOKUP(Vlookup!B25,'CDCM Forecast Data'!$B$14:$J$234,6)</f>
        <v>1.4999999999999999E-2</v>
      </c>
      <c r="C25" s="16" t="s">
        <v>898</v>
      </c>
    </row>
    <row r="26" spans="1:3" ht="14.25">
      <c r="A26" s="7" t="s">
        <v>701</v>
      </c>
      <c r="B26" s="259">
        <f>VLOOKUP(Vlookup!B26,'CDCM Forecast Data'!$B$14:$J$234,6)</f>
        <v>0.06</v>
      </c>
      <c r="C26" s="16" t="s">
        <v>898</v>
      </c>
    </row>
    <row r="27" spans="1:3" ht="14.25">
      <c r="A27" s="7" t="s">
        <v>702</v>
      </c>
      <c r="B27" s="258"/>
      <c r="C27" s="16" t="s">
        <v>898</v>
      </c>
    </row>
    <row r="28" spans="1:3" ht="14.25">
      <c r="A28" s="7" t="s">
        <v>703</v>
      </c>
      <c r="B28" s="259">
        <f>VLOOKUP(Vlookup!B28,'CDCM Forecast Data'!$B$14:$J$234,6)</f>
        <v>1.4999999999999999E-2</v>
      </c>
      <c r="C28" s="16" t="s">
        <v>898</v>
      </c>
    </row>
    <row r="29" spans="1:3" ht="14.25">
      <c r="A29" s="7" t="s">
        <v>704</v>
      </c>
      <c r="B29" s="258"/>
      <c r="C29" s="16" t="s">
        <v>898</v>
      </c>
    </row>
    <row r="30" spans="1:3" ht="14.25">
      <c r="A30" s="7" t="s">
        <v>705</v>
      </c>
      <c r="B30" s="259">
        <f>VLOOKUP(Vlookup!B30,'CDCM Forecast Data'!$B$14:$J$234,6)</f>
        <v>0.2</v>
      </c>
      <c r="C30" s="16" t="s">
        <v>898</v>
      </c>
    </row>
    <row r="31" spans="1:3" ht="14.25">
      <c r="A31" s="7" t="s">
        <v>708</v>
      </c>
      <c r="B31" s="9"/>
      <c r="C31" s="16" t="s">
        <v>898</v>
      </c>
    </row>
    <row r="32" spans="1:3" ht="14.25">
      <c r="A32" s="7" t="s">
        <v>709</v>
      </c>
      <c r="B32" s="9"/>
      <c r="C32" s="16" t="s">
        <v>898</v>
      </c>
    </row>
    <row r="34" spans="1:3" ht="15.75">
      <c r="A34" s="14" t="s">
        <v>914</v>
      </c>
    </row>
    <row r="35" spans="1:3" ht="14.25">
      <c r="A35" s="15" t="s">
        <v>898</v>
      </c>
    </row>
    <row r="36" spans="1:3">
      <c r="B36" s="6" t="s">
        <v>707</v>
      </c>
    </row>
    <row r="37" spans="1:3" ht="14.25">
      <c r="A37" s="7" t="s">
        <v>704</v>
      </c>
      <c r="B37" s="266">
        <f>VLOOKUP(Vlookup!B37,'CDCM Forecast Data'!$B$14:$J$234,6)</f>
        <v>0.69</v>
      </c>
      <c r="C37" s="16" t="s">
        <v>898</v>
      </c>
    </row>
    <row r="38" spans="1:3">
      <c r="B38" s="261"/>
    </row>
    <row r="39" spans="1:3" ht="15.75">
      <c r="A39" s="14" t="s">
        <v>915</v>
      </c>
      <c r="B39" s="261"/>
    </row>
    <row r="40" spans="1:3" ht="14.25">
      <c r="A40" s="17"/>
      <c r="B40" s="261"/>
    </row>
    <row r="41" spans="1:3" ht="25.5">
      <c r="B41" s="262" t="s">
        <v>916</v>
      </c>
    </row>
    <row r="42" spans="1:3" ht="14.25">
      <c r="A42" s="7" t="s">
        <v>916</v>
      </c>
      <c r="B42" s="267">
        <f>VLOOKUP(Vlookup!B42,'CDCM Forecast Data'!$B$14:$J$234,6)</f>
        <v>500</v>
      </c>
      <c r="C42" s="16" t="s">
        <v>898</v>
      </c>
    </row>
    <row r="43" spans="1:3">
      <c r="B43" s="261"/>
    </row>
    <row r="44" spans="1:3" ht="15.75">
      <c r="A44" s="14" t="s">
        <v>917</v>
      </c>
      <c r="B44" s="261"/>
    </row>
    <row r="45" spans="1:3" ht="14.25">
      <c r="A45" s="17"/>
      <c r="B45" s="261"/>
    </row>
    <row r="46" spans="1:3">
      <c r="B46" s="262" t="s">
        <v>918</v>
      </c>
    </row>
    <row r="47" spans="1:3" ht="14.25">
      <c r="A47" s="7" t="s">
        <v>701</v>
      </c>
      <c r="B47" s="263">
        <f>VLOOKUP(Vlookup!B47,'CDCM Forecast Data'!$B$14:$J$234,6)</f>
        <v>250631575.83129999</v>
      </c>
      <c r="C47" s="16" t="s">
        <v>898</v>
      </c>
    </row>
    <row r="48" spans="1:3" ht="14.25">
      <c r="A48" s="7" t="s">
        <v>702</v>
      </c>
      <c r="B48" s="263">
        <f>VLOOKUP(Vlookup!B48,'CDCM Forecast Data'!$B$14:$J$234,6)</f>
        <v>5205348.466</v>
      </c>
      <c r="C48" s="16" t="s">
        <v>898</v>
      </c>
    </row>
    <row r="49" spans="1:11" ht="14.25">
      <c r="A49" s="7" t="s">
        <v>703</v>
      </c>
      <c r="B49" s="263">
        <f>VLOOKUP(Vlookup!B49,'CDCM Forecast Data'!$B$14:$J$234,6)</f>
        <v>20257150.344999999</v>
      </c>
      <c r="C49" s="16" t="s">
        <v>898</v>
      </c>
    </row>
    <row r="50" spans="1:11" ht="14.25">
      <c r="A50" s="7" t="s">
        <v>704</v>
      </c>
      <c r="B50" s="263">
        <f>VLOOKUP(Vlookup!B50,'CDCM Forecast Data'!$B$14:$J$234,6)</f>
        <v>4720575.6338</v>
      </c>
      <c r="C50" s="16" t="s">
        <v>898</v>
      </c>
    </row>
    <row r="51" spans="1:11" ht="14.25">
      <c r="A51" s="7" t="s">
        <v>707</v>
      </c>
      <c r="B51" s="263">
        <f>VLOOKUP(Vlookup!B51,'CDCM Forecast Data'!$B$14:$J$234,6)</f>
        <v>21278352.366499998</v>
      </c>
      <c r="C51" s="16" t="s">
        <v>898</v>
      </c>
    </row>
    <row r="52" spans="1:11" ht="14.25">
      <c r="A52" s="7" t="s">
        <v>705</v>
      </c>
      <c r="B52" s="263">
        <f>VLOOKUP(Vlookup!B52,'CDCM Forecast Data'!$B$14:$J$234,6)</f>
        <v>186730992.68439999</v>
      </c>
      <c r="C52" s="16" t="s">
        <v>898</v>
      </c>
    </row>
    <row r="53" spans="1:11" ht="14.25">
      <c r="A53" s="7" t="s">
        <v>708</v>
      </c>
      <c r="B53" s="263">
        <f>VLOOKUP(Vlookup!B53,'CDCM Forecast Data'!$B$14:$J$234,6)</f>
        <v>72782115.1523</v>
      </c>
      <c r="C53" s="16" t="s">
        <v>898</v>
      </c>
    </row>
    <row r="54" spans="1:11" ht="14.25">
      <c r="A54" s="7" t="s">
        <v>709</v>
      </c>
      <c r="B54" s="263">
        <f>VLOOKUP(Vlookup!B54,'CDCM Forecast Data'!$B$14:$J$234,6)</f>
        <v>121873847.52129999</v>
      </c>
      <c r="C54" s="16" t="s">
        <v>898</v>
      </c>
    </row>
    <row r="56" spans="1:11" ht="15.75">
      <c r="A56" s="14" t="s">
        <v>919</v>
      </c>
    </row>
    <row r="57" spans="1:11" ht="14.25">
      <c r="A57" s="17"/>
    </row>
    <row r="58" spans="1:11">
      <c r="B58" s="6" t="s">
        <v>749</v>
      </c>
      <c r="C58" s="6" t="s">
        <v>750</v>
      </c>
      <c r="D58" s="6" t="s">
        <v>751</v>
      </c>
      <c r="E58" s="6" t="s">
        <v>752</v>
      </c>
      <c r="F58" s="6" t="s">
        <v>753</v>
      </c>
      <c r="G58" s="6" t="s">
        <v>754</v>
      </c>
      <c r="H58" s="6" t="s">
        <v>755</v>
      </c>
      <c r="I58" s="6" t="s">
        <v>756</v>
      </c>
    </row>
    <row r="59" spans="1:11" ht="14.25">
      <c r="A59" s="7" t="s">
        <v>920</v>
      </c>
      <c r="B59" s="263">
        <f>VLOOKUP(Vlookup!B59,'CDCM Forecast Data'!$B$14:$J$234,6)</f>
        <v>5784.4277999999995</v>
      </c>
      <c r="C59" s="263">
        <f>VLOOKUP(Vlookup!C59,'CDCM Forecast Data'!$B$14:$J$234,6)</f>
        <v>6428.1686999999993</v>
      </c>
      <c r="D59" s="263">
        <f>VLOOKUP(Vlookup!D59,'CDCM Forecast Data'!$B$14:$J$234,6)</f>
        <v>1813.1522</v>
      </c>
      <c r="E59" s="263">
        <f>VLOOKUP(Vlookup!E59,'CDCM Forecast Data'!$B$14:$J$234,6)</f>
        <v>2705.3544999999999</v>
      </c>
      <c r="F59" s="263">
        <f>VLOOKUP(Vlookup!F59,'CDCM Forecast Data'!$B$14:$J$234,6)</f>
        <v>1854.2202</v>
      </c>
      <c r="G59" s="263">
        <f>VLOOKUP(Vlookup!G59,'CDCM Forecast Data'!$B$14:$J$234,6)</f>
        <v>240.24779999999998</v>
      </c>
      <c r="H59" s="263">
        <f>VLOOKUP(Vlookup!H59,'CDCM Forecast Data'!$B$14:$J$234,6)</f>
        <v>0</v>
      </c>
      <c r="I59" s="263">
        <f>VLOOKUP(Vlookup!I59,'CDCM Forecast Data'!$B$14:$J$234,6)</f>
        <v>0</v>
      </c>
      <c r="J59" s="260" t="s">
        <v>898</v>
      </c>
      <c r="K59" s="261"/>
    </row>
    <row r="61" spans="1:11" ht="15.75">
      <c r="A61" s="14" t="s">
        <v>921</v>
      </c>
    </row>
    <row r="62" spans="1:11" ht="14.25">
      <c r="A62" s="17"/>
    </row>
    <row r="63" spans="1:11">
      <c r="B63" s="6" t="s">
        <v>757</v>
      </c>
      <c r="C63" s="6" t="s">
        <v>758</v>
      </c>
      <c r="D63" s="6" t="s">
        <v>759</v>
      </c>
      <c r="E63" s="6" t="s">
        <v>760</v>
      </c>
      <c r="F63" s="6" t="s">
        <v>761</v>
      </c>
    </row>
    <row r="64" spans="1:11" ht="14.25">
      <c r="A64" s="7" t="s">
        <v>922</v>
      </c>
      <c r="B64" s="263">
        <f>VLOOKUP(Vlookup!B64,'CDCM Forecast Data'!$B$14:$J$234,6)</f>
        <v>19867.671699999999</v>
      </c>
      <c r="C64" s="263">
        <f>VLOOKUP(Vlookup!C64,'CDCM Forecast Data'!$B$14:$J$234,6)</f>
        <v>9485.6813000000002</v>
      </c>
      <c r="D64" s="263">
        <f>VLOOKUP(Vlookup!D64,'CDCM Forecast Data'!$B$14:$J$234,6)</f>
        <v>0</v>
      </c>
      <c r="E64" s="263">
        <f>VLOOKUP(Vlookup!E64,'CDCM Forecast Data'!$B$14:$J$234,6)</f>
        <v>0</v>
      </c>
      <c r="F64" s="263">
        <f>VLOOKUP(Vlookup!F64,'CDCM Forecast Data'!$B$14:$J$234,6)</f>
        <v>0</v>
      </c>
      <c r="G64" s="16" t="s">
        <v>898</v>
      </c>
    </row>
    <row r="66" spans="1:10" ht="15.75">
      <c r="A66" s="14" t="s">
        <v>923</v>
      </c>
    </row>
    <row r="67" spans="1:10" ht="14.25">
      <c r="A67" s="17"/>
    </row>
    <row r="68" spans="1:10">
      <c r="B68" s="6" t="s">
        <v>749</v>
      </c>
      <c r="C68" s="6" t="s">
        <v>750</v>
      </c>
      <c r="D68" s="6" t="s">
        <v>751</v>
      </c>
      <c r="E68" s="6" t="s">
        <v>752</v>
      </c>
      <c r="F68" s="6" t="s">
        <v>753</v>
      </c>
      <c r="G68" s="6" t="s">
        <v>754</v>
      </c>
      <c r="H68" s="6" t="s">
        <v>755</v>
      </c>
      <c r="I68" s="6" t="s">
        <v>756</v>
      </c>
    </row>
    <row r="69" spans="1:10" ht="14.25">
      <c r="A69" s="7" t="s">
        <v>710</v>
      </c>
      <c r="B69" s="266">
        <f>'Mat of App'!K7</f>
        <v>0.1</v>
      </c>
      <c r="C69" s="266">
        <f>'Mat of App'!L7</f>
        <v>0</v>
      </c>
      <c r="D69" s="266">
        <f>'Mat of App'!M7</f>
        <v>0</v>
      </c>
      <c r="E69" s="266">
        <f>'Mat of App'!N7</f>
        <v>0</v>
      </c>
      <c r="F69" s="266">
        <f>'Mat of App'!O7</f>
        <v>0</v>
      </c>
      <c r="G69" s="266">
        <f>'Mat of App'!P7</f>
        <v>0</v>
      </c>
      <c r="H69" s="266">
        <f>'Mat of App'!Q7</f>
        <v>0</v>
      </c>
      <c r="I69" s="266">
        <f>'Mat of App'!R7</f>
        <v>0</v>
      </c>
      <c r="J69" s="260" t="s">
        <v>898</v>
      </c>
    </row>
    <row r="70" spans="1:10" ht="14.25">
      <c r="A70" s="7" t="s">
        <v>711</v>
      </c>
      <c r="B70" s="266">
        <f>'Mat of App'!K8</f>
        <v>0.1</v>
      </c>
      <c r="C70" s="266">
        <f>'Mat of App'!L8</f>
        <v>0</v>
      </c>
      <c r="D70" s="266">
        <f>'Mat of App'!M8</f>
        <v>0</v>
      </c>
      <c r="E70" s="266">
        <f>'Mat of App'!N8</f>
        <v>0</v>
      </c>
      <c r="F70" s="266">
        <f>'Mat of App'!O8</f>
        <v>0</v>
      </c>
      <c r="G70" s="266">
        <f>'Mat of App'!P8</f>
        <v>0</v>
      </c>
      <c r="H70" s="266">
        <f>'Mat of App'!Q8</f>
        <v>0</v>
      </c>
      <c r="I70" s="266">
        <f>'Mat of App'!R8</f>
        <v>0</v>
      </c>
      <c r="J70" s="260" t="s">
        <v>898</v>
      </c>
    </row>
    <row r="71" spans="1:10" ht="14.25">
      <c r="A71" s="7" t="s">
        <v>713</v>
      </c>
      <c r="B71" s="266">
        <f>'Mat of App'!K9</f>
        <v>0</v>
      </c>
      <c r="C71" s="266">
        <f>'Mat of App'!L9</f>
        <v>0.1</v>
      </c>
      <c r="D71" s="266">
        <f>'Mat of App'!M9</f>
        <v>0</v>
      </c>
      <c r="E71" s="266">
        <f>'Mat of App'!N9</f>
        <v>0</v>
      </c>
      <c r="F71" s="266">
        <f>'Mat of App'!O9</f>
        <v>0</v>
      </c>
      <c r="G71" s="266">
        <f>'Mat of App'!P9</f>
        <v>0</v>
      </c>
      <c r="H71" s="266">
        <f>'Mat of App'!Q9</f>
        <v>0</v>
      </c>
      <c r="I71" s="266">
        <f>'Mat of App'!R9</f>
        <v>0</v>
      </c>
      <c r="J71" s="260" t="s">
        <v>898</v>
      </c>
    </row>
    <row r="72" spans="1:10" ht="14.25">
      <c r="A72" s="7" t="s">
        <v>714</v>
      </c>
      <c r="B72" s="266">
        <f>'Mat of App'!K10</f>
        <v>0</v>
      </c>
      <c r="C72" s="266">
        <f>'Mat of App'!L10</f>
        <v>0.1</v>
      </c>
      <c r="D72" s="266">
        <f>'Mat of App'!M10</f>
        <v>0</v>
      </c>
      <c r="E72" s="266">
        <f>'Mat of App'!N10</f>
        <v>0</v>
      </c>
      <c r="F72" s="266">
        <f>'Mat of App'!O10</f>
        <v>0</v>
      </c>
      <c r="G72" s="266">
        <f>'Mat of App'!P10</f>
        <v>0</v>
      </c>
      <c r="H72" s="266">
        <f>'Mat of App'!Q10</f>
        <v>0</v>
      </c>
      <c r="I72" s="266">
        <f>'Mat of App'!R10</f>
        <v>0</v>
      </c>
      <c r="J72" s="260" t="s">
        <v>898</v>
      </c>
    </row>
    <row r="73" spans="1:10" ht="14.25">
      <c r="A73" s="7" t="s">
        <v>716</v>
      </c>
      <c r="B73" s="266">
        <f>'Mat of App'!K11</f>
        <v>0</v>
      </c>
      <c r="C73" s="266">
        <f>'Mat of App'!L11</f>
        <v>0</v>
      </c>
      <c r="D73" s="266">
        <f>'Mat of App'!M11</f>
        <v>1</v>
      </c>
      <c r="E73" s="266">
        <f>'Mat of App'!N11</f>
        <v>0</v>
      </c>
      <c r="F73" s="266">
        <f>'Mat of App'!O11</f>
        <v>0</v>
      </c>
      <c r="G73" s="266">
        <f>'Mat of App'!P11</f>
        <v>0</v>
      </c>
      <c r="H73" s="266">
        <f>'Mat of App'!Q11</f>
        <v>0</v>
      </c>
      <c r="I73" s="266">
        <f>'Mat of App'!R11</f>
        <v>0</v>
      </c>
      <c r="J73" s="260" t="s">
        <v>898</v>
      </c>
    </row>
    <row r="74" spans="1:10" ht="14.25">
      <c r="A74" s="7" t="s">
        <v>717</v>
      </c>
      <c r="B74" s="266">
        <f>'Mat of App'!K12</f>
        <v>0</v>
      </c>
      <c r="C74" s="266">
        <f>'Mat of App'!L12</f>
        <v>0</v>
      </c>
      <c r="D74" s="266">
        <f>'Mat of App'!M12</f>
        <v>0</v>
      </c>
      <c r="E74" s="266">
        <f>'Mat of App'!N12</f>
        <v>0</v>
      </c>
      <c r="F74" s="266">
        <f>'Mat of App'!O12</f>
        <v>1</v>
      </c>
      <c r="G74" s="266">
        <f>'Mat of App'!P12</f>
        <v>0</v>
      </c>
      <c r="H74" s="266">
        <f>'Mat of App'!Q12</f>
        <v>0</v>
      </c>
      <c r="I74" s="266">
        <f>'Mat of App'!R12</f>
        <v>0</v>
      </c>
      <c r="J74" s="260" t="s">
        <v>898</v>
      </c>
    </row>
    <row r="75" spans="1:10" ht="14.25">
      <c r="A75" s="7" t="s">
        <v>719</v>
      </c>
      <c r="B75" s="266">
        <f>'Mat of App'!K13</f>
        <v>0</v>
      </c>
      <c r="C75" s="266">
        <f>'Mat of App'!L13</f>
        <v>0</v>
      </c>
      <c r="D75" s="266">
        <f>'Mat of App'!M13</f>
        <v>0</v>
      </c>
      <c r="E75" s="266">
        <f>'Mat of App'!N13</f>
        <v>1</v>
      </c>
      <c r="F75" s="266">
        <f>'Mat of App'!O13</f>
        <v>0</v>
      </c>
      <c r="G75" s="266">
        <f>'Mat of App'!P13</f>
        <v>0</v>
      </c>
      <c r="H75" s="266">
        <f>'Mat of App'!Q13</f>
        <v>0</v>
      </c>
      <c r="I75" s="266">
        <f>'Mat of App'!R13</f>
        <v>0</v>
      </c>
      <c r="J75" s="260" t="s">
        <v>898</v>
      </c>
    </row>
    <row r="76" spans="1:10" ht="14.25">
      <c r="A76" s="7" t="s">
        <v>720</v>
      </c>
      <c r="B76" s="266">
        <f>'Mat of App'!K14</f>
        <v>0</v>
      </c>
      <c r="C76" s="266">
        <f>'Mat of App'!L14</f>
        <v>0</v>
      </c>
      <c r="D76" s="266">
        <f>'Mat of App'!M14</f>
        <v>0</v>
      </c>
      <c r="E76" s="266">
        <f>'Mat of App'!N14</f>
        <v>0</v>
      </c>
      <c r="F76" s="266">
        <f>'Mat of App'!O14</f>
        <v>1</v>
      </c>
      <c r="G76" s="266">
        <f>'Mat of App'!P14</f>
        <v>0</v>
      </c>
      <c r="H76" s="266">
        <f>'Mat of App'!Q14</f>
        <v>0</v>
      </c>
      <c r="I76" s="266">
        <f>'Mat of App'!R14</f>
        <v>0</v>
      </c>
      <c r="J76" s="260" t="s">
        <v>898</v>
      </c>
    </row>
    <row r="77" spans="1:10" ht="14.25">
      <c r="A77" s="7" t="s">
        <v>790</v>
      </c>
      <c r="B77" s="266">
        <f>'Mat of App'!K15</f>
        <v>0</v>
      </c>
      <c r="C77" s="266">
        <f>'Mat of App'!L15</f>
        <v>0</v>
      </c>
      <c r="D77" s="266">
        <f>'Mat of App'!M15</f>
        <v>0</v>
      </c>
      <c r="E77" s="266">
        <f>'Mat of App'!N15</f>
        <v>0</v>
      </c>
      <c r="F77" s="266">
        <f>'Mat of App'!O15</f>
        <v>0</v>
      </c>
      <c r="G77" s="266">
        <f>'Mat of App'!P15</f>
        <v>0</v>
      </c>
      <c r="H77" s="266">
        <f>'Mat of App'!Q15</f>
        <v>0</v>
      </c>
      <c r="I77" s="266">
        <f>'Mat of App'!R15</f>
        <v>0</v>
      </c>
      <c r="J77" s="260" t="s">
        <v>898</v>
      </c>
    </row>
    <row r="78" spans="1:10" ht="14.25">
      <c r="A78" s="7" t="s">
        <v>793</v>
      </c>
      <c r="B78" s="266">
        <f>'Mat of App'!K16</f>
        <v>0</v>
      </c>
      <c r="C78" s="266">
        <f>'Mat of App'!L16</f>
        <v>0</v>
      </c>
      <c r="D78" s="266">
        <f>'Mat of App'!M16</f>
        <v>0</v>
      </c>
      <c r="E78" s="266">
        <f>'Mat of App'!N16</f>
        <v>0</v>
      </c>
      <c r="F78" s="266">
        <f>'Mat of App'!O16</f>
        <v>0</v>
      </c>
      <c r="G78" s="266">
        <f>'Mat of App'!P16</f>
        <v>0</v>
      </c>
      <c r="H78" s="266">
        <f>'Mat of App'!Q16</f>
        <v>0</v>
      </c>
      <c r="I78" s="266">
        <f>'Mat of App'!R16</f>
        <v>0</v>
      </c>
      <c r="J78" s="260" t="s">
        <v>898</v>
      </c>
    </row>
    <row r="79" spans="1:10" ht="14.25">
      <c r="A79" s="7" t="s">
        <v>795</v>
      </c>
      <c r="B79" s="266">
        <f>'Mat of App'!K17</f>
        <v>0</v>
      </c>
      <c r="C79" s="266">
        <f>'Mat of App'!L17</f>
        <v>0</v>
      </c>
      <c r="D79" s="266">
        <f>'Mat of App'!M17</f>
        <v>0</v>
      </c>
      <c r="E79" s="266">
        <f>'Mat of App'!N17</f>
        <v>0</v>
      </c>
      <c r="F79" s="266">
        <f>'Mat of App'!O17</f>
        <v>0</v>
      </c>
      <c r="G79" s="266">
        <f>'Mat of App'!P17</f>
        <v>0</v>
      </c>
      <c r="H79" s="266">
        <f>'Mat of App'!Q17</f>
        <v>0</v>
      </c>
      <c r="I79" s="266">
        <f>'Mat of App'!R17</f>
        <v>0</v>
      </c>
      <c r="J79" s="260" t="s">
        <v>898</v>
      </c>
    </row>
    <row r="80" spans="1:10" ht="14.25">
      <c r="A80" s="7" t="s">
        <v>798</v>
      </c>
      <c r="B80" s="266">
        <f>'Mat of App'!K18</f>
        <v>0</v>
      </c>
      <c r="C80" s="266">
        <f>'Mat of App'!L18</f>
        <v>0</v>
      </c>
      <c r="D80" s="266">
        <f>'Mat of App'!M18</f>
        <v>0</v>
      </c>
      <c r="E80" s="266">
        <f>'Mat of App'!N18</f>
        <v>0</v>
      </c>
      <c r="F80" s="266">
        <f>'Mat of App'!O18</f>
        <v>0</v>
      </c>
      <c r="G80" s="266">
        <f>'Mat of App'!P18</f>
        <v>0</v>
      </c>
      <c r="H80" s="266">
        <f>'Mat of App'!Q18</f>
        <v>0</v>
      </c>
      <c r="I80" s="266">
        <f>'Mat of App'!R18</f>
        <v>0</v>
      </c>
      <c r="J80" s="260" t="s">
        <v>898</v>
      </c>
    </row>
    <row r="81" spans="1:10" ht="14.25">
      <c r="A81" s="7" t="s">
        <v>801</v>
      </c>
      <c r="B81" s="266">
        <f>'Mat of App'!K19</f>
        <v>0</v>
      </c>
      <c r="C81" s="266">
        <f>'Mat of App'!L19</f>
        <v>0</v>
      </c>
      <c r="D81" s="266">
        <f>'Mat of App'!M19</f>
        <v>0</v>
      </c>
      <c r="E81" s="266">
        <f>'Mat of App'!N19</f>
        <v>0</v>
      </c>
      <c r="F81" s="266">
        <f>'Mat of App'!O19</f>
        <v>0</v>
      </c>
      <c r="G81" s="266">
        <f>'Mat of App'!P19</f>
        <v>0</v>
      </c>
      <c r="H81" s="266">
        <f>'Mat of App'!Q19</f>
        <v>0</v>
      </c>
      <c r="I81" s="266">
        <f>'Mat of App'!R19</f>
        <v>0</v>
      </c>
      <c r="J81" s="260" t="s">
        <v>898</v>
      </c>
    </row>
    <row r="82" spans="1:10" ht="14.25">
      <c r="A82" s="7" t="s">
        <v>803</v>
      </c>
      <c r="B82" s="266">
        <f>'Mat of App'!K20</f>
        <v>0</v>
      </c>
      <c r="C82" s="266">
        <f>'Mat of App'!L20</f>
        <v>0</v>
      </c>
      <c r="D82" s="266">
        <f>'Mat of App'!M20</f>
        <v>0</v>
      </c>
      <c r="E82" s="266">
        <f>'Mat of App'!N20</f>
        <v>0</v>
      </c>
      <c r="F82" s="266">
        <f>'Mat of App'!O20</f>
        <v>0</v>
      </c>
      <c r="G82" s="266">
        <f>'Mat of App'!P20</f>
        <v>0</v>
      </c>
      <c r="H82" s="266">
        <f>'Mat of App'!Q20</f>
        <v>0</v>
      </c>
      <c r="I82" s="266">
        <f>'Mat of App'!R20</f>
        <v>0</v>
      </c>
      <c r="J82" s="260" t="s">
        <v>898</v>
      </c>
    </row>
    <row r="84" spans="1:10" ht="15.75">
      <c r="A84" s="14" t="s">
        <v>924</v>
      </c>
    </row>
    <row r="85" spans="1:10" ht="14.25">
      <c r="A85" s="17"/>
    </row>
    <row r="86" spans="1:10">
      <c r="A86" t="s">
        <v>925</v>
      </c>
    </row>
    <row r="87" spans="1:10">
      <c r="A87" t="s">
        <v>926</v>
      </c>
    </row>
    <row r="88" spans="1:10">
      <c r="B88" s="6" t="s">
        <v>749</v>
      </c>
      <c r="C88" s="6" t="s">
        <v>750</v>
      </c>
      <c r="D88" s="6" t="s">
        <v>751</v>
      </c>
      <c r="E88" s="6" t="s">
        <v>752</v>
      </c>
      <c r="F88" s="6" t="s">
        <v>753</v>
      </c>
      <c r="G88" s="6" t="s">
        <v>754</v>
      </c>
      <c r="H88" s="6" t="s">
        <v>755</v>
      </c>
      <c r="I88" s="6" t="s">
        <v>756</v>
      </c>
    </row>
    <row r="89" spans="1:10" ht="14.25">
      <c r="A89" s="7" t="s">
        <v>723</v>
      </c>
      <c r="B89" s="265">
        <f>'Mat of App'!K27</f>
        <v>0</v>
      </c>
      <c r="C89" s="265">
        <f>'Mat of App'!L27</f>
        <v>0</v>
      </c>
      <c r="D89" s="265">
        <f>'Mat of App'!M27</f>
        <v>0</v>
      </c>
      <c r="E89" s="265">
        <f>'Mat of App'!N27</f>
        <v>0</v>
      </c>
      <c r="F89" s="265">
        <f>'Mat of App'!O27</f>
        <v>0</v>
      </c>
      <c r="G89" s="265">
        <f>'Mat of App'!P27</f>
        <v>1.1000000000000001</v>
      </c>
      <c r="H89" s="265">
        <f>'Mat of App'!Q27</f>
        <v>0</v>
      </c>
      <c r="I89" s="265">
        <f>'Mat of App'!R27</f>
        <v>0</v>
      </c>
      <c r="J89" s="260" t="s">
        <v>898</v>
      </c>
    </row>
    <row r="90" spans="1:10" ht="14.25">
      <c r="A90" s="7" t="s">
        <v>728</v>
      </c>
      <c r="B90" s="265">
        <f>'Mat of App'!K28</f>
        <v>0</v>
      </c>
      <c r="C90" s="265">
        <f>'Mat of App'!L28</f>
        <v>0</v>
      </c>
      <c r="D90" s="265">
        <f>'Mat of App'!M28</f>
        <v>0</v>
      </c>
      <c r="E90" s="265">
        <f>'Mat of App'!N28</f>
        <v>0</v>
      </c>
      <c r="F90" s="265">
        <f>'Mat of App'!O28</f>
        <v>0</v>
      </c>
      <c r="G90" s="265">
        <f>'Mat of App'!P28</f>
        <v>1.1000000000000001</v>
      </c>
      <c r="H90" s="265">
        <f>'Mat of App'!Q28</f>
        <v>0</v>
      </c>
      <c r="I90" s="265">
        <f>'Mat of App'!R28</f>
        <v>0</v>
      </c>
      <c r="J90" s="260" t="s">
        <v>898</v>
      </c>
    </row>
    <row r="92" spans="1:10" ht="15.75">
      <c r="A92" s="14" t="s">
        <v>927</v>
      </c>
    </row>
    <row r="93" spans="1:10" ht="14.25">
      <c r="A93" s="17"/>
    </row>
    <row r="94" spans="1:10">
      <c r="B94" s="6" t="s">
        <v>757</v>
      </c>
      <c r="C94" s="6" t="s">
        <v>758</v>
      </c>
      <c r="D94" s="6" t="s">
        <v>759</v>
      </c>
      <c r="E94" s="6" t="s">
        <v>760</v>
      </c>
      <c r="F94" s="6" t="s">
        <v>761</v>
      </c>
    </row>
    <row r="95" spans="1:10" ht="14.25">
      <c r="A95" s="7" t="s">
        <v>718</v>
      </c>
      <c r="B95" s="266">
        <f>'Mat of App'!H33</f>
        <v>1</v>
      </c>
      <c r="C95" s="266">
        <f>'Mat of App'!I33</f>
        <v>0</v>
      </c>
      <c r="D95" s="266">
        <f>'Mat of App'!J33</f>
        <v>0</v>
      </c>
      <c r="E95" s="266">
        <f>'Mat of App'!K33</f>
        <v>0</v>
      </c>
      <c r="F95" s="266">
        <f>'Mat of App'!L33</f>
        <v>0</v>
      </c>
      <c r="G95" s="16" t="s">
        <v>898</v>
      </c>
    </row>
    <row r="96" spans="1:10" ht="14.25">
      <c r="A96" s="7" t="s">
        <v>721</v>
      </c>
      <c r="B96" s="266">
        <f>'Mat of App'!H34</f>
        <v>1</v>
      </c>
      <c r="C96" s="266">
        <f>'Mat of App'!I34</f>
        <v>0</v>
      </c>
      <c r="D96" s="266">
        <f>'Mat of App'!J34</f>
        <v>0</v>
      </c>
      <c r="E96" s="266">
        <f>'Mat of App'!K34</f>
        <v>0</v>
      </c>
      <c r="F96" s="266">
        <f>'Mat of App'!L34</f>
        <v>0</v>
      </c>
      <c r="G96" s="16" t="s">
        <v>898</v>
      </c>
    </row>
    <row r="97" spans="1:9" ht="14.25">
      <c r="A97" s="7" t="s">
        <v>722</v>
      </c>
      <c r="B97" s="266">
        <f>'Mat of App'!H35</f>
        <v>1</v>
      </c>
      <c r="C97" s="266">
        <f>'Mat of App'!I35</f>
        <v>0</v>
      </c>
      <c r="D97" s="266">
        <f>'Mat of App'!J35</f>
        <v>0</v>
      </c>
      <c r="E97" s="266">
        <f>'Mat of App'!K35</f>
        <v>0</v>
      </c>
      <c r="F97" s="266">
        <f>'Mat of App'!L35</f>
        <v>0</v>
      </c>
      <c r="G97" s="16" t="s">
        <v>898</v>
      </c>
    </row>
    <row r="98" spans="1:9" ht="14.25">
      <c r="A98" s="7" t="s">
        <v>805</v>
      </c>
      <c r="B98" s="266">
        <f>'Mat of App'!H36</f>
        <v>0</v>
      </c>
      <c r="C98" s="266">
        <f>'Mat of App'!I36</f>
        <v>1</v>
      </c>
      <c r="D98" s="266">
        <f>'Mat of App'!J36</f>
        <v>0</v>
      </c>
      <c r="E98" s="266">
        <f>'Mat of App'!K36</f>
        <v>0</v>
      </c>
      <c r="F98" s="266">
        <f>'Mat of App'!L36</f>
        <v>0</v>
      </c>
      <c r="G98" s="16" t="s">
        <v>898</v>
      </c>
    </row>
    <row r="99" spans="1:9" ht="14.25">
      <c r="A99" s="7" t="s">
        <v>807</v>
      </c>
      <c r="B99" s="266">
        <f>'Mat of App'!H37</f>
        <v>0</v>
      </c>
      <c r="C99" s="266">
        <f>'Mat of App'!I37</f>
        <v>1</v>
      </c>
      <c r="D99" s="266">
        <f>'Mat of App'!J37</f>
        <v>0</v>
      </c>
      <c r="E99" s="266">
        <f>'Mat of App'!K37</f>
        <v>0</v>
      </c>
      <c r="F99" s="266">
        <f>'Mat of App'!L37</f>
        <v>0</v>
      </c>
      <c r="G99" s="16" t="s">
        <v>898</v>
      </c>
    </row>
    <row r="100" spans="1:9" ht="14.25">
      <c r="A100" s="7" t="s">
        <v>809</v>
      </c>
      <c r="B100" s="266">
        <f>'Mat of App'!H38</f>
        <v>0</v>
      </c>
      <c r="C100" s="266">
        <f>'Mat of App'!I38</f>
        <v>1</v>
      </c>
      <c r="D100" s="266">
        <f>'Mat of App'!J38</f>
        <v>0</v>
      </c>
      <c r="E100" s="266">
        <f>'Mat of App'!K38</f>
        <v>0</v>
      </c>
      <c r="F100" s="266">
        <f>'Mat of App'!L38</f>
        <v>0</v>
      </c>
      <c r="G100" s="16" t="s">
        <v>898</v>
      </c>
    </row>
    <row r="101" spans="1:9" ht="14.25">
      <c r="A101" s="7" t="s">
        <v>810</v>
      </c>
      <c r="B101" s="266">
        <f>'Mat of App'!H39</f>
        <v>0</v>
      </c>
      <c r="C101" s="266">
        <f>'Mat of App'!I39</f>
        <v>1</v>
      </c>
      <c r="D101" s="266">
        <f>'Mat of App'!J39</f>
        <v>0</v>
      </c>
      <c r="E101" s="266">
        <f>'Mat of App'!K39</f>
        <v>0</v>
      </c>
      <c r="F101" s="266">
        <f>'Mat of App'!L39</f>
        <v>0</v>
      </c>
      <c r="G101" s="16" t="s">
        <v>898</v>
      </c>
    </row>
    <row r="102" spans="1:9">
      <c r="B102" s="261"/>
      <c r="C102" s="261"/>
      <c r="D102" s="261"/>
      <c r="E102" s="261"/>
      <c r="F102" s="261"/>
    </row>
    <row r="103" spans="1:9" ht="15.75">
      <c r="A103" s="14" t="s">
        <v>928</v>
      </c>
    </row>
    <row r="104" spans="1:9" ht="14.25">
      <c r="A104" s="15" t="s">
        <v>898</v>
      </c>
    </row>
    <row r="105" spans="1:9">
      <c r="A105" t="s">
        <v>929</v>
      </c>
    </row>
    <row r="106" spans="1:9">
      <c r="B106" s="6" t="s">
        <v>701</v>
      </c>
      <c r="C106" s="6" t="s">
        <v>702</v>
      </c>
      <c r="D106" s="6" t="s">
        <v>703</v>
      </c>
      <c r="E106" s="6" t="s">
        <v>704</v>
      </c>
      <c r="F106" s="6" t="s">
        <v>705</v>
      </c>
      <c r="G106" s="6" t="s">
        <v>708</v>
      </c>
      <c r="H106" s="6" t="s">
        <v>709</v>
      </c>
    </row>
    <row r="107" spans="1:9" ht="14.25">
      <c r="A107" s="7" t="s">
        <v>930</v>
      </c>
      <c r="B107" s="265">
        <f>VLOOKUP(Vlookup!B107,'CDCM Forecast Data'!$B$14:$J$234,6)</f>
        <v>1.002</v>
      </c>
      <c r="C107" s="265">
        <f>VLOOKUP(Vlookup!C107,'CDCM Forecast Data'!$B$14:$J$234,6)</f>
        <v>1.022</v>
      </c>
      <c r="D107" s="265">
        <f>VLOOKUP(Vlookup!D107,'CDCM Forecast Data'!$B$14:$J$234,6)</f>
        <v>1.0249999999999999</v>
      </c>
      <c r="E107" s="265">
        <f>VLOOKUP(Vlookup!E107,'CDCM Forecast Data'!$B$14:$J$234,6)</f>
        <v>1.034</v>
      </c>
      <c r="F107" s="265">
        <f>VLOOKUP(Vlookup!F107,'CDCM Forecast Data'!$B$14:$J$234,6)</f>
        <v>1.044</v>
      </c>
      <c r="G107" s="265">
        <f>VLOOKUP(Vlookup!G107,'CDCM Forecast Data'!$B$14:$J$234,6)</f>
        <v>1.07</v>
      </c>
      <c r="H107" s="265">
        <f>VLOOKUP(Vlookup!H107,'CDCM Forecast Data'!$B$14:$J$234,6)</f>
        <v>1.099</v>
      </c>
      <c r="I107" s="16" t="s">
        <v>898</v>
      </c>
    </row>
    <row r="109" spans="1:9" ht="15.75">
      <c r="A109" s="14" t="s">
        <v>931</v>
      </c>
    </row>
    <row r="110" spans="1:9" ht="14.25">
      <c r="A110" s="15" t="s">
        <v>898</v>
      </c>
    </row>
    <row r="111" spans="1:9">
      <c r="A111" t="s">
        <v>932</v>
      </c>
    </row>
    <row r="112" spans="1:9" ht="25.5">
      <c r="B112" s="6" t="s">
        <v>933</v>
      </c>
      <c r="C112" s="6" t="s">
        <v>724</v>
      </c>
      <c r="D112" s="6" t="s">
        <v>725</v>
      </c>
      <c r="E112" s="6" t="s">
        <v>726</v>
      </c>
      <c r="F112" s="6" t="s">
        <v>727</v>
      </c>
    </row>
    <row r="113" spans="1:7" ht="14.25">
      <c r="A113" s="7" t="s">
        <v>934</v>
      </c>
      <c r="B113" s="9"/>
      <c r="C113" s="266">
        <f>VLOOKUP(Vlookup!C113,'CDCM Forecast Data'!$B$14:$J$234,6)</f>
        <v>0.252</v>
      </c>
      <c r="D113" s="266">
        <f>VLOOKUP(Vlookup!D113,'CDCM Forecast Data'!$B$14:$J$234,6)</f>
        <v>0.48899999999999999</v>
      </c>
      <c r="E113" s="266">
        <f>VLOOKUP(Vlookup!E113,'CDCM Forecast Data'!$B$14:$J$234,6)</f>
        <v>0.28299999999999997</v>
      </c>
      <c r="F113" s="266">
        <f>VLOOKUP(Vlookup!F113,'CDCM Forecast Data'!$B$14:$J$234,6)</f>
        <v>0.189</v>
      </c>
      <c r="G113" s="16" t="s">
        <v>898</v>
      </c>
    </row>
    <row r="115" spans="1:7" ht="15.75">
      <c r="A115" s="14" t="s">
        <v>935</v>
      </c>
    </row>
    <row r="116" spans="1:7" ht="14.25">
      <c r="A116" s="17"/>
    </row>
    <row r="117" spans="1:7">
      <c r="A117" t="s">
        <v>936</v>
      </c>
    </row>
    <row r="118" spans="1:7">
      <c r="B118" s="6" t="s">
        <v>937</v>
      </c>
      <c r="C118" s="6" t="s">
        <v>938</v>
      </c>
    </row>
    <row r="119" spans="1:7" ht="14.25">
      <c r="A119" s="7" t="s">
        <v>710</v>
      </c>
      <c r="B119" s="265">
        <f>VLOOKUP(Vlookup!B119,'CDCM Forecast Data'!$B$14:$J$234,6)</f>
        <v>0.90500000000000003</v>
      </c>
      <c r="C119" s="265">
        <f>VLOOKUP(Vlookup!C119,'CDCM Forecast Data'!$B$14:$J$234,6)</f>
        <v>0.40899999999999997</v>
      </c>
      <c r="D119" s="16" t="s">
        <v>898</v>
      </c>
    </row>
    <row r="120" spans="1:7" ht="14.25">
      <c r="A120" s="7" t="s">
        <v>711</v>
      </c>
      <c r="B120" s="265">
        <f>VLOOKUP(Vlookup!B120,'CDCM Forecast Data'!$B$14:$J$234,6)</f>
        <v>0.30599999999999999</v>
      </c>
      <c r="C120" s="265">
        <f>VLOOKUP(Vlookup!C120,'CDCM Forecast Data'!$B$14:$J$234,6)</f>
        <v>0.20100000000000001</v>
      </c>
      <c r="D120" s="16" t="s">
        <v>898</v>
      </c>
    </row>
    <row r="121" spans="1:7" ht="14.25">
      <c r="A121" s="7" t="s">
        <v>712</v>
      </c>
      <c r="B121" s="258">
        <f>VLOOKUP(Vlookup!B121,'CDCM Forecast Data'!$B$14:$J$234,6)</f>
        <v>0</v>
      </c>
      <c r="C121" s="265">
        <f>VLOOKUP(Vlookup!C121,'CDCM Forecast Data'!$B$14:$J$234,6)</f>
        <v>0.13300000000000001</v>
      </c>
      <c r="D121" s="16" t="s">
        <v>898</v>
      </c>
    </row>
    <row r="122" spans="1:7" ht="14.25">
      <c r="A122" s="7" t="s">
        <v>713</v>
      </c>
      <c r="B122" s="265">
        <f>VLOOKUP(Vlookup!B122,'CDCM Forecast Data'!$B$14:$J$234,6)</f>
        <v>0.51700000000000002</v>
      </c>
      <c r="C122" s="265">
        <f>VLOOKUP(Vlookup!C122,'CDCM Forecast Data'!$B$14:$J$234,6)</f>
        <v>0.35199999999999998</v>
      </c>
      <c r="D122" s="16" t="s">
        <v>898</v>
      </c>
    </row>
    <row r="123" spans="1:7" ht="14.25">
      <c r="A123" s="7" t="s">
        <v>714</v>
      </c>
      <c r="B123" s="265">
        <f>VLOOKUP(Vlookup!B123,'CDCM Forecast Data'!$B$14:$J$234,6)</f>
        <v>0.51400000000000001</v>
      </c>
      <c r="C123" s="265">
        <f>VLOOKUP(Vlookup!C123,'CDCM Forecast Data'!$B$14:$J$234,6)</f>
        <v>0.44600000000000001</v>
      </c>
      <c r="D123" s="16" t="s">
        <v>898</v>
      </c>
    </row>
    <row r="124" spans="1:7" ht="14.25">
      <c r="A124" s="7" t="s">
        <v>715</v>
      </c>
      <c r="B124" s="258">
        <f>VLOOKUP(Vlookup!B124,'CDCM Forecast Data'!$B$14:$J$234,6)</f>
        <v>0</v>
      </c>
      <c r="C124" s="265">
        <f>VLOOKUP(Vlookup!C124,'CDCM Forecast Data'!$B$14:$J$234,6)</f>
        <v>0.218</v>
      </c>
      <c r="D124" s="16" t="s">
        <v>898</v>
      </c>
    </row>
    <row r="125" spans="1:7" ht="14.25">
      <c r="A125" s="7" t="s">
        <v>716</v>
      </c>
      <c r="B125" s="265">
        <f>VLOOKUP(Vlookup!B125,'CDCM Forecast Data'!$B$14:$J$234,6)</f>
        <v>0.77600000000000002</v>
      </c>
      <c r="C125" s="265">
        <f>VLOOKUP(Vlookup!C125,'CDCM Forecast Data'!$B$14:$J$234,6)</f>
        <v>0.55400000000000005</v>
      </c>
      <c r="D125" s="16" t="s">
        <v>898</v>
      </c>
    </row>
    <row r="126" spans="1:7" ht="14.25">
      <c r="A126" s="7" t="s">
        <v>717</v>
      </c>
      <c r="B126" s="265">
        <f>VLOOKUP(Vlookup!B126,'CDCM Forecast Data'!$B$14:$J$234,6)</f>
        <v>0.77600000000000002</v>
      </c>
      <c r="C126" s="265">
        <f>VLOOKUP(Vlookup!C126,'CDCM Forecast Data'!$B$14:$J$234,6)</f>
        <v>0.55400000000000005</v>
      </c>
      <c r="D126" s="16" t="s">
        <v>898</v>
      </c>
    </row>
    <row r="127" spans="1:7" ht="14.25">
      <c r="A127" s="7" t="s">
        <v>718</v>
      </c>
      <c r="B127" s="265">
        <f>VLOOKUP(Vlookup!B127,'CDCM Forecast Data'!$B$14:$J$234,6)</f>
        <v>0.77600000000000002</v>
      </c>
      <c r="C127" s="265">
        <f>VLOOKUP(Vlookup!C127,'CDCM Forecast Data'!$B$14:$J$234,6)</f>
        <v>0.55400000000000005</v>
      </c>
      <c r="D127" s="16" t="s">
        <v>898</v>
      </c>
    </row>
    <row r="128" spans="1:7" ht="14.25">
      <c r="A128" s="7" t="s">
        <v>719</v>
      </c>
      <c r="B128" s="265">
        <f>VLOOKUP(Vlookup!B128,'CDCM Forecast Data'!$B$14:$J$234,6)</f>
        <v>0.84099999999999997</v>
      </c>
      <c r="C128" s="265">
        <f>VLOOKUP(Vlookup!C128,'CDCM Forecast Data'!$B$14:$J$234,6)</f>
        <v>0.59599999999999997</v>
      </c>
      <c r="D128" s="16" t="s">
        <v>898</v>
      </c>
    </row>
    <row r="129" spans="1:8" ht="14.25">
      <c r="A129" s="7" t="s">
        <v>720</v>
      </c>
      <c r="B129" s="265">
        <f>VLOOKUP(Vlookup!B129,'CDCM Forecast Data'!$B$14:$J$234,6)</f>
        <v>0.84099999999999997</v>
      </c>
      <c r="C129" s="265">
        <f>VLOOKUP(Vlookup!C129,'CDCM Forecast Data'!$B$14:$J$234,6)</f>
        <v>0.59599999999999997</v>
      </c>
      <c r="D129" s="16" t="s">
        <v>898</v>
      </c>
    </row>
    <row r="130" spans="1:8" ht="14.25">
      <c r="A130" s="7" t="s">
        <v>721</v>
      </c>
      <c r="B130" s="265">
        <f>VLOOKUP(Vlookup!B130,'CDCM Forecast Data'!$B$14:$J$234,6)</f>
        <v>0.746</v>
      </c>
      <c r="C130" s="265">
        <f>VLOOKUP(Vlookup!C130,'CDCM Forecast Data'!$B$14:$J$234,6)</f>
        <v>0.66200000000000003</v>
      </c>
      <c r="D130" s="16" t="s">
        <v>898</v>
      </c>
    </row>
    <row r="131" spans="1:8" ht="14.25">
      <c r="A131" s="7" t="s">
        <v>722</v>
      </c>
      <c r="B131" s="265">
        <f>VLOOKUP(Vlookup!B131,'CDCM Forecast Data'!$B$14:$J$234,6)</f>
        <v>0.746</v>
      </c>
      <c r="C131" s="265">
        <f>VLOOKUP(Vlookup!C131,'CDCM Forecast Data'!$B$14:$J$234,6)</f>
        <v>0.66200000000000003</v>
      </c>
      <c r="D131" s="16" t="s">
        <v>898</v>
      </c>
    </row>
    <row r="132" spans="1:8" ht="14.25">
      <c r="A132" s="7" t="s">
        <v>723</v>
      </c>
      <c r="B132" s="265">
        <f>VLOOKUP(Vlookup!B132,'CDCM Forecast Data'!$B$14:$J$234,6)</f>
        <v>0.78900000000000003</v>
      </c>
      <c r="C132" s="265">
        <f>VLOOKUP(Vlookup!C132,'CDCM Forecast Data'!$B$14:$J$234,6)</f>
        <v>0.50900000000000001</v>
      </c>
      <c r="D132" s="16" t="s">
        <v>898</v>
      </c>
    </row>
    <row r="133" spans="1:8" ht="14.25">
      <c r="A133" s="7" t="s">
        <v>728</v>
      </c>
      <c r="B133" s="265">
        <f>VLOOKUP(Vlookup!B133,'CDCM Forecast Data'!$B$14:$J$234,6)</f>
        <v>0.78900000000000003</v>
      </c>
      <c r="C133" s="265">
        <f>VLOOKUP(Vlookup!C133,'CDCM Forecast Data'!$B$14:$J$234,6)</f>
        <v>0.50900000000000001</v>
      </c>
      <c r="D133" s="16" t="s">
        <v>898</v>
      </c>
    </row>
    <row r="135" spans="1:8" ht="15.75">
      <c r="A135" s="14" t="s">
        <v>729</v>
      </c>
    </row>
    <row r="136" spans="1:8" ht="14.25">
      <c r="A136" s="15" t="s">
        <v>898</v>
      </c>
    </row>
    <row r="137" spans="1:8">
      <c r="A137" t="s">
        <v>939</v>
      </c>
    </row>
    <row r="138" spans="1:8">
      <c r="A138" t="s">
        <v>940</v>
      </c>
    </row>
    <row r="139" spans="1:8">
      <c r="A139" t="s">
        <v>941</v>
      </c>
    </row>
    <row r="140" spans="1:8" ht="25.5">
      <c r="B140" s="6" t="s">
        <v>762</v>
      </c>
      <c r="C140" s="6" t="s">
        <v>763</v>
      </c>
      <c r="D140" s="6" t="s">
        <v>764</v>
      </c>
      <c r="E140" s="6" t="s">
        <v>765</v>
      </c>
      <c r="F140" s="6" t="s">
        <v>766</v>
      </c>
      <c r="G140" s="6" t="s">
        <v>767</v>
      </c>
    </row>
    <row r="141" spans="1:8" ht="14.25">
      <c r="A141" s="22" t="s">
        <v>942</v>
      </c>
      <c r="B141" s="23"/>
      <c r="C141" s="23"/>
      <c r="D141" s="23"/>
      <c r="E141" s="23"/>
      <c r="F141" s="23"/>
      <c r="G141" s="23"/>
      <c r="H141" s="16"/>
    </row>
    <row r="142" spans="1:8" ht="14.25">
      <c r="A142" s="7" t="s">
        <v>710</v>
      </c>
      <c r="B142" s="236">
        <f>'CDCM Volume Forecasts'!J28</f>
        <v>6842385.837451349</v>
      </c>
      <c r="C142" s="258">
        <f>'CDCM Volume Forecasts'!K28</f>
        <v>0</v>
      </c>
      <c r="D142" s="258">
        <f>'CDCM Volume Forecasts'!L28</f>
        <v>0</v>
      </c>
      <c r="E142" s="263">
        <f>'CDCM Volume Forecasts'!M28</f>
        <v>1871057.3471878706</v>
      </c>
      <c r="F142" s="258">
        <f>'CDCM Volume Forecasts'!N28</f>
        <v>0</v>
      </c>
      <c r="G142" s="258">
        <f>'CDCM Volume Forecasts'!O28</f>
        <v>0</v>
      </c>
      <c r="H142" s="16"/>
    </row>
    <row r="143" spans="1:8" ht="14.25">
      <c r="A143" s="7" t="s">
        <v>768</v>
      </c>
      <c r="B143" s="265">
        <f>'CDCM Volume Forecasts'!J29</f>
        <v>456.66305543403513</v>
      </c>
      <c r="C143" s="258">
        <f>'CDCM Volume Forecasts'!K29</f>
        <v>0</v>
      </c>
      <c r="D143" s="258">
        <f>'CDCM Volume Forecasts'!L29</f>
        <v>0</v>
      </c>
      <c r="E143" s="263">
        <f>'CDCM Volume Forecasts'!M29</f>
        <v>246.88148633347748</v>
      </c>
      <c r="F143" s="258">
        <f>'CDCM Volume Forecasts'!N29</f>
        <v>0</v>
      </c>
      <c r="G143" s="258">
        <f>'CDCM Volume Forecasts'!O29</f>
        <v>0</v>
      </c>
      <c r="H143" s="16"/>
    </row>
    <row r="144" spans="1:8" ht="14.25">
      <c r="A144" s="7" t="s">
        <v>769</v>
      </c>
      <c r="B144" s="265">
        <f>'CDCM Volume Forecasts'!J30</f>
        <v>21100.275459056273</v>
      </c>
      <c r="C144" s="258">
        <f>'CDCM Volume Forecasts'!K30</f>
        <v>0</v>
      </c>
      <c r="D144" s="258">
        <f>'CDCM Volume Forecasts'!L30</f>
        <v>0</v>
      </c>
      <c r="E144" s="263">
        <f>'CDCM Volume Forecasts'!M30</f>
        <v>4540.6039894638761</v>
      </c>
      <c r="F144" s="258">
        <f>'CDCM Volume Forecasts'!N30</f>
        <v>0</v>
      </c>
      <c r="G144" s="258">
        <f>'CDCM Volume Forecasts'!O30</f>
        <v>0</v>
      </c>
      <c r="H144" s="16"/>
    </row>
    <row r="145" spans="1:8" ht="14.25">
      <c r="A145" s="22" t="s">
        <v>943</v>
      </c>
      <c r="B145" s="268"/>
      <c r="C145" s="268"/>
      <c r="D145" s="268"/>
      <c r="E145" s="268"/>
      <c r="F145" s="268"/>
      <c r="G145" s="268"/>
      <c r="H145" s="16"/>
    </row>
    <row r="146" spans="1:8" ht="14.25">
      <c r="A146" s="7" t="s">
        <v>711</v>
      </c>
      <c r="B146" s="265">
        <f>'CDCM Volume Forecasts'!J32</f>
        <v>567928.57965000707</v>
      </c>
      <c r="C146" s="265">
        <f>'CDCM Volume Forecasts'!K32</f>
        <v>503070.8572282563</v>
      </c>
      <c r="D146" s="258">
        <f>'CDCM Volume Forecasts'!L32</f>
        <v>0</v>
      </c>
      <c r="E146" s="263">
        <f>'CDCM Volume Forecasts'!M32</f>
        <v>164008.91360877739</v>
      </c>
      <c r="F146" s="258">
        <f>'CDCM Volume Forecasts'!N32</f>
        <v>0</v>
      </c>
      <c r="G146" s="258">
        <f>'CDCM Volume Forecasts'!O32</f>
        <v>0</v>
      </c>
      <c r="H146" s="16"/>
    </row>
    <row r="147" spans="1:8" ht="14.25">
      <c r="A147" s="7" t="s">
        <v>770</v>
      </c>
      <c r="B147" s="265">
        <f>'CDCM Volume Forecasts'!J33</f>
        <v>2.2425558411796125</v>
      </c>
      <c r="C147" s="265">
        <f>'CDCM Volume Forecasts'!K33</f>
        <v>0.92849680441822535</v>
      </c>
      <c r="D147" s="258">
        <f>'CDCM Volume Forecasts'!L33</f>
        <v>0</v>
      </c>
      <c r="E147" s="263">
        <f>'CDCM Volume Forecasts'!M33</f>
        <v>2.0153590721100203</v>
      </c>
      <c r="F147" s="258">
        <f>'CDCM Volume Forecasts'!N33</f>
        <v>0</v>
      </c>
      <c r="G147" s="258">
        <f>'CDCM Volume Forecasts'!O33</f>
        <v>0</v>
      </c>
      <c r="H147" s="16"/>
    </row>
    <row r="148" spans="1:8" ht="14.25">
      <c r="A148" s="7" t="s">
        <v>771</v>
      </c>
      <c r="B148" s="265">
        <f>'CDCM Volume Forecasts'!J34</f>
        <v>8280.9878720457054</v>
      </c>
      <c r="C148" s="265">
        <f>'CDCM Volume Forecasts'!K34</f>
        <v>7318.6920004528401</v>
      </c>
      <c r="D148" s="258">
        <f>'CDCM Volume Forecasts'!L34</f>
        <v>0</v>
      </c>
      <c r="E148" s="263">
        <f>'CDCM Volume Forecasts'!M34</f>
        <v>4593.0033253387364</v>
      </c>
      <c r="F148" s="258">
        <f>'CDCM Volume Forecasts'!N34</f>
        <v>0</v>
      </c>
      <c r="G148" s="258">
        <f>'CDCM Volume Forecasts'!O34</f>
        <v>0</v>
      </c>
      <c r="H148" s="16"/>
    </row>
    <row r="149" spans="1:8" ht="14.25">
      <c r="A149" s="22" t="s">
        <v>944</v>
      </c>
      <c r="B149" s="268"/>
      <c r="C149" s="268"/>
      <c r="D149" s="268"/>
      <c r="E149" s="268"/>
      <c r="F149" s="268"/>
      <c r="G149" s="268"/>
      <c r="H149" s="16"/>
    </row>
    <row r="150" spans="1:8" ht="14.25">
      <c r="A150" s="7" t="s">
        <v>712</v>
      </c>
      <c r="B150" s="265">
        <f>'CDCM Volume Forecasts'!J36</f>
        <v>114302.98697804638</v>
      </c>
      <c r="C150" s="258">
        <f>'CDCM Volume Forecasts'!K36</f>
        <v>0</v>
      </c>
      <c r="D150" s="258">
        <f>'CDCM Volume Forecasts'!L36</f>
        <v>0</v>
      </c>
      <c r="E150" s="263">
        <f>'CDCM Volume Forecasts'!M36</f>
        <v>13795.132848593088</v>
      </c>
      <c r="F150" s="258">
        <f>'CDCM Volume Forecasts'!N36</f>
        <v>0</v>
      </c>
      <c r="G150" s="258">
        <f>'CDCM Volume Forecasts'!O36</f>
        <v>0</v>
      </c>
      <c r="H150" s="16"/>
    </row>
    <row r="151" spans="1:8" ht="14.25">
      <c r="A151" s="7" t="s">
        <v>772</v>
      </c>
      <c r="B151" s="265">
        <f>'CDCM Volume Forecasts'!J37</f>
        <v>0</v>
      </c>
      <c r="C151" s="258">
        <f>'CDCM Volume Forecasts'!K37</f>
        <v>0</v>
      </c>
      <c r="D151" s="258">
        <f>'CDCM Volume Forecasts'!L37</f>
        <v>0</v>
      </c>
      <c r="E151" s="263">
        <f>'CDCM Volume Forecasts'!M37</f>
        <v>0</v>
      </c>
      <c r="F151" s="258">
        <f>'CDCM Volume Forecasts'!N37</f>
        <v>0</v>
      </c>
      <c r="G151" s="258">
        <f>'CDCM Volume Forecasts'!O37</f>
        <v>0</v>
      </c>
      <c r="H151" s="16"/>
    </row>
    <row r="152" spans="1:8" ht="14.25">
      <c r="A152" s="7" t="s">
        <v>773</v>
      </c>
      <c r="B152" s="265">
        <f>'CDCM Volume Forecasts'!J38</f>
        <v>0</v>
      </c>
      <c r="C152" s="258">
        <f>'CDCM Volume Forecasts'!K38</f>
        <v>0</v>
      </c>
      <c r="D152" s="258">
        <f>'CDCM Volume Forecasts'!L38</f>
        <v>0</v>
      </c>
      <c r="E152" s="263">
        <f>'CDCM Volume Forecasts'!M38</f>
        <v>0</v>
      </c>
      <c r="F152" s="258">
        <f>'CDCM Volume Forecasts'!N38</f>
        <v>0</v>
      </c>
      <c r="G152" s="258">
        <f>'CDCM Volume Forecasts'!O38</f>
        <v>0</v>
      </c>
      <c r="H152" s="16"/>
    </row>
    <row r="153" spans="1:8" ht="14.25">
      <c r="A153" s="22" t="s">
        <v>945</v>
      </c>
      <c r="B153" s="268"/>
      <c r="C153" s="268"/>
      <c r="D153" s="268"/>
      <c r="E153" s="268"/>
      <c r="F153" s="268"/>
      <c r="G153" s="268"/>
      <c r="H153" s="16"/>
    </row>
    <row r="154" spans="1:8" ht="14.25">
      <c r="A154" s="7" t="s">
        <v>713</v>
      </c>
      <c r="B154" s="265">
        <f>'CDCM Volume Forecasts'!J40</f>
        <v>3241302.7097031665</v>
      </c>
      <c r="C154" s="258">
        <f>'CDCM Volume Forecasts'!K40</f>
        <v>0</v>
      </c>
      <c r="D154" s="258">
        <f>'CDCM Volume Forecasts'!L40</f>
        <v>0</v>
      </c>
      <c r="E154" s="263">
        <f>'CDCM Volume Forecasts'!M40</f>
        <v>246850.24826785977</v>
      </c>
      <c r="F154" s="258">
        <f>'CDCM Volume Forecasts'!N40</f>
        <v>0</v>
      </c>
      <c r="G154" s="258">
        <f>'CDCM Volume Forecasts'!O40</f>
        <v>0</v>
      </c>
      <c r="H154" s="16"/>
    </row>
    <row r="155" spans="1:8" ht="14.25">
      <c r="A155" s="7" t="s">
        <v>774</v>
      </c>
      <c r="B155" s="265">
        <f>'CDCM Volume Forecasts'!J41</f>
        <v>38.257215788825533</v>
      </c>
      <c r="C155" s="258">
        <f>'CDCM Volume Forecasts'!K41</f>
        <v>0</v>
      </c>
      <c r="D155" s="258">
        <f>'CDCM Volume Forecasts'!L41</f>
        <v>0</v>
      </c>
      <c r="E155" s="263">
        <f>'CDCM Volume Forecasts'!M41</f>
        <v>7.0537567523850715</v>
      </c>
      <c r="F155" s="258">
        <f>'CDCM Volume Forecasts'!N41</f>
        <v>0</v>
      </c>
      <c r="G155" s="258">
        <f>'CDCM Volume Forecasts'!O41</f>
        <v>0</v>
      </c>
      <c r="H155" s="16"/>
    </row>
    <row r="156" spans="1:8" ht="14.25">
      <c r="A156" s="7" t="s">
        <v>775</v>
      </c>
      <c r="B156" s="265">
        <f>'CDCM Volume Forecasts'!J42</f>
        <v>4878.2854251022536</v>
      </c>
      <c r="C156" s="258">
        <f>'CDCM Volume Forecasts'!K42</f>
        <v>0</v>
      </c>
      <c r="D156" s="258">
        <f>'CDCM Volume Forecasts'!L42</f>
        <v>0</v>
      </c>
      <c r="E156" s="263">
        <f>'CDCM Volume Forecasts'!M42</f>
        <v>191.45911185045193</v>
      </c>
      <c r="F156" s="258">
        <f>'CDCM Volume Forecasts'!N42</f>
        <v>0</v>
      </c>
      <c r="G156" s="258">
        <f>'CDCM Volume Forecasts'!O42</f>
        <v>0</v>
      </c>
      <c r="H156" s="16"/>
    </row>
    <row r="157" spans="1:8" ht="14.25">
      <c r="A157" s="22" t="s">
        <v>946</v>
      </c>
      <c r="B157" s="268"/>
      <c r="C157" s="268"/>
      <c r="D157" s="268"/>
      <c r="E157" s="268"/>
      <c r="F157" s="268"/>
      <c r="G157" s="268"/>
      <c r="H157" s="16"/>
    </row>
    <row r="158" spans="1:8" ht="14.25">
      <c r="A158" s="7" t="s">
        <v>714</v>
      </c>
      <c r="B158" s="265">
        <f>'CDCM Volume Forecasts'!J44</f>
        <v>378224.60316418402</v>
      </c>
      <c r="C158" s="265">
        <f>'CDCM Volume Forecasts'!K44</f>
        <v>185083.76052957249</v>
      </c>
      <c r="D158" s="258">
        <f>'CDCM Volume Forecasts'!L44</f>
        <v>0</v>
      </c>
      <c r="E158" s="263">
        <f>'CDCM Volume Forecasts'!M44</f>
        <v>20865.012473555042</v>
      </c>
      <c r="F158" s="258">
        <f>'CDCM Volume Forecasts'!N44</f>
        <v>0</v>
      </c>
      <c r="G158" s="258">
        <f>'CDCM Volume Forecasts'!O44</f>
        <v>0</v>
      </c>
      <c r="H158" s="16"/>
    </row>
    <row r="159" spans="1:8" ht="14.25">
      <c r="A159" s="7" t="s">
        <v>776</v>
      </c>
      <c r="B159" s="265">
        <f>'CDCM Volume Forecasts'!J45</f>
        <v>0</v>
      </c>
      <c r="C159" s="265">
        <f>'CDCM Volume Forecasts'!K45</f>
        <v>0</v>
      </c>
      <c r="D159" s="258">
        <f>'CDCM Volume Forecasts'!L45</f>
        <v>0</v>
      </c>
      <c r="E159" s="263">
        <f>'CDCM Volume Forecasts'!M45</f>
        <v>0</v>
      </c>
      <c r="F159" s="258">
        <f>'CDCM Volume Forecasts'!N45</f>
        <v>0</v>
      </c>
      <c r="G159" s="258">
        <f>'CDCM Volume Forecasts'!O45</f>
        <v>0</v>
      </c>
      <c r="H159" s="16"/>
    </row>
    <row r="160" spans="1:8" ht="14.25">
      <c r="A160" s="7" t="s">
        <v>777</v>
      </c>
      <c r="B160" s="265">
        <f>'CDCM Volume Forecasts'!J46</f>
        <v>31.497313745699053</v>
      </c>
      <c r="C160" s="265">
        <f>'CDCM Volume Forecasts'!K46</f>
        <v>17.945528335784839</v>
      </c>
      <c r="D160" s="258">
        <f>'CDCM Volume Forecasts'!L46</f>
        <v>0</v>
      </c>
      <c r="E160" s="263">
        <f>'CDCM Volume Forecasts'!M46</f>
        <v>6.0460772163300609</v>
      </c>
      <c r="F160" s="258">
        <f>'CDCM Volume Forecasts'!N46</f>
        <v>0</v>
      </c>
      <c r="G160" s="258">
        <f>'CDCM Volume Forecasts'!O46</f>
        <v>0</v>
      </c>
      <c r="H160" s="16"/>
    </row>
    <row r="161" spans="1:8" ht="14.25">
      <c r="A161" s="22" t="s">
        <v>947</v>
      </c>
      <c r="B161" s="268"/>
      <c r="C161" s="268"/>
      <c r="D161" s="268"/>
      <c r="E161" s="268"/>
      <c r="F161" s="268"/>
      <c r="G161" s="268"/>
      <c r="H161" s="16"/>
    </row>
    <row r="162" spans="1:8" ht="14.25">
      <c r="A162" s="7" t="s">
        <v>715</v>
      </c>
      <c r="B162" s="265">
        <f>'CDCM Volume Forecasts'!J48</f>
        <v>23390.318639258632</v>
      </c>
      <c r="C162" s="258">
        <f>'CDCM Volume Forecasts'!K48</f>
        <v>0</v>
      </c>
      <c r="D162" s="258">
        <f>'CDCM Volume Forecasts'!L48</f>
        <v>0</v>
      </c>
      <c r="E162" s="263">
        <f>'CDCM Volume Forecasts'!M48</f>
        <v>2012.3360335018554</v>
      </c>
      <c r="F162" s="258">
        <f>'CDCM Volume Forecasts'!N48</f>
        <v>0</v>
      </c>
      <c r="G162" s="258">
        <f>'CDCM Volume Forecasts'!O48</f>
        <v>0</v>
      </c>
      <c r="H162" s="16"/>
    </row>
    <row r="163" spans="1:8" ht="25.5">
      <c r="A163" s="7" t="s">
        <v>778</v>
      </c>
      <c r="B163" s="265">
        <f>'CDCM Volume Forecasts'!J49</f>
        <v>0</v>
      </c>
      <c r="C163" s="258">
        <f>'CDCM Volume Forecasts'!K49</f>
        <v>0</v>
      </c>
      <c r="D163" s="258">
        <f>'CDCM Volume Forecasts'!L49</f>
        <v>0</v>
      </c>
      <c r="E163" s="263">
        <f>'CDCM Volume Forecasts'!M49</f>
        <v>0</v>
      </c>
      <c r="F163" s="258">
        <f>'CDCM Volume Forecasts'!N49</f>
        <v>0</v>
      </c>
      <c r="G163" s="258">
        <f>'CDCM Volume Forecasts'!O49</f>
        <v>0</v>
      </c>
      <c r="H163" s="16"/>
    </row>
    <row r="164" spans="1:8" ht="25.5">
      <c r="A164" s="7" t="s">
        <v>779</v>
      </c>
      <c r="B164" s="265">
        <f>'CDCM Volume Forecasts'!J50</f>
        <v>0</v>
      </c>
      <c r="C164" s="258">
        <f>'CDCM Volume Forecasts'!K50</f>
        <v>0</v>
      </c>
      <c r="D164" s="258">
        <f>'CDCM Volume Forecasts'!L50</f>
        <v>0</v>
      </c>
      <c r="E164" s="263">
        <f>'CDCM Volume Forecasts'!M50</f>
        <v>0</v>
      </c>
      <c r="F164" s="258">
        <f>'CDCM Volume Forecasts'!N50</f>
        <v>0</v>
      </c>
      <c r="G164" s="258">
        <f>'CDCM Volume Forecasts'!O50</f>
        <v>0</v>
      </c>
      <c r="H164" s="16"/>
    </row>
    <row r="165" spans="1:8" ht="14.25">
      <c r="A165" s="22" t="s">
        <v>948</v>
      </c>
      <c r="B165" s="268"/>
      <c r="C165" s="268"/>
      <c r="D165" s="268"/>
      <c r="E165" s="268"/>
      <c r="F165" s="268"/>
      <c r="G165" s="268"/>
      <c r="H165" s="16"/>
    </row>
    <row r="166" spans="1:8" ht="14.25">
      <c r="A166" s="7" t="s">
        <v>716</v>
      </c>
      <c r="B166" s="265">
        <f>'CDCM Volume Forecasts'!J52</f>
        <v>1247320.7979854709</v>
      </c>
      <c r="C166" s="265">
        <f>'CDCM Volume Forecasts'!K52</f>
        <v>247987.31987128174</v>
      </c>
      <c r="D166" s="258">
        <f>'CDCM Volume Forecasts'!L52</f>
        <v>0</v>
      </c>
      <c r="E166" s="263">
        <f>'CDCM Volume Forecasts'!M52</f>
        <v>10843.639487487964</v>
      </c>
      <c r="F166" s="258">
        <f>'CDCM Volume Forecasts'!N52</f>
        <v>0</v>
      </c>
      <c r="G166" s="258">
        <f>'CDCM Volume Forecasts'!O52</f>
        <v>0</v>
      </c>
      <c r="H166" s="16"/>
    </row>
    <row r="167" spans="1:8" ht="14.25">
      <c r="A167" s="7" t="s">
        <v>780</v>
      </c>
      <c r="B167" s="265">
        <f>'CDCM Volume Forecasts'!J53</f>
        <v>0</v>
      </c>
      <c r="C167" s="265">
        <f>'CDCM Volume Forecasts'!K53</f>
        <v>0</v>
      </c>
      <c r="D167" s="258">
        <f>'CDCM Volume Forecasts'!L53</f>
        <v>0</v>
      </c>
      <c r="E167" s="263">
        <f>'CDCM Volume Forecasts'!M53</f>
        <v>0</v>
      </c>
      <c r="F167" s="258">
        <f>'CDCM Volume Forecasts'!N53</f>
        <v>0</v>
      </c>
      <c r="G167" s="258">
        <f>'CDCM Volume Forecasts'!O53</f>
        <v>0</v>
      </c>
      <c r="H167" s="16"/>
    </row>
    <row r="168" spans="1:8" ht="14.25">
      <c r="A168" s="7" t="s">
        <v>781</v>
      </c>
      <c r="B168" s="265">
        <f>'CDCM Volume Forecasts'!J54</f>
        <v>4602.0619240517372</v>
      </c>
      <c r="C168" s="265">
        <f>'CDCM Volume Forecasts'!K54</f>
        <v>707.33967440341314</v>
      </c>
      <c r="D168" s="258">
        <f>'CDCM Volume Forecasts'!L54</f>
        <v>0</v>
      </c>
      <c r="E168" s="263">
        <f>'CDCM Volume Forecasts'!M54</f>
        <v>65.499169843575658</v>
      </c>
      <c r="F168" s="258">
        <f>'CDCM Volume Forecasts'!N54</f>
        <v>0</v>
      </c>
      <c r="G168" s="258">
        <f>'CDCM Volume Forecasts'!O54</f>
        <v>0</v>
      </c>
      <c r="H168" s="16"/>
    </row>
    <row r="169" spans="1:8" ht="14.25">
      <c r="A169" s="22" t="s">
        <v>949</v>
      </c>
      <c r="B169" s="268"/>
      <c r="C169" s="268"/>
      <c r="D169" s="268"/>
      <c r="E169" s="268"/>
      <c r="F169" s="268"/>
      <c r="G169" s="268"/>
      <c r="H169" s="16"/>
    </row>
    <row r="170" spans="1:8" ht="14.25">
      <c r="A170" s="7" t="s">
        <v>717</v>
      </c>
      <c r="B170" s="265">
        <f>'CDCM Volume Forecasts'!J56</f>
        <v>0</v>
      </c>
      <c r="C170" s="265">
        <f>'CDCM Volume Forecasts'!K56</f>
        <v>0</v>
      </c>
      <c r="D170" s="258">
        <f>'CDCM Volume Forecasts'!L56</f>
        <v>0</v>
      </c>
      <c r="E170" s="263">
        <f>'CDCM Volume Forecasts'!M56</f>
        <v>0</v>
      </c>
      <c r="F170" s="258">
        <f>'CDCM Volume Forecasts'!N56</f>
        <v>0</v>
      </c>
      <c r="G170" s="258">
        <f>'CDCM Volume Forecasts'!O56</f>
        <v>0</v>
      </c>
      <c r="H170" s="16"/>
    </row>
    <row r="171" spans="1:8" ht="14.25">
      <c r="A171" s="22" t="s">
        <v>950</v>
      </c>
      <c r="B171" s="268"/>
      <c r="C171" s="268"/>
      <c r="D171" s="268"/>
      <c r="E171" s="268"/>
      <c r="F171" s="268"/>
      <c r="G171" s="268"/>
      <c r="H171" s="16"/>
    </row>
    <row r="172" spans="1:8" ht="14.25">
      <c r="A172" s="7" t="s">
        <v>718</v>
      </c>
      <c r="B172" s="265">
        <f>'CDCM Volume Forecasts'!J58</f>
        <v>0</v>
      </c>
      <c r="C172" s="265">
        <f>'CDCM Volume Forecasts'!K58</f>
        <v>0</v>
      </c>
      <c r="D172" s="258">
        <f>'CDCM Volume Forecasts'!L58</f>
        <v>0</v>
      </c>
      <c r="E172" s="263">
        <f>'CDCM Volume Forecasts'!M58</f>
        <v>0</v>
      </c>
      <c r="F172" s="258">
        <f>'CDCM Volume Forecasts'!N58</f>
        <v>0</v>
      </c>
      <c r="G172" s="258">
        <f>'CDCM Volume Forecasts'!O58</f>
        <v>0</v>
      </c>
      <c r="H172" s="16"/>
    </row>
    <row r="173" spans="1:8" ht="14.25">
      <c r="A173" s="22" t="s">
        <v>951</v>
      </c>
      <c r="B173" s="268"/>
      <c r="C173" s="268"/>
      <c r="D173" s="268"/>
      <c r="E173" s="268"/>
      <c r="F173" s="268"/>
      <c r="G173" s="268"/>
      <c r="H173" s="16"/>
    </row>
    <row r="174" spans="1:8" ht="14.25">
      <c r="A174" s="7" t="s">
        <v>719</v>
      </c>
      <c r="B174" s="265">
        <f>'CDCM Volume Forecasts'!J60</f>
        <v>1381002.0666209327</v>
      </c>
      <c r="C174" s="265">
        <f>'CDCM Volume Forecasts'!K60</f>
        <v>2046654.4967891097</v>
      </c>
      <c r="D174" s="265">
        <f>'CDCM Volume Forecasts'!L60</f>
        <v>2523727.4426704561</v>
      </c>
      <c r="E174" s="263">
        <f>'CDCM Volume Forecasts'!M60</f>
        <v>8931.1241273833402</v>
      </c>
      <c r="F174" s="263">
        <f>'CDCM Volume Forecasts'!N60</f>
        <v>2500580.2879633121</v>
      </c>
      <c r="G174" s="265">
        <f>'CDCM Volume Forecasts'!O60</f>
        <v>636392.54995132599</v>
      </c>
      <c r="H174" s="16"/>
    </row>
    <row r="175" spans="1:8" ht="14.25">
      <c r="A175" s="7" t="s">
        <v>782</v>
      </c>
      <c r="B175" s="265">
        <f>'CDCM Volume Forecasts'!J61</f>
        <v>0</v>
      </c>
      <c r="C175" s="265">
        <f>'CDCM Volume Forecasts'!K61</f>
        <v>0</v>
      </c>
      <c r="D175" s="265">
        <f>'CDCM Volume Forecasts'!L61</f>
        <v>0</v>
      </c>
      <c r="E175" s="263">
        <f>'CDCM Volume Forecasts'!M61</f>
        <v>0</v>
      </c>
      <c r="F175" s="263">
        <f>'CDCM Volume Forecasts'!N61</f>
        <v>0</v>
      </c>
      <c r="G175" s="265">
        <f>'CDCM Volume Forecasts'!O61</f>
        <v>0</v>
      </c>
      <c r="H175" s="16"/>
    </row>
    <row r="176" spans="1:8" ht="14.25">
      <c r="A176" s="7" t="s">
        <v>783</v>
      </c>
      <c r="B176" s="265">
        <f>'CDCM Volume Forecasts'!J62</f>
        <v>0</v>
      </c>
      <c r="C176" s="265">
        <f>'CDCM Volume Forecasts'!K62</f>
        <v>0</v>
      </c>
      <c r="D176" s="265">
        <f>'CDCM Volume Forecasts'!L62</f>
        <v>0</v>
      </c>
      <c r="E176" s="263">
        <f>'CDCM Volume Forecasts'!M62</f>
        <v>0</v>
      </c>
      <c r="F176" s="263">
        <f>'CDCM Volume Forecasts'!N62</f>
        <v>0</v>
      </c>
      <c r="G176" s="265">
        <f>'CDCM Volume Forecasts'!O62</f>
        <v>0</v>
      </c>
      <c r="H176" s="16"/>
    </row>
    <row r="177" spans="1:8" ht="14.25">
      <c r="A177" s="22" t="s">
        <v>952</v>
      </c>
      <c r="B177" s="268"/>
      <c r="C177" s="268"/>
      <c r="D177" s="268"/>
      <c r="E177" s="268"/>
      <c r="F177" s="268"/>
      <c r="G177" s="268"/>
      <c r="H177" s="16"/>
    </row>
    <row r="178" spans="1:8" ht="14.25">
      <c r="A178" s="7" t="s">
        <v>720</v>
      </c>
      <c r="B178" s="265">
        <f>'CDCM Volume Forecasts'!J64</f>
        <v>3784.6198002801248</v>
      </c>
      <c r="C178" s="265">
        <f>'CDCM Volume Forecasts'!K64</f>
        <v>4827.5813125003169</v>
      </c>
      <c r="D178" s="265">
        <f>'CDCM Volume Forecasts'!L64</f>
        <v>4931.0954223202725</v>
      </c>
      <c r="E178" s="263">
        <f>'CDCM Volume Forecasts'!M64</f>
        <v>7.1067260306562892</v>
      </c>
      <c r="F178" s="263">
        <f>'CDCM Volume Forecasts'!N64</f>
        <v>4244.4127050324414</v>
      </c>
      <c r="G178" s="265">
        <f>'CDCM Volume Forecasts'!O64</f>
        <v>463.60363444349991</v>
      </c>
      <c r="H178" s="16"/>
    </row>
    <row r="179" spans="1:8" ht="14.25">
      <c r="A179" s="7" t="s">
        <v>784</v>
      </c>
      <c r="B179" s="265">
        <f>'CDCM Volume Forecasts'!J65</f>
        <v>0</v>
      </c>
      <c r="C179" s="265">
        <f>'CDCM Volume Forecasts'!K65</f>
        <v>0</v>
      </c>
      <c r="D179" s="265">
        <f>'CDCM Volume Forecasts'!L65</f>
        <v>0</v>
      </c>
      <c r="E179" s="263">
        <f>'CDCM Volume Forecasts'!M65</f>
        <v>0</v>
      </c>
      <c r="F179" s="263">
        <f>'CDCM Volume Forecasts'!N65</f>
        <v>0</v>
      </c>
      <c r="G179" s="265">
        <f>'CDCM Volume Forecasts'!O65</f>
        <v>0</v>
      </c>
      <c r="H179" s="16"/>
    </row>
    <row r="180" spans="1:8" ht="14.25">
      <c r="A180" s="22" t="s">
        <v>953</v>
      </c>
      <c r="B180" s="268"/>
      <c r="C180" s="268"/>
      <c r="D180" s="268"/>
      <c r="E180" s="268"/>
      <c r="F180" s="268"/>
      <c r="G180" s="268"/>
      <c r="H180" s="16"/>
    </row>
    <row r="181" spans="1:8" ht="14.25">
      <c r="A181" s="7" t="s">
        <v>721</v>
      </c>
      <c r="B181" s="265">
        <f>'CDCM Volume Forecasts'!J67</f>
        <v>1593559.1188598811</v>
      </c>
      <c r="C181" s="265">
        <f>'CDCM Volume Forecasts'!K67</f>
        <v>2462656.2379372437</v>
      </c>
      <c r="D181" s="265">
        <f>'CDCM Volume Forecasts'!L67</f>
        <v>3448225.9345297716</v>
      </c>
      <c r="E181" s="263">
        <f>'CDCM Volume Forecasts'!M67</f>
        <v>1188.8537402712163</v>
      </c>
      <c r="F181" s="263">
        <f>'CDCM Volume Forecasts'!N67</f>
        <v>2407422.027127258</v>
      </c>
      <c r="G181" s="265">
        <f>'CDCM Volume Forecasts'!O67</f>
        <v>447665.88033089694</v>
      </c>
      <c r="H181" s="16"/>
    </row>
    <row r="182" spans="1:8" ht="14.25">
      <c r="A182" s="7" t="s">
        <v>785</v>
      </c>
      <c r="B182" s="265">
        <f>'CDCM Volume Forecasts'!J68</f>
        <v>0</v>
      </c>
      <c r="C182" s="265">
        <f>'CDCM Volume Forecasts'!K68</f>
        <v>0</v>
      </c>
      <c r="D182" s="265">
        <f>'CDCM Volume Forecasts'!L68</f>
        <v>0</v>
      </c>
      <c r="E182" s="263">
        <f>'CDCM Volume Forecasts'!M68</f>
        <v>0</v>
      </c>
      <c r="F182" s="263">
        <f>'CDCM Volume Forecasts'!N68</f>
        <v>0</v>
      </c>
      <c r="G182" s="265">
        <f>'CDCM Volume Forecasts'!O68</f>
        <v>0</v>
      </c>
      <c r="H182" s="16"/>
    </row>
    <row r="183" spans="1:8" ht="14.25">
      <c r="A183" s="22" t="s">
        <v>954</v>
      </c>
      <c r="B183" s="268"/>
      <c r="C183" s="268"/>
      <c r="D183" s="268"/>
      <c r="E183" s="268"/>
      <c r="F183" s="268"/>
      <c r="G183" s="268"/>
      <c r="H183" s="16"/>
    </row>
    <row r="184" spans="1:8" ht="14.25">
      <c r="A184" s="7" t="s">
        <v>722</v>
      </c>
      <c r="B184" s="265">
        <f>'CDCM Volume Forecasts'!J70</f>
        <v>0</v>
      </c>
      <c r="C184" s="265">
        <f>'CDCM Volume Forecasts'!K70</f>
        <v>0</v>
      </c>
      <c r="D184" s="265">
        <f>'CDCM Volume Forecasts'!L70</f>
        <v>0</v>
      </c>
      <c r="E184" s="263">
        <f>'CDCM Volume Forecasts'!M70</f>
        <v>0</v>
      </c>
      <c r="F184" s="263">
        <f>'CDCM Volume Forecasts'!N70</f>
        <v>0</v>
      </c>
      <c r="G184" s="265">
        <f>'CDCM Volume Forecasts'!O70</f>
        <v>0</v>
      </c>
      <c r="H184" s="16"/>
    </row>
    <row r="185" spans="1:8" ht="14.25">
      <c r="A185" s="22" t="s">
        <v>955</v>
      </c>
      <c r="B185" s="268"/>
      <c r="C185" s="268"/>
      <c r="D185" s="268"/>
      <c r="E185" s="268"/>
      <c r="F185" s="268"/>
      <c r="G185" s="268"/>
      <c r="H185" s="16"/>
    </row>
    <row r="186" spans="1:8" ht="14.25">
      <c r="A186" s="7" t="s">
        <v>723</v>
      </c>
      <c r="B186" s="265">
        <f>'CDCM Volume Forecasts'!J72</f>
        <v>160121.84771659426</v>
      </c>
      <c r="C186" s="258">
        <f>'CDCM Volume Forecasts'!K72</f>
        <v>0</v>
      </c>
      <c r="D186" s="258">
        <f>'CDCM Volume Forecasts'!L72</f>
        <v>0</v>
      </c>
      <c r="E186" s="263">
        <f>'CDCM Volume Forecasts'!M72</f>
        <v>575.38501508741081</v>
      </c>
      <c r="F186" s="258">
        <f>'CDCM Volume Forecasts'!N72</f>
        <v>0</v>
      </c>
      <c r="G186" s="258">
        <f>'CDCM Volume Forecasts'!O72</f>
        <v>0</v>
      </c>
      <c r="H186" s="16"/>
    </row>
    <row r="187" spans="1:8" ht="14.25">
      <c r="A187" s="7" t="s">
        <v>786</v>
      </c>
      <c r="B187" s="265">
        <f>'CDCM Volume Forecasts'!J73</f>
        <v>0</v>
      </c>
      <c r="C187" s="258">
        <f>'CDCM Volume Forecasts'!K73</f>
        <v>0</v>
      </c>
      <c r="D187" s="258">
        <f>'CDCM Volume Forecasts'!L73</f>
        <v>0</v>
      </c>
      <c r="E187" s="263">
        <f>'CDCM Volume Forecasts'!M73</f>
        <v>0</v>
      </c>
      <c r="F187" s="258">
        <f>'CDCM Volume Forecasts'!N73</f>
        <v>0</v>
      </c>
      <c r="G187" s="258">
        <f>'CDCM Volume Forecasts'!O73</f>
        <v>0</v>
      </c>
      <c r="H187" s="16"/>
    </row>
    <row r="188" spans="1:8" ht="14.25">
      <c r="A188" s="7" t="s">
        <v>787</v>
      </c>
      <c r="B188" s="265">
        <f>'CDCM Volume Forecasts'!J74</f>
        <v>8.4433975503176466</v>
      </c>
      <c r="C188" s="258">
        <f>'CDCM Volume Forecasts'!K74</f>
        <v>0</v>
      </c>
      <c r="D188" s="258">
        <f>'CDCM Volume Forecasts'!L74</f>
        <v>0</v>
      </c>
      <c r="E188" s="263">
        <f>'CDCM Volume Forecasts'!M74</f>
        <v>8.0614362884400812</v>
      </c>
      <c r="F188" s="258">
        <f>'CDCM Volume Forecasts'!N74</f>
        <v>0</v>
      </c>
      <c r="G188" s="258">
        <f>'CDCM Volume Forecasts'!O74</f>
        <v>0</v>
      </c>
      <c r="H188" s="16"/>
    </row>
    <row r="189" spans="1:8" ht="14.25">
      <c r="A189" s="22" t="s">
        <v>956</v>
      </c>
      <c r="B189" s="268"/>
      <c r="C189" s="268"/>
      <c r="D189" s="268"/>
      <c r="E189" s="268"/>
      <c r="F189" s="268"/>
      <c r="G189" s="268"/>
      <c r="H189" s="16"/>
    </row>
    <row r="190" spans="1:8" ht="14.25">
      <c r="A190" s="7" t="s">
        <v>728</v>
      </c>
      <c r="B190" s="265">
        <f>'CDCM Volume Forecasts'!J76</f>
        <v>9008.1903302063674</v>
      </c>
      <c r="C190" s="265">
        <f>'CDCM Volume Forecasts'!K76</f>
        <v>26787.071804399333</v>
      </c>
      <c r="D190" s="265">
        <f>'CDCM Volume Forecasts'!L76</f>
        <v>74429.5459416339</v>
      </c>
      <c r="E190" s="263">
        <f>'CDCM Volume Forecasts'!M76</f>
        <v>26.396410971009075</v>
      </c>
      <c r="F190" s="258">
        <f>'CDCM Volume Forecasts'!N76</f>
        <v>0</v>
      </c>
      <c r="G190" s="258">
        <f>'CDCM Volume Forecasts'!O76</f>
        <v>0</v>
      </c>
      <c r="H190" s="16"/>
    </row>
    <row r="191" spans="1:8" ht="14.25">
      <c r="A191" s="7" t="s">
        <v>788</v>
      </c>
      <c r="B191" s="265">
        <f>'CDCM Volume Forecasts'!J77</f>
        <v>0</v>
      </c>
      <c r="C191" s="265">
        <f>'CDCM Volume Forecasts'!K77</f>
        <v>0</v>
      </c>
      <c r="D191" s="265">
        <f>'CDCM Volume Forecasts'!L77</f>
        <v>0</v>
      </c>
      <c r="E191" s="263">
        <f>'CDCM Volume Forecasts'!M77</f>
        <v>0</v>
      </c>
      <c r="F191" s="258">
        <f>'CDCM Volume Forecasts'!N77</f>
        <v>0</v>
      </c>
      <c r="G191" s="258">
        <f>'CDCM Volume Forecasts'!O77</f>
        <v>0</v>
      </c>
      <c r="H191" s="16"/>
    </row>
    <row r="192" spans="1:8" ht="14.25">
      <c r="A192" s="7" t="s">
        <v>789</v>
      </c>
      <c r="B192" s="265">
        <f>'CDCM Volume Forecasts'!J78</f>
        <v>0</v>
      </c>
      <c r="C192" s="265">
        <f>'CDCM Volume Forecasts'!K78</f>
        <v>0</v>
      </c>
      <c r="D192" s="265">
        <f>'CDCM Volume Forecasts'!L78</f>
        <v>0</v>
      </c>
      <c r="E192" s="263">
        <f>'CDCM Volume Forecasts'!M78</f>
        <v>0</v>
      </c>
      <c r="F192" s="258">
        <f>'CDCM Volume Forecasts'!N78</f>
        <v>0</v>
      </c>
      <c r="G192" s="258">
        <f>'CDCM Volume Forecasts'!O78</f>
        <v>0</v>
      </c>
      <c r="H192" s="16"/>
    </row>
    <row r="193" spans="1:8" ht="14.25">
      <c r="A193" s="22" t="s">
        <v>957</v>
      </c>
      <c r="B193" s="268"/>
      <c r="C193" s="268"/>
      <c r="D193" s="268"/>
      <c r="E193" s="268"/>
      <c r="F193" s="268"/>
      <c r="G193" s="268"/>
      <c r="H193" s="16"/>
    </row>
    <row r="194" spans="1:8" ht="14.25">
      <c r="A194" s="7" t="s">
        <v>790</v>
      </c>
      <c r="B194" s="265">
        <f>'CDCM Volume Forecasts'!J80</f>
        <v>415.9220276973432</v>
      </c>
      <c r="C194" s="258">
        <f>'CDCM Volume Forecasts'!K80</f>
        <v>0</v>
      </c>
      <c r="D194" s="258">
        <f>'CDCM Volume Forecasts'!L80</f>
        <v>0</v>
      </c>
      <c r="E194" s="263">
        <f>'CDCM Volume Forecasts'!M80</f>
        <v>84.688899475940929</v>
      </c>
      <c r="F194" s="258">
        <f>'CDCM Volume Forecasts'!N80</f>
        <v>0</v>
      </c>
      <c r="G194" s="258">
        <f>'CDCM Volume Forecasts'!O80</f>
        <v>0</v>
      </c>
      <c r="H194" s="16"/>
    </row>
    <row r="195" spans="1:8" ht="14.25">
      <c r="A195" s="7" t="s">
        <v>791</v>
      </c>
      <c r="B195" s="265">
        <f>'CDCM Volume Forecasts'!J81</f>
        <v>0</v>
      </c>
      <c r="C195" s="258">
        <f>'CDCM Volume Forecasts'!K81</f>
        <v>0</v>
      </c>
      <c r="D195" s="258">
        <f>'CDCM Volume Forecasts'!L81</f>
        <v>0</v>
      </c>
      <c r="E195" s="263">
        <f>'CDCM Volume Forecasts'!M81</f>
        <v>0</v>
      </c>
      <c r="F195" s="258">
        <f>'CDCM Volume Forecasts'!N81</f>
        <v>0</v>
      </c>
      <c r="G195" s="258">
        <f>'CDCM Volume Forecasts'!O81</f>
        <v>0</v>
      </c>
      <c r="H195" s="16"/>
    </row>
    <row r="196" spans="1:8" ht="14.25">
      <c r="A196" s="7" t="s">
        <v>792</v>
      </c>
      <c r="B196" s="265">
        <f>'CDCM Volume Forecasts'!J82</f>
        <v>0</v>
      </c>
      <c r="C196" s="258">
        <f>'CDCM Volume Forecasts'!K82</f>
        <v>0</v>
      </c>
      <c r="D196" s="258">
        <f>'CDCM Volume Forecasts'!L82</f>
        <v>0</v>
      </c>
      <c r="E196" s="263">
        <f>'CDCM Volume Forecasts'!M82</f>
        <v>0</v>
      </c>
      <c r="F196" s="258">
        <f>'CDCM Volume Forecasts'!N82</f>
        <v>0</v>
      </c>
      <c r="G196" s="258">
        <f>'CDCM Volume Forecasts'!O82</f>
        <v>0</v>
      </c>
      <c r="H196" s="16"/>
    </row>
    <row r="197" spans="1:8" ht="14.25">
      <c r="A197" s="22" t="s">
        <v>958</v>
      </c>
      <c r="B197" s="268"/>
      <c r="C197" s="268"/>
      <c r="D197" s="268"/>
      <c r="E197" s="268"/>
      <c r="F197" s="268"/>
      <c r="G197" s="268"/>
      <c r="H197" s="16"/>
    </row>
    <row r="198" spans="1:8" ht="14.25">
      <c r="A198" s="7" t="s">
        <v>793</v>
      </c>
      <c r="B198" s="265">
        <f>'CDCM Volume Forecasts'!J84</f>
        <v>0</v>
      </c>
      <c r="C198" s="258">
        <f>'CDCM Volume Forecasts'!K84</f>
        <v>0</v>
      </c>
      <c r="D198" s="258">
        <f>'CDCM Volume Forecasts'!L84</f>
        <v>0</v>
      </c>
      <c r="E198" s="263">
        <f>'CDCM Volume Forecasts'!M84</f>
        <v>0</v>
      </c>
      <c r="F198" s="258">
        <f>'CDCM Volume Forecasts'!N84</f>
        <v>0</v>
      </c>
      <c r="G198" s="258">
        <f>'CDCM Volume Forecasts'!O84</f>
        <v>0</v>
      </c>
      <c r="H198" s="16"/>
    </row>
    <row r="199" spans="1:8" ht="14.25">
      <c r="A199" s="7" t="s">
        <v>794</v>
      </c>
      <c r="B199" s="265">
        <f>'CDCM Volume Forecasts'!J85</f>
        <v>0</v>
      </c>
      <c r="C199" s="258">
        <f>'CDCM Volume Forecasts'!K85</f>
        <v>0</v>
      </c>
      <c r="D199" s="258">
        <f>'CDCM Volume Forecasts'!L85</f>
        <v>0</v>
      </c>
      <c r="E199" s="263">
        <f>'CDCM Volume Forecasts'!M85</f>
        <v>0</v>
      </c>
      <c r="F199" s="258">
        <f>'CDCM Volume Forecasts'!N85</f>
        <v>0</v>
      </c>
      <c r="G199" s="258">
        <f>'CDCM Volume Forecasts'!O85</f>
        <v>0</v>
      </c>
      <c r="H199" s="16"/>
    </row>
    <row r="200" spans="1:8" ht="14.25">
      <c r="A200" s="22" t="s">
        <v>959</v>
      </c>
      <c r="B200" s="268"/>
      <c r="C200" s="268"/>
      <c r="D200" s="268"/>
      <c r="E200" s="268"/>
      <c r="F200" s="268"/>
      <c r="G200" s="268"/>
      <c r="H200" s="16"/>
    </row>
    <row r="201" spans="1:8" ht="14.25">
      <c r="A201" s="7" t="s">
        <v>795</v>
      </c>
      <c r="B201" s="265">
        <f>'CDCM Volume Forecasts'!J87</f>
        <v>781.07460782249996</v>
      </c>
      <c r="C201" s="258">
        <f>'CDCM Volume Forecasts'!K87</f>
        <v>0</v>
      </c>
      <c r="D201" s="258">
        <f>'CDCM Volume Forecasts'!L87</f>
        <v>0</v>
      </c>
      <c r="E201" s="263">
        <f>'CDCM Volume Forecasts'!M87</f>
        <v>7</v>
      </c>
      <c r="F201" s="258">
        <f>'CDCM Volume Forecasts'!N87</f>
        <v>0</v>
      </c>
      <c r="G201" s="265">
        <f>'CDCM Volume Forecasts'!O87</f>
        <v>0</v>
      </c>
      <c r="H201" s="16"/>
    </row>
    <row r="202" spans="1:8" ht="14.25">
      <c r="A202" s="7" t="s">
        <v>796</v>
      </c>
      <c r="B202" s="265">
        <f>'CDCM Volume Forecasts'!J88</f>
        <v>0</v>
      </c>
      <c r="C202" s="258">
        <f>'CDCM Volume Forecasts'!K88</f>
        <v>0</v>
      </c>
      <c r="D202" s="258">
        <f>'CDCM Volume Forecasts'!L88</f>
        <v>0</v>
      </c>
      <c r="E202" s="263">
        <f>'CDCM Volume Forecasts'!M88</f>
        <v>0</v>
      </c>
      <c r="F202" s="258">
        <f>'CDCM Volume Forecasts'!N88</f>
        <v>0</v>
      </c>
      <c r="G202" s="265">
        <f>'CDCM Volume Forecasts'!O88</f>
        <v>0</v>
      </c>
      <c r="H202" s="16"/>
    </row>
    <row r="203" spans="1:8" ht="14.25">
      <c r="A203" s="7" t="s">
        <v>797</v>
      </c>
      <c r="B203" s="265">
        <f>'CDCM Volume Forecasts'!J89</f>
        <v>0</v>
      </c>
      <c r="C203" s="258">
        <f>'CDCM Volume Forecasts'!K89</f>
        <v>0</v>
      </c>
      <c r="D203" s="258">
        <f>'CDCM Volume Forecasts'!L89</f>
        <v>0</v>
      </c>
      <c r="E203" s="263">
        <f>'CDCM Volume Forecasts'!M89</f>
        <v>0</v>
      </c>
      <c r="F203" s="258">
        <f>'CDCM Volume Forecasts'!N89</f>
        <v>0</v>
      </c>
      <c r="G203" s="265">
        <f>'CDCM Volume Forecasts'!O89</f>
        <v>0</v>
      </c>
      <c r="H203" s="16"/>
    </row>
    <row r="204" spans="1:8" ht="14.25">
      <c r="A204" s="22" t="s">
        <v>960</v>
      </c>
      <c r="B204" s="268"/>
      <c r="C204" s="268"/>
      <c r="D204" s="268"/>
      <c r="E204" s="268"/>
      <c r="F204" s="268"/>
      <c r="G204" s="268"/>
      <c r="H204" s="16"/>
    </row>
    <row r="205" spans="1:8" ht="14.25">
      <c r="A205" s="7" t="s">
        <v>798</v>
      </c>
      <c r="B205" s="265">
        <f>'CDCM Volume Forecasts'!J91</f>
        <v>804.993467412104</v>
      </c>
      <c r="C205" s="265">
        <f>'CDCM Volume Forecasts'!K91</f>
        <v>1640.138240107621</v>
      </c>
      <c r="D205" s="265">
        <f>'CDCM Volume Forecasts'!L91</f>
        <v>3656.4379971627736</v>
      </c>
      <c r="E205" s="263">
        <f>'CDCM Volume Forecasts'!M91</f>
        <v>17</v>
      </c>
      <c r="F205" s="258">
        <f>'CDCM Volume Forecasts'!N91</f>
        <v>0</v>
      </c>
      <c r="G205" s="265">
        <f>'CDCM Volume Forecasts'!O91</f>
        <v>0</v>
      </c>
      <c r="H205" s="16"/>
    </row>
    <row r="206" spans="1:8" ht="14.25">
      <c r="A206" s="7" t="s">
        <v>799</v>
      </c>
      <c r="B206" s="265">
        <f>'CDCM Volume Forecasts'!J92</f>
        <v>0</v>
      </c>
      <c r="C206" s="265">
        <f>'CDCM Volume Forecasts'!K92</f>
        <v>0</v>
      </c>
      <c r="D206" s="265">
        <f>'CDCM Volume Forecasts'!L92</f>
        <v>0</v>
      </c>
      <c r="E206" s="263">
        <f>'CDCM Volume Forecasts'!M92</f>
        <v>0</v>
      </c>
      <c r="F206" s="258">
        <f>'CDCM Volume Forecasts'!N92</f>
        <v>0</v>
      </c>
      <c r="G206" s="265">
        <f>'CDCM Volume Forecasts'!O92</f>
        <v>0</v>
      </c>
      <c r="H206" s="16"/>
    </row>
    <row r="207" spans="1:8" ht="14.25">
      <c r="A207" s="7" t="s">
        <v>800</v>
      </c>
      <c r="B207" s="265">
        <f>'CDCM Volume Forecasts'!J93</f>
        <v>0</v>
      </c>
      <c r="C207" s="265">
        <f>'CDCM Volume Forecasts'!K93</f>
        <v>0</v>
      </c>
      <c r="D207" s="265">
        <f>'CDCM Volume Forecasts'!L93</f>
        <v>0</v>
      </c>
      <c r="E207" s="263">
        <f>'CDCM Volume Forecasts'!M93</f>
        <v>0</v>
      </c>
      <c r="F207" s="258">
        <f>'CDCM Volume Forecasts'!N93</f>
        <v>0</v>
      </c>
      <c r="G207" s="265">
        <f>'CDCM Volume Forecasts'!O93</f>
        <v>0</v>
      </c>
      <c r="H207" s="16"/>
    </row>
    <row r="208" spans="1:8" ht="14.25">
      <c r="A208" s="22" t="s">
        <v>961</v>
      </c>
      <c r="B208" s="268"/>
      <c r="C208" s="268"/>
      <c r="D208" s="268"/>
      <c r="E208" s="268"/>
      <c r="F208" s="268"/>
      <c r="G208" s="268"/>
      <c r="H208" s="16"/>
    </row>
    <row r="209" spans="1:8" ht="14.25">
      <c r="A209" s="7" t="s">
        <v>801</v>
      </c>
      <c r="B209" s="265">
        <f>'CDCM Volume Forecasts'!J95</f>
        <v>0</v>
      </c>
      <c r="C209" s="258">
        <f>'CDCM Volume Forecasts'!K95</f>
        <v>0</v>
      </c>
      <c r="D209" s="258">
        <f>'CDCM Volume Forecasts'!L95</f>
        <v>0</v>
      </c>
      <c r="E209" s="263">
        <f>'CDCM Volume Forecasts'!M95</f>
        <v>0</v>
      </c>
      <c r="F209" s="258">
        <f>'CDCM Volume Forecasts'!N95</f>
        <v>0</v>
      </c>
      <c r="G209" s="265">
        <f>'CDCM Volume Forecasts'!O95</f>
        <v>0</v>
      </c>
      <c r="H209" s="16"/>
    </row>
    <row r="210" spans="1:8" ht="14.25">
      <c r="A210" s="7" t="s">
        <v>802</v>
      </c>
      <c r="B210" s="265">
        <f>'CDCM Volume Forecasts'!J96</f>
        <v>0</v>
      </c>
      <c r="C210" s="258">
        <f>'CDCM Volume Forecasts'!K96</f>
        <v>0</v>
      </c>
      <c r="D210" s="258">
        <f>'CDCM Volume Forecasts'!L96</f>
        <v>0</v>
      </c>
      <c r="E210" s="263">
        <f>'CDCM Volume Forecasts'!M96</f>
        <v>0</v>
      </c>
      <c r="F210" s="258">
        <f>'CDCM Volume Forecasts'!N96</f>
        <v>0</v>
      </c>
      <c r="G210" s="265">
        <f>'CDCM Volume Forecasts'!O96</f>
        <v>0</v>
      </c>
      <c r="H210" s="16"/>
    </row>
    <row r="211" spans="1:8" ht="14.25">
      <c r="A211" s="22" t="s">
        <v>962</v>
      </c>
      <c r="B211" s="268"/>
      <c r="C211" s="268"/>
      <c r="D211" s="268"/>
      <c r="E211" s="268"/>
      <c r="F211" s="268"/>
      <c r="G211" s="268"/>
      <c r="H211" s="16"/>
    </row>
    <row r="212" spans="1:8" ht="14.25">
      <c r="A212" s="7" t="s">
        <v>803</v>
      </c>
      <c r="B212" s="265">
        <f>'CDCM Volume Forecasts'!J98</f>
        <v>0</v>
      </c>
      <c r="C212" s="265">
        <f>'CDCM Volume Forecasts'!K98</f>
        <v>0</v>
      </c>
      <c r="D212" s="265">
        <f>'CDCM Volume Forecasts'!L98</f>
        <v>0</v>
      </c>
      <c r="E212" s="263">
        <f>'CDCM Volume Forecasts'!M98</f>
        <v>0</v>
      </c>
      <c r="F212" s="258">
        <f>'CDCM Volume Forecasts'!N98</f>
        <v>0</v>
      </c>
      <c r="G212" s="265">
        <f>'CDCM Volume Forecasts'!O98</f>
        <v>0</v>
      </c>
      <c r="H212" s="16"/>
    </row>
    <row r="213" spans="1:8" ht="14.25">
      <c r="A213" s="7" t="s">
        <v>804</v>
      </c>
      <c r="B213" s="265">
        <f>'CDCM Volume Forecasts'!J99</f>
        <v>0</v>
      </c>
      <c r="C213" s="265">
        <f>'CDCM Volume Forecasts'!K99</f>
        <v>0</v>
      </c>
      <c r="D213" s="265">
        <f>'CDCM Volume Forecasts'!L99</f>
        <v>0</v>
      </c>
      <c r="E213" s="263">
        <f>'CDCM Volume Forecasts'!M99</f>
        <v>0</v>
      </c>
      <c r="F213" s="258">
        <f>'CDCM Volume Forecasts'!N99</f>
        <v>0</v>
      </c>
      <c r="G213" s="265">
        <f>'CDCM Volume Forecasts'!O99</f>
        <v>0</v>
      </c>
      <c r="H213" s="16"/>
    </row>
    <row r="214" spans="1:8" ht="14.25">
      <c r="A214" s="22" t="s">
        <v>963</v>
      </c>
      <c r="B214" s="268"/>
      <c r="C214" s="268"/>
      <c r="D214" s="268"/>
      <c r="E214" s="268"/>
      <c r="F214" s="268"/>
      <c r="G214" s="268"/>
      <c r="H214" s="16"/>
    </row>
    <row r="215" spans="1:8" ht="14.25">
      <c r="A215" s="7" t="s">
        <v>805</v>
      </c>
      <c r="B215" s="265">
        <f>'CDCM Volume Forecasts'!J101</f>
        <v>1025.1539624699997</v>
      </c>
      <c r="C215" s="258">
        <f>'CDCM Volume Forecasts'!K101</f>
        <v>0</v>
      </c>
      <c r="D215" s="258">
        <f>'CDCM Volume Forecasts'!L101</f>
        <v>0</v>
      </c>
      <c r="E215" s="263">
        <f>'CDCM Volume Forecasts'!M101</f>
        <v>1</v>
      </c>
      <c r="F215" s="258">
        <f>'CDCM Volume Forecasts'!N101</f>
        <v>0</v>
      </c>
      <c r="G215" s="265">
        <f>'CDCM Volume Forecasts'!O101</f>
        <v>0</v>
      </c>
      <c r="H215" s="16"/>
    </row>
    <row r="216" spans="1:8" ht="14.25">
      <c r="A216" s="7" t="s">
        <v>806</v>
      </c>
      <c r="B216" s="265">
        <f>'CDCM Volume Forecasts'!J102</f>
        <v>0</v>
      </c>
      <c r="C216" s="258">
        <f>'CDCM Volume Forecasts'!K102</f>
        <v>0</v>
      </c>
      <c r="D216" s="258">
        <f>'CDCM Volume Forecasts'!L102</f>
        <v>0</v>
      </c>
      <c r="E216" s="263">
        <f>'CDCM Volume Forecasts'!M102</f>
        <v>0</v>
      </c>
      <c r="F216" s="258">
        <f>'CDCM Volume Forecasts'!N102</f>
        <v>0</v>
      </c>
      <c r="G216" s="265">
        <f>'CDCM Volume Forecasts'!O102</f>
        <v>0</v>
      </c>
      <c r="H216" s="16"/>
    </row>
    <row r="217" spans="1:8" ht="14.25">
      <c r="A217" s="22" t="s">
        <v>964</v>
      </c>
      <c r="B217" s="268"/>
      <c r="C217" s="268"/>
      <c r="D217" s="268"/>
      <c r="E217" s="268"/>
      <c r="F217" s="268"/>
      <c r="G217" s="268"/>
      <c r="H217" s="16"/>
    </row>
    <row r="218" spans="1:8" ht="14.25">
      <c r="A218" s="7" t="s">
        <v>807</v>
      </c>
      <c r="B218" s="265">
        <f>'CDCM Volume Forecasts'!J104</f>
        <v>20047.07001665869</v>
      </c>
      <c r="C218" s="265">
        <f>'CDCM Volume Forecasts'!K104</f>
        <v>32817.490950007392</v>
      </c>
      <c r="D218" s="265">
        <f>'CDCM Volume Forecasts'!L104</f>
        <v>52514.939643271406</v>
      </c>
      <c r="E218" s="263">
        <f>'CDCM Volume Forecasts'!M104</f>
        <v>23</v>
      </c>
      <c r="F218" s="258">
        <f>'CDCM Volume Forecasts'!N104</f>
        <v>0</v>
      </c>
      <c r="G218" s="265">
        <f>'CDCM Volume Forecasts'!O104</f>
        <v>0</v>
      </c>
      <c r="H218" s="16"/>
    </row>
    <row r="219" spans="1:8" ht="14.25">
      <c r="A219" s="7" t="s">
        <v>808</v>
      </c>
      <c r="B219" s="265">
        <f>'CDCM Volume Forecasts'!J105</f>
        <v>0</v>
      </c>
      <c r="C219" s="265">
        <f>'CDCM Volume Forecasts'!K105</f>
        <v>0</v>
      </c>
      <c r="D219" s="265">
        <f>'CDCM Volume Forecasts'!L105</f>
        <v>0</v>
      </c>
      <c r="E219" s="263">
        <f>'CDCM Volume Forecasts'!M105</f>
        <v>0</v>
      </c>
      <c r="F219" s="258">
        <f>'CDCM Volume Forecasts'!N105</f>
        <v>0</v>
      </c>
      <c r="G219" s="265">
        <f>'CDCM Volume Forecasts'!O105</f>
        <v>0</v>
      </c>
      <c r="H219" s="16"/>
    </row>
    <row r="220" spans="1:8" ht="14.25">
      <c r="A220" s="22" t="s">
        <v>965</v>
      </c>
      <c r="B220" s="268"/>
      <c r="C220" s="268"/>
      <c r="D220" s="268"/>
      <c r="E220" s="268"/>
      <c r="F220" s="268"/>
      <c r="G220" s="268"/>
      <c r="H220" s="16"/>
    </row>
    <row r="221" spans="1:8" ht="14.25">
      <c r="A221" s="7" t="s">
        <v>809</v>
      </c>
      <c r="B221" s="265">
        <f>'CDCM Volume Forecasts'!J107</f>
        <v>0</v>
      </c>
      <c r="C221" s="265">
        <f>'CDCM Volume Forecasts'!K107</f>
        <v>0</v>
      </c>
      <c r="D221" s="265">
        <f>'CDCM Volume Forecasts'!L107</f>
        <v>0</v>
      </c>
      <c r="E221" s="263">
        <f>'CDCM Volume Forecasts'!M107</f>
        <v>0</v>
      </c>
      <c r="F221" s="258">
        <f>'CDCM Volume Forecasts'!N107</f>
        <v>0</v>
      </c>
      <c r="G221" s="265">
        <f>'CDCM Volume Forecasts'!O107</f>
        <v>0</v>
      </c>
      <c r="H221" s="16"/>
    </row>
    <row r="222" spans="1:8" ht="14.25">
      <c r="A222" s="22" t="s">
        <v>966</v>
      </c>
      <c r="B222" s="268"/>
      <c r="C222" s="268"/>
      <c r="D222" s="268"/>
      <c r="E222" s="268"/>
      <c r="F222" s="268"/>
      <c r="G222" s="268"/>
      <c r="H222" s="16"/>
    </row>
    <row r="223" spans="1:8" ht="14.25">
      <c r="A223" s="7" t="s">
        <v>810</v>
      </c>
      <c r="B223" s="265">
        <f>'CDCM Volume Forecasts'!J109</f>
        <v>0</v>
      </c>
      <c r="C223" s="258">
        <f>'CDCM Volume Forecasts'!K109</f>
        <v>0</v>
      </c>
      <c r="D223" s="258">
        <f>'CDCM Volume Forecasts'!L109</f>
        <v>0</v>
      </c>
      <c r="E223" s="263">
        <f>'CDCM Volume Forecasts'!M109</f>
        <v>0</v>
      </c>
      <c r="F223" s="258">
        <f>'CDCM Volume Forecasts'!N109</f>
        <v>0</v>
      </c>
      <c r="G223" s="265">
        <f>'CDCM Volume Forecasts'!O109</f>
        <v>0</v>
      </c>
      <c r="H223" s="16"/>
    </row>
    <row r="225" spans="1:6" ht="15.75">
      <c r="A225" s="14" t="s">
        <v>967</v>
      </c>
    </row>
    <row r="226" spans="1:6" ht="14.25">
      <c r="A226" s="15" t="s">
        <v>898</v>
      </c>
    </row>
    <row r="227" spans="1:6">
      <c r="A227" t="s">
        <v>939</v>
      </c>
    </row>
    <row r="228" spans="1:6" ht="25.5">
      <c r="B228" s="6" t="s">
        <v>968</v>
      </c>
    </row>
    <row r="229" spans="1:6" ht="14.25">
      <c r="A229" s="7" t="s">
        <v>969</v>
      </c>
      <c r="B229" s="267">
        <f>VLOOKUP(Vlookup!B229,'CDCM Forecast Data'!$B$14:$J$234,6)</f>
        <v>34682472.628255859</v>
      </c>
      <c r="C229" s="260" t="s">
        <v>898</v>
      </c>
      <c r="D229" s="261"/>
      <c r="E229" s="261"/>
    </row>
    <row r="230" spans="1:6">
      <c r="B230" s="261"/>
      <c r="C230" s="261"/>
      <c r="D230" s="261"/>
      <c r="E230" s="261"/>
    </row>
    <row r="231" spans="1:6" ht="15.75">
      <c r="A231" s="14" t="s">
        <v>970</v>
      </c>
      <c r="B231" s="261"/>
      <c r="C231" s="261"/>
      <c r="D231" s="261"/>
      <c r="E231" s="261"/>
    </row>
    <row r="232" spans="1:6" ht="14.25">
      <c r="A232" s="15" t="s">
        <v>898</v>
      </c>
      <c r="B232" s="261"/>
      <c r="C232" s="261"/>
      <c r="D232" s="261"/>
      <c r="E232" s="261"/>
    </row>
    <row r="233" spans="1:6" ht="25.5">
      <c r="B233" s="262" t="s">
        <v>732</v>
      </c>
      <c r="C233" s="262" t="s">
        <v>733</v>
      </c>
      <c r="D233" s="262" t="s">
        <v>734</v>
      </c>
      <c r="E233" s="262" t="s">
        <v>735</v>
      </c>
    </row>
    <row r="234" spans="1:6" ht="14.25">
      <c r="A234" s="7" t="s">
        <v>971</v>
      </c>
      <c r="B234" s="263">
        <f>VLOOKUP(Vlookup!B234,'CDCM Forecast Data'!$B$14:$J$234,6)</f>
        <v>20675867.352599997</v>
      </c>
      <c r="C234" s="263">
        <f>VLOOKUP(Vlookup!C234,'CDCM Forecast Data'!$B$14:$J$234,6)</f>
        <v>102847448.66779999</v>
      </c>
      <c r="D234" s="259">
        <f>VLOOKUP(Vlookup!D234,'CDCM Forecast Data'!$B$14:$J$234,6)</f>
        <v>0.6</v>
      </c>
      <c r="E234" s="263">
        <f>VLOOKUP(Vlookup!E234,'CDCM Forecast Data'!$B$14:$J$234,6)</f>
        <v>27965796.591093633</v>
      </c>
      <c r="F234" s="16" t="s">
        <v>898</v>
      </c>
    </row>
    <row r="236" spans="1:6" ht="15.75">
      <c r="A236" s="14" t="s">
        <v>972</v>
      </c>
    </row>
    <row r="237" spans="1:6" ht="14.25">
      <c r="A237" s="17"/>
    </row>
    <row r="238" spans="1:6">
      <c r="A238" t="s">
        <v>973</v>
      </c>
    </row>
    <row r="239" spans="1:6">
      <c r="A239" t="s">
        <v>974</v>
      </c>
    </row>
    <row r="240" spans="1:6">
      <c r="A240" t="s">
        <v>975</v>
      </c>
    </row>
    <row r="241" spans="1:11" ht="25.5">
      <c r="B241" s="6" t="s">
        <v>976</v>
      </c>
      <c r="C241" s="6" t="s">
        <v>977</v>
      </c>
      <c r="D241" s="6" t="s">
        <v>978</v>
      </c>
      <c r="E241" s="6" t="s">
        <v>979</v>
      </c>
      <c r="F241" s="6" t="s">
        <v>980</v>
      </c>
      <c r="G241" s="6" t="s">
        <v>981</v>
      </c>
      <c r="H241" s="6" t="s">
        <v>982</v>
      </c>
      <c r="I241" s="6" t="s">
        <v>983</v>
      </c>
    </row>
    <row r="242" spans="1:11" ht="14.25">
      <c r="A242" s="7" t="s">
        <v>819</v>
      </c>
      <c r="B242" s="259">
        <f>VLOOKUP(Vlookup!B242,'CDCM Forecast Data'!$B$14:$J$234,6)</f>
        <v>0</v>
      </c>
      <c r="C242" s="259">
        <f>VLOOKUP(Vlookup!C242,'CDCM Forecast Data'!$B$14:$J$234,6)</f>
        <v>0</v>
      </c>
      <c r="D242" s="259">
        <f>VLOOKUP(Vlookup!D242,'CDCM Forecast Data'!$B$14:$J$234,6)</f>
        <v>0</v>
      </c>
      <c r="E242" s="259">
        <f>VLOOKUP(Vlookup!E242,'CDCM Forecast Data'!$B$14:$J$234,6)</f>
        <v>0</v>
      </c>
      <c r="F242" s="259">
        <f>VLOOKUP(Vlookup!F242,'CDCM Forecast Data'!$B$14:$J$234,6)</f>
        <v>0</v>
      </c>
      <c r="G242" s="259">
        <f>VLOOKUP(Vlookup!G242,'CDCM Forecast Data'!$B$14:$J$234,6)</f>
        <v>0.35699999999999998</v>
      </c>
      <c r="H242" s="259">
        <f>VLOOKUP(Vlookup!H242,'CDCM Forecast Data'!$B$14:$J$234,6)</f>
        <v>0.66500000000000004</v>
      </c>
      <c r="I242" s="259">
        <f>VLOOKUP(Vlookup!I242,'CDCM Forecast Data'!$B$14:$J$234,6)</f>
        <v>0.873</v>
      </c>
      <c r="J242" s="260" t="s">
        <v>898</v>
      </c>
      <c r="K242" s="261"/>
    </row>
    <row r="243" spans="1:11" ht="14.25">
      <c r="A243" s="7" t="s">
        <v>820</v>
      </c>
      <c r="B243" s="259">
        <f>VLOOKUP(Vlookup!B243,'CDCM Forecast Data'!$B$14:$J$234,6)</f>
        <v>0</v>
      </c>
      <c r="C243" s="259">
        <f>VLOOKUP(Vlookup!C243,'CDCM Forecast Data'!$B$14:$J$234,6)</f>
        <v>0</v>
      </c>
      <c r="D243" s="259">
        <f>VLOOKUP(Vlookup!D243,'CDCM Forecast Data'!$B$14:$J$234,6)</f>
        <v>0</v>
      </c>
      <c r="E243" s="259">
        <f>VLOOKUP(Vlookup!E243,'CDCM Forecast Data'!$B$14:$J$234,6)</f>
        <v>0</v>
      </c>
      <c r="F243" s="259">
        <f>VLOOKUP(Vlookup!F243,'CDCM Forecast Data'!$B$14:$J$234,6)</f>
        <v>0</v>
      </c>
      <c r="G243" s="259">
        <f>VLOOKUP(Vlookup!G243,'CDCM Forecast Data'!$B$14:$J$234,6)</f>
        <v>0.35699999999999998</v>
      </c>
      <c r="H243" s="259">
        <f>VLOOKUP(Vlookup!H243,'CDCM Forecast Data'!$B$14:$J$234,6)</f>
        <v>0.66500000000000004</v>
      </c>
      <c r="I243" s="258"/>
      <c r="J243" s="260" t="s">
        <v>898</v>
      </c>
      <c r="K243" s="261"/>
    </row>
    <row r="244" spans="1:11" ht="14.25">
      <c r="A244" s="7" t="s">
        <v>821</v>
      </c>
      <c r="B244" s="259">
        <f>VLOOKUP(Vlookup!B244,'CDCM Forecast Data'!$B$14:$J$234,6)</f>
        <v>0</v>
      </c>
      <c r="C244" s="259">
        <f>VLOOKUP(Vlookup!C244,'CDCM Forecast Data'!$B$14:$J$234,6)</f>
        <v>0</v>
      </c>
      <c r="D244" s="259">
        <f>VLOOKUP(Vlookup!D244,'CDCM Forecast Data'!$B$14:$J$234,6)</f>
        <v>1.6E-2</v>
      </c>
      <c r="E244" s="259">
        <f>VLOOKUP(Vlookup!E244,'CDCM Forecast Data'!$B$14:$J$234,6)</f>
        <v>0.13700000000000001</v>
      </c>
      <c r="F244" s="259">
        <f>VLOOKUP(Vlookup!F244,'CDCM Forecast Data'!$B$14:$J$234,6)</f>
        <v>0.23699999999999999</v>
      </c>
      <c r="G244" s="259">
        <f>VLOOKUP(Vlookup!G244,'CDCM Forecast Data'!$B$14:$J$234,6)</f>
        <v>0.53</v>
      </c>
      <c r="H244" s="258"/>
      <c r="I244" s="258"/>
      <c r="J244" s="260" t="s">
        <v>898</v>
      </c>
      <c r="K244" s="261"/>
    </row>
    <row r="245" spans="1:11" ht="14.25">
      <c r="A245" s="7" t="s">
        <v>822</v>
      </c>
      <c r="B245" s="259">
        <f>VLOOKUP(Vlookup!B245,'CDCM Forecast Data'!$B$14:$J$234,6)</f>
        <v>0</v>
      </c>
      <c r="C245" s="259">
        <f>VLOOKUP(Vlookup!C245,'CDCM Forecast Data'!$B$14:$J$234,6)</f>
        <v>0</v>
      </c>
      <c r="D245" s="259">
        <f>VLOOKUP(Vlookup!D245,'CDCM Forecast Data'!$B$14:$J$234,6)</f>
        <v>0.17799999999999999</v>
      </c>
      <c r="E245" s="259">
        <f>VLOOKUP(Vlookup!E245,'CDCM Forecast Data'!$B$14:$J$234,6)</f>
        <v>0.371</v>
      </c>
      <c r="F245" s="258"/>
      <c r="G245" s="258"/>
      <c r="H245" s="258"/>
      <c r="I245" s="258"/>
      <c r="J245" s="260" t="s">
        <v>898</v>
      </c>
      <c r="K245" s="261"/>
    </row>
    <row r="247" spans="1:11" ht="15.75">
      <c r="A247" s="14" t="s">
        <v>984</v>
      </c>
    </row>
    <row r="248" spans="1:11" ht="14.25">
      <c r="A248" s="17"/>
    </row>
    <row r="249" spans="1:11">
      <c r="A249" t="s">
        <v>936</v>
      </c>
    </row>
    <row r="250" spans="1:11">
      <c r="A250" t="s">
        <v>985</v>
      </c>
    </row>
    <row r="251" spans="1:11">
      <c r="A251" t="s">
        <v>986</v>
      </c>
    </row>
    <row r="252" spans="1:11">
      <c r="A252" t="s">
        <v>987</v>
      </c>
    </row>
    <row r="253" spans="1:11">
      <c r="A253" t="s">
        <v>988</v>
      </c>
    </row>
    <row r="254" spans="1:11">
      <c r="B254" s="6" t="s">
        <v>824</v>
      </c>
      <c r="C254" s="6" t="s">
        <v>989</v>
      </c>
      <c r="D254" s="6" t="s">
        <v>826</v>
      </c>
    </row>
    <row r="255" spans="1:11" ht="14.25">
      <c r="A255" s="7" t="s">
        <v>711</v>
      </c>
      <c r="B255" s="259">
        <f>VLOOKUP(Vlookup!B255,'CDCM Forecast Data'!$B$14:$J$234,6)</f>
        <v>0.22600000000000001</v>
      </c>
      <c r="C255" s="259">
        <f>VLOOKUP(Vlookup!C255,'CDCM Forecast Data'!$B$14:$J$234,6)</f>
        <v>0.44700000000000001</v>
      </c>
      <c r="D255" s="259">
        <f>VLOOKUP(Vlookup!D255,'CDCM Forecast Data'!$B$14:$J$234,6)</f>
        <v>0.32700000000000001</v>
      </c>
      <c r="E255" s="16" t="s">
        <v>898</v>
      </c>
    </row>
    <row r="256" spans="1:11" ht="14.25">
      <c r="A256" s="7" t="s">
        <v>712</v>
      </c>
      <c r="B256" s="259">
        <f>VLOOKUP(Vlookup!B256,'CDCM Forecast Data'!$B$14:$J$234,6)</f>
        <v>2.3E-2</v>
      </c>
      <c r="C256" s="259">
        <f>VLOOKUP(Vlookup!C256,'CDCM Forecast Data'!$B$14:$J$234,6)</f>
        <v>0.108</v>
      </c>
      <c r="D256" s="259">
        <f>VLOOKUP(Vlookup!D256,'CDCM Forecast Data'!$B$14:$J$234,6)</f>
        <v>0.86899999999999999</v>
      </c>
      <c r="E256" s="16" t="s">
        <v>898</v>
      </c>
    </row>
    <row r="257" spans="1:5" ht="14.25">
      <c r="A257" s="7" t="s">
        <v>714</v>
      </c>
      <c r="B257" s="259">
        <f>VLOOKUP(Vlookup!B257,'CDCM Forecast Data'!$B$14:$J$234,6)</f>
        <v>0.25800000000000001</v>
      </c>
      <c r="C257" s="259">
        <f>VLOOKUP(Vlookup!C257,'CDCM Forecast Data'!$B$14:$J$234,6)</f>
        <v>0.46800000000000003</v>
      </c>
      <c r="D257" s="259">
        <f>VLOOKUP(Vlookup!D257,'CDCM Forecast Data'!$B$14:$J$234,6)</f>
        <v>0.27400000000000002</v>
      </c>
      <c r="E257" s="16" t="s">
        <v>898</v>
      </c>
    </row>
    <row r="258" spans="1:5" ht="14.25">
      <c r="A258" s="7" t="s">
        <v>715</v>
      </c>
      <c r="B258" s="259">
        <f>VLOOKUP(Vlookup!B258,'CDCM Forecast Data'!$B$14:$J$234,6)</f>
        <v>4.1000000000000002E-2</v>
      </c>
      <c r="C258" s="259">
        <f>VLOOKUP(Vlookup!C258,'CDCM Forecast Data'!$B$14:$J$234,6)</f>
        <v>0.19700000000000001</v>
      </c>
      <c r="D258" s="259">
        <f>VLOOKUP(Vlookup!D258,'CDCM Forecast Data'!$B$14:$J$234,6)</f>
        <v>0.76200000000000001</v>
      </c>
      <c r="E258" s="16" t="s">
        <v>898</v>
      </c>
    </row>
    <row r="259" spans="1:5" ht="14.25">
      <c r="A259" s="7" t="s">
        <v>716</v>
      </c>
      <c r="B259" s="259">
        <f>VLOOKUP(Vlookup!B259,'CDCM Forecast Data'!$B$14:$J$234,6)</f>
        <v>0.16</v>
      </c>
      <c r="C259" s="259">
        <f>VLOOKUP(Vlookup!C259,'CDCM Forecast Data'!$B$14:$J$234,6)</f>
        <v>0.441</v>
      </c>
      <c r="D259" s="259">
        <f>VLOOKUP(Vlookup!D259,'CDCM Forecast Data'!$B$14:$J$234,6)</f>
        <v>0.39900000000000002</v>
      </c>
      <c r="E259" s="16" t="s">
        <v>898</v>
      </c>
    </row>
    <row r="260" spans="1:5" ht="14.25">
      <c r="A260" s="7" t="s">
        <v>717</v>
      </c>
      <c r="B260" s="259">
        <f>VLOOKUP(Vlookup!B260,'CDCM Forecast Data'!$B$14:$J$234,6)</f>
        <v>0.16</v>
      </c>
      <c r="C260" s="259">
        <f>VLOOKUP(Vlookup!C260,'CDCM Forecast Data'!$B$14:$J$234,6)</f>
        <v>0.441</v>
      </c>
      <c r="D260" s="259">
        <f>VLOOKUP(Vlookup!D260,'CDCM Forecast Data'!$B$14:$J$234,6)</f>
        <v>0.39900000000000002</v>
      </c>
      <c r="E260" s="16" t="s">
        <v>898</v>
      </c>
    </row>
    <row r="261" spans="1:5" ht="14.25">
      <c r="A261" s="7" t="s">
        <v>718</v>
      </c>
      <c r="B261" s="259">
        <f>VLOOKUP(Vlookup!B261,'CDCM Forecast Data'!$B$14:$J$234,6)</f>
        <v>0.16</v>
      </c>
      <c r="C261" s="259">
        <f>VLOOKUP(Vlookup!C261,'CDCM Forecast Data'!$B$14:$J$234,6)</f>
        <v>0.441</v>
      </c>
      <c r="D261" s="259">
        <f>VLOOKUP(Vlookup!D261,'CDCM Forecast Data'!$B$14:$J$234,6)</f>
        <v>0.39900000000000002</v>
      </c>
      <c r="E261" s="16" t="s">
        <v>898</v>
      </c>
    </row>
    <row r="263" spans="1:5" ht="15.75">
      <c r="A263" s="14" t="s">
        <v>990</v>
      </c>
    </row>
    <row r="264" spans="1:5" ht="14.25">
      <c r="A264" s="17"/>
    </row>
    <row r="265" spans="1:5">
      <c r="A265" t="s">
        <v>936</v>
      </c>
    </row>
    <row r="266" spans="1:5">
      <c r="A266" t="s">
        <v>991</v>
      </c>
    </row>
    <row r="267" spans="1:5">
      <c r="A267" t="s">
        <v>992</v>
      </c>
    </row>
    <row r="268" spans="1:5">
      <c r="B268" s="6" t="s">
        <v>824</v>
      </c>
      <c r="C268" s="6" t="s">
        <v>989</v>
      </c>
      <c r="D268" s="6" t="s">
        <v>826</v>
      </c>
    </row>
    <row r="269" spans="1:5" ht="14.25">
      <c r="A269" s="7" t="s">
        <v>711</v>
      </c>
      <c r="B269" s="259">
        <f>VLOOKUP(Vlookup!B269,'CDCM Forecast Data'!$B$14:$J$234,6)</f>
        <v>1E-3</v>
      </c>
      <c r="C269" s="259">
        <f>VLOOKUP(Vlookup!C269,'CDCM Forecast Data'!$B$14:$J$234,6)</f>
        <v>1.7999999999999999E-2</v>
      </c>
      <c r="D269" s="259">
        <f>VLOOKUP(Vlookup!D269,'CDCM Forecast Data'!$B$14:$J$234,6)</f>
        <v>0.98099999999999998</v>
      </c>
      <c r="E269" s="16" t="s">
        <v>898</v>
      </c>
    </row>
    <row r="270" spans="1:5" ht="14.25">
      <c r="A270" s="7" t="s">
        <v>714</v>
      </c>
      <c r="B270" s="259">
        <f>VLOOKUP(Vlookup!B270,'CDCM Forecast Data'!$B$14:$J$234,6)</f>
        <v>0</v>
      </c>
      <c r="C270" s="259">
        <f>VLOOKUP(Vlookup!C270,'CDCM Forecast Data'!$B$14:$J$234,6)</f>
        <v>3.0000000000000001E-3</v>
      </c>
      <c r="D270" s="259">
        <f>VLOOKUP(Vlookup!D270,'CDCM Forecast Data'!$B$14:$J$234,6)</f>
        <v>0.997</v>
      </c>
      <c r="E270" s="16" t="s">
        <v>898</v>
      </c>
    </row>
    <row r="271" spans="1:5" ht="14.25">
      <c r="A271" s="7" t="s">
        <v>716</v>
      </c>
      <c r="B271" s="259">
        <f>VLOOKUP(Vlookup!B271,'CDCM Forecast Data'!$B$14:$J$234,6)</f>
        <v>0</v>
      </c>
      <c r="C271" s="259">
        <f>VLOOKUP(Vlookup!C271,'CDCM Forecast Data'!$B$14:$J$234,6)</f>
        <v>0</v>
      </c>
      <c r="D271" s="259">
        <f>VLOOKUP(Vlookup!D271,'CDCM Forecast Data'!$B$14:$J$234,6)</f>
        <v>1</v>
      </c>
      <c r="E271" s="16" t="s">
        <v>898</v>
      </c>
    </row>
    <row r="272" spans="1:5" ht="14.25">
      <c r="A272" s="7" t="s">
        <v>717</v>
      </c>
      <c r="B272" s="259">
        <f>VLOOKUP(Vlookup!B272,'CDCM Forecast Data'!$B$14:$J$234,6)</f>
        <v>0</v>
      </c>
      <c r="C272" s="259">
        <f>VLOOKUP(Vlookup!C272,'CDCM Forecast Data'!$B$14:$J$234,6)</f>
        <v>0</v>
      </c>
      <c r="D272" s="259">
        <f>VLOOKUP(Vlookup!D272,'CDCM Forecast Data'!$B$14:$J$234,6)</f>
        <v>1</v>
      </c>
      <c r="E272" s="16" t="s">
        <v>898</v>
      </c>
    </row>
    <row r="273" spans="1:5" ht="14.25">
      <c r="A273" s="7" t="s">
        <v>718</v>
      </c>
      <c r="B273" s="259">
        <f>VLOOKUP(Vlookup!B273,'CDCM Forecast Data'!$B$14:$J$234,6)</f>
        <v>0</v>
      </c>
      <c r="C273" s="259">
        <f>VLOOKUP(Vlookup!C273,'CDCM Forecast Data'!$B$14:$J$234,6)</f>
        <v>0</v>
      </c>
      <c r="D273" s="259">
        <f>VLOOKUP(Vlookup!D273,'CDCM Forecast Data'!$B$14:$J$234,6)</f>
        <v>1</v>
      </c>
      <c r="E273" s="16" t="s">
        <v>898</v>
      </c>
    </row>
    <row r="274" spans="1:5">
      <c r="B274" s="261"/>
      <c r="C274" s="261"/>
      <c r="D274" s="261"/>
    </row>
    <row r="275" spans="1:5" ht="15.75">
      <c r="A275" s="14" t="s">
        <v>993</v>
      </c>
    </row>
    <row r="276" spans="1:5" ht="14.25">
      <c r="A276" s="17"/>
    </row>
    <row r="277" spans="1:5">
      <c r="A277" t="s">
        <v>994</v>
      </c>
    </row>
    <row r="278" spans="1:5">
      <c r="A278" t="s">
        <v>995</v>
      </c>
    </row>
    <row r="279" spans="1:5">
      <c r="B279" s="6" t="s">
        <v>824</v>
      </c>
      <c r="C279" s="6" t="s">
        <v>989</v>
      </c>
      <c r="D279" s="6" t="s">
        <v>826</v>
      </c>
    </row>
    <row r="280" spans="1:5" ht="14.25">
      <c r="A280" s="7" t="s">
        <v>996</v>
      </c>
      <c r="B280" s="267">
        <f>VLOOKUP(Vlookup!B280,'CDCM Forecast Data'!$B$14:$J$234,6)</f>
        <v>1560</v>
      </c>
      <c r="C280" s="267">
        <f>VLOOKUP(Vlookup!C280,'CDCM Forecast Data'!$B$14:$J$234,6)</f>
        <v>2600</v>
      </c>
      <c r="D280" s="267">
        <f>VLOOKUP(Vlookup!D280,'CDCM Forecast Data'!$B$14:$J$234,6)</f>
        <v>4600</v>
      </c>
      <c r="E280" s="16" t="s">
        <v>898</v>
      </c>
    </row>
    <row r="282" spans="1:5" ht="15.75">
      <c r="A282" s="14" t="s">
        <v>997</v>
      </c>
    </row>
    <row r="283" spans="1:5" ht="14.25">
      <c r="A283" s="17"/>
    </row>
    <row r="284" spans="1:5">
      <c r="A284" t="s">
        <v>998</v>
      </c>
    </row>
    <row r="285" spans="1:5">
      <c r="B285" s="6" t="s">
        <v>824</v>
      </c>
      <c r="C285" s="6" t="s">
        <v>989</v>
      </c>
      <c r="D285" s="6" t="s">
        <v>826</v>
      </c>
    </row>
    <row r="286" spans="1:5" ht="14.25">
      <c r="A286" s="7" t="s">
        <v>700</v>
      </c>
      <c r="B286" s="259">
        <f>VLOOKUP(Vlookup!B286,'CDCM Forecast Data'!$B$14:$J$234,6)</f>
        <v>0.875</v>
      </c>
      <c r="C286" s="259">
        <f>VLOOKUP(Vlookup!C286,'CDCM Forecast Data'!$B$14:$J$234,6)</f>
        <v>0.11</v>
      </c>
      <c r="D286" s="259">
        <f>VLOOKUP(Vlookup!D286,'CDCM Forecast Data'!$B$14:$J$234,6)</f>
        <v>1.4999999999999999E-2</v>
      </c>
      <c r="E286" s="16" t="s">
        <v>898</v>
      </c>
    </row>
    <row r="287" spans="1:5" ht="14.25">
      <c r="A287" s="7" t="s">
        <v>701</v>
      </c>
      <c r="B287" s="259">
        <f>VLOOKUP(Vlookup!B287,'CDCM Forecast Data'!$B$14:$J$234,6)</f>
        <v>0.875</v>
      </c>
      <c r="C287" s="259">
        <f>VLOOKUP(Vlookup!C287,'CDCM Forecast Data'!$B$14:$J$234,6)</f>
        <v>0.11</v>
      </c>
      <c r="D287" s="259">
        <f>VLOOKUP(Vlookup!D287,'CDCM Forecast Data'!$B$14:$J$234,6)</f>
        <v>1.4999999999999999E-2</v>
      </c>
      <c r="E287" s="16" t="s">
        <v>898</v>
      </c>
    </row>
    <row r="288" spans="1:5" ht="14.25">
      <c r="A288" s="7" t="s">
        <v>702</v>
      </c>
      <c r="B288" s="259">
        <f>VLOOKUP(Vlookup!B288,'CDCM Forecast Data'!$B$14:$J$234,6)</f>
        <v>0.82299999999999995</v>
      </c>
      <c r="C288" s="259">
        <f>VLOOKUP(Vlookup!C288,'CDCM Forecast Data'!$B$14:$J$234,6)</f>
        <v>0.13</v>
      </c>
      <c r="D288" s="259">
        <f>VLOOKUP(Vlookup!D288,'CDCM Forecast Data'!$B$14:$J$234,6)</f>
        <v>4.7E-2</v>
      </c>
      <c r="E288" s="16" t="s">
        <v>898</v>
      </c>
    </row>
    <row r="289" spans="1:6" ht="14.25">
      <c r="A289" s="7" t="s">
        <v>703</v>
      </c>
      <c r="B289" s="259">
        <f>VLOOKUP(Vlookup!B289,'CDCM Forecast Data'!$B$14:$J$234,6)</f>
        <v>0.82299999999999995</v>
      </c>
      <c r="C289" s="259">
        <f>VLOOKUP(Vlookup!C289,'CDCM Forecast Data'!$B$14:$J$234,6)</f>
        <v>0.13</v>
      </c>
      <c r="D289" s="259">
        <f>VLOOKUP(Vlookup!D289,'CDCM Forecast Data'!$B$14:$J$234,6)</f>
        <v>4.7E-2</v>
      </c>
      <c r="E289" s="16" t="s">
        <v>898</v>
      </c>
    </row>
    <row r="290" spans="1:6" ht="14.25">
      <c r="A290" s="7" t="s">
        <v>704</v>
      </c>
      <c r="B290" s="259">
        <f>VLOOKUP(Vlookup!B290,'CDCM Forecast Data'!$B$14:$J$234,6)</f>
        <v>0.68500000000000005</v>
      </c>
      <c r="C290" s="259">
        <f>VLOOKUP(Vlookup!C290,'CDCM Forecast Data'!$B$14:$J$234,6)</f>
        <v>0.215</v>
      </c>
      <c r="D290" s="259">
        <f>VLOOKUP(Vlookup!D290,'CDCM Forecast Data'!$B$14:$J$234,6)</f>
        <v>0.1</v>
      </c>
      <c r="E290" s="16" t="s">
        <v>898</v>
      </c>
    </row>
    <row r="291" spans="1:6" ht="14.25">
      <c r="A291" s="7" t="s">
        <v>707</v>
      </c>
      <c r="B291" s="259">
        <f>VLOOKUP(Vlookup!B291,'CDCM Forecast Data'!$B$14:$J$234,6)</f>
        <v>0.68500000000000005</v>
      </c>
      <c r="C291" s="259">
        <f>VLOOKUP(Vlookup!C291,'CDCM Forecast Data'!$B$14:$J$234,6)</f>
        <v>0.215</v>
      </c>
      <c r="D291" s="259">
        <f>VLOOKUP(Vlookup!D291,'CDCM Forecast Data'!$B$14:$J$234,6)</f>
        <v>0.1</v>
      </c>
      <c r="E291" s="16" t="s">
        <v>898</v>
      </c>
    </row>
    <row r="292" spans="1:6" ht="14.25">
      <c r="A292" s="7" t="s">
        <v>705</v>
      </c>
      <c r="B292" s="259">
        <f>VLOOKUP(Vlookup!B292,'CDCM Forecast Data'!$B$14:$J$234,6)</f>
        <v>0.68500000000000005</v>
      </c>
      <c r="C292" s="259">
        <f>VLOOKUP(Vlookup!C292,'CDCM Forecast Data'!$B$14:$J$234,6)</f>
        <v>0.215</v>
      </c>
      <c r="D292" s="259">
        <f>VLOOKUP(Vlookup!D292,'CDCM Forecast Data'!$B$14:$J$234,6)</f>
        <v>0.1</v>
      </c>
      <c r="E292" s="16" t="s">
        <v>898</v>
      </c>
    </row>
    <row r="293" spans="1:6" ht="14.25">
      <c r="A293" s="7" t="s">
        <v>708</v>
      </c>
      <c r="B293" s="259">
        <f>VLOOKUP(Vlookup!B293,'CDCM Forecast Data'!$B$14:$J$234,6)</f>
        <v>0.68500000000000005</v>
      </c>
      <c r="C293" s="259">
        <f>VLOOKUP(Vlookup!C293,'CDCM Forecast Data'!$B$14:$J$234,6)</f>
        <v>0.215</v>
      </c>
      <c r="D293" s="259">
        <f>VLOOKUP(Vlookup!D293,'CDCM Forecast Data'!$B$14:$J$234,6)</f>
        <v>0.1</v>
      </c>
      <c r="E293" s="16" t="s">
        <v>898</v>
      </c>
    </row>
    <row r="294" spans="1:6" ht="14.25">
      <c r="A294" s="7" t="s">
        <v>709</v>
      </c>
      <c r="B294" s="259">
        <f>VLOOKUP(Vlookup!B294,'CDCM Forecast Data'!$B$14:$J$234,6)</f>
        <v>0.68500000000000005</v>
      </c>
      <c r="C294" s="259">
        <f>VLOOKUP(Vlookup!C294,'CDCM Forecast Data'!$B$14:$J$234,6)</f>
        <v>0.215</v>
      </c>
      <c r="D294" s="259">
        <f>VLOOKUP(Vlookup!D294,'CDCM Forecast Data'!$B$14:$J$234,6)</f>
        <v>0.1</v>
      </c>
      <c r="E294" s="16" t="s">
        <v>898</v>
      </c>
    </row>
    <row r="295" spans="1:6">
      <c r="B295" s="261"/>
      <c r="C295" s="261"/>
      <c r="D295" s="261"/>
    </row>
    <row r="296" spans="1:6" ht="15.75">
      <c r="A296" s="14" t="s">
        <v>999</v>
      </c>
    </row>
    <row r="297" spans="1:6" ht="14.25">
      <c r="A297" s="15" t="s">
        <v>898</v>
      </c>
    </row>
    <row r="298" spans="1:6">
      <c r="A298" t="s">
        <v>939</v>
      </c>
    </row>
    <row r="299" spans="1:6" ht="51">
      <c r="B299" s="6" t="s">
        <v>736</v>
      </c>
      <c r="C299" s="6" t="s">
        <v>737</v>
      </c>
      <c r="D299" s="6" t="s">
        <v>738</v>
      </c>
      <c r="E299" s="6" t="s">
        <v>739</v>
      </c>
    </row>
    <row r="300" spans="1:6" ht="14.25">
      <c r="A300" s="7" t="s">
        <v>1000</v>
      </c>
      <c r="B300" s="263">
        <f>VLOOKUP(Vlookup!B300,'CDCM Forecast Data'!$B$14:$J$234,6)</f>
        <v>435812989.5839678</v>
      </c>
      <c r="C300" s="263">
        <f>VLOOKUP(Vlookup!C300,'CDCM Forecast Data'!$B$14:$J$234,6)</f>
        <v>29187010.416032217</v>
      </c>
      <c r="D300" s="263">
        <f>VLOOKUP(Vlookup!D300,'CDCM Forecast Data'!$B$14:$J$234,6)</f>
        <v>0</v>
      </c>
      <c r="E300" s="263">
        <f>VLOOKUP(Vlookup!E300,'CDCM Forecast Data'!$B$14:$J$234,6)</f>
        <v>7356723.7528867237</v>
      </c>
      <c r="F300" s="16" t="s">
        <v>898</v>
      </c>
    </row>
    <row r="302" spans="1:6" ht="15.75">
      <c r="A302" s="14" t="s">
        <v>1001</v>
      </c>
    </row>
    <row r="303" spans="1:6" ht="14.25">
      <c r="A303" s="15" t="s">
        <v>898</v>
      </c>
    </row>
    <row r="304" spans="1:6">
      <c r="A304" t="s">
        <v>1002</v>
      </c>
    </row>
    <row r="305" spans="1:11">
      <c r="A305" t="s">
        <v>1003</v>
      </c>
    </row>
    <row r="306" spans="1:11">
      <c r="B306" s="6" t="s">
        <v>700</v>
      </c>
      <c r="C306" s="6" t="s">
        <v>701</v>
      </c>
      <c r="D306" s="6" t="s">
        <v>702</v>
      </c>
      <c r="E306" s="6" t="s">
        <v>703</v>
      </c>
      <c r="F306" s="6" t="s">
        <v>704</v>
      </c>
      <c r="G306" s="6" t="s">
        <v>707</v>
      </c>
      <c r="H306" s="6" t="s">
        <v>705</v>
      </c>
      <c r="I306" s="6" t="s">
        <v>708</v>
      </c>
      <c r="J306" s="6" t="s">
        <v>709</v>
      </c>
    </row>
    <row r="307" spans="1:11" ht="14.25">
      <c r="A307" s="7" t="s">
        <v>1004</v>
      </c>
      <c r="B307" s="265">
        <f>VLOOKUP(Vlookup!B307,'CDCM Forecast Data'!$B$14:$J$234,6)</f>
        <v>0.28899999999999998</v>
      </c>
      <c r="C307" s="265">
        <f>VLOOKUP(Vlookup!C307,'CDCM Forecast Data'!$B$14:$J$234,6)</f>
        <v>0.28899999999999998</v>
      </c>
      <c r="D307" s="265">
        <f>VLOOKUP(Vlookup!D307,'CDCM Forecast Data'!$B$14:$J$234,6)</f>
        <v>0.3</v>
      </c>
      <c r="E307" s="265">
        <f>VLOOKUP(Vlookup!E307,'CDCM Forecast Data'!$B$14:$J$234,6)</f>
        <v>0.3</v>
      </c>
      <c r="F307" s="265">
        <f>VLOOKUP(Vlookup!F307,'CDCM Forecast Data'!$B$14:$J$234,6)</f>
        <v>0.28199999999999997</v>
      </c>
      <c r="G307" s="265">
        <f>VLOOKUP(Vlookup!G307,'CDCM Forecast Data'!$B$14:$J$234,6)</f>
        <v>0.28199999999999997</v>
      </c>
      <c r="H307" s="265">
        <f>VLOOKUP(Vlookup!H307,'CDCM Forecast Data'!$B$14:$J$234,6)</f>
        <v>0.28199999999999997</v>
      </c>
      <c r="I307" s="265">
        <f>VLOOKUP(Vlookup!I307,'CDCM Forecast Data'!$B$14:$J$234,6)</f>
        <v>0.28199999999999997</v>
      </c>
      <c r="J307" s="265">
        <f>VLOOKUP(Vlookup!J307,'CDCM Forecast Data'!$B$14:$J$234,6)</f>
        <v>0.28199999999999997</v>
      </c>
      <c r="K307" s="260" t="s">
        <v>898</v>
      </c>
    </row>
    <row r="309" spans="1:11" ht="15.75">
      <c r="A309" s="14" t="s">
        <v>1005</v>
      </c>
    </row>
    <row r="310" spans="1:11" ht="14.25">
      <c r="A310" s="15" t="s">
        <v>898</v>
      </c>
    </row>
    <row r="311" spans="1:11" ht="38.25">
      <c r="B311" s="6" t="s">
        <v>1006</v>
      </c>
      <c r="C311" s="6" t="s">
        <v>1007</v>
      </c>
      <c r="D311" s="6" t="s">
        <v>1008</v>
      </c>
      <c r="E311" s="6" t="s">
        <v>1009</v>
      </c>
      <c r="F311" s="6" t="s">
        <v>1010</v>
      </c>
      <c r="G311" s="6" t="s">
        <v>1011</v>
      </c>
      <c r="H311" s="6" t="s">
        <v>1012</v>
      </c>
    </row>
    <row r="312" spans="1:11" ht="14.25">
      <c r="A312" s="7" t="s">
        <v>710</v>
      </c>
      <c r="B312" s="21"/>
      <c r="C312" s="24"/>
      <c r="D312" s="9"/>
      <c r="E312" s="9"/>
      <c r="F312" s="24"/>
      <c r="G312" s="9"/>
      <c r="H312" s="9"/>
      <c r="I312" s="16" t="s">
        <v>898</v>
      </c>
    </row>
    <row r="313" spans="1:11" ht="14.25">
      <c r="A313" s="7" t="s">
        <v>711</v>
      </c>
      <c r="B313" s="21"/>
      <c r="C313" s="24"/>
      <c r="D313" s="24"/>
      <c r="E313" s="9"/>
      <c r="F313" s="24"/>
      <c r="G313" s="9"/>
      <c r="H313" s="9"/>
      <c r="I313" s="16" t="s">
        <v>898</v>
      </c>
    </row>
    <row r="314" spans="1:11" ht="14.25">
      <c r="A314" s="7" t="s">
        <v>712</v>
      </c>
      <c r="B314" s="21"/>
      <c r="C314" s="24"/>
      <c r="D314" s="9"/>
      <c r="E314" s="9"/>
      <c r="F314" s="9"/>
      <c r="G314" s="9"/>
      <c r="H314" s="9"/>
      <c r="I314" s="16" t="s">
        <v>898</v>
      </c>
    </row>
    <row r="315" spans="1:11" ht="14.25">
      <c r="A315" s="7" t="s">
        <v>713</v>
      </c>
      <c r="B315" s="21"/>
      <c r="C315" s="24"/>
      <c r="D315" s="9"/>
      <c r="E315" s="9"/>
      <c r="F315" s="24"/>
      <c r="G315" s="9"/>
      <c r="H315" s="9"/>
      <c r="I315" s="16" t="s">
        <v>898</v>
      </c>
    </row>
    <row r="316" spans="1:11" ht="14.25">
      <c r="A316" s="7" t="s">
        <v>714</v>
      </c>
      <c r="B316" s="21"/>
      <c r="C316" s="24"/>
      <c r="D316" s="24"/>
      <c r="E316" s="9"/>
      <c r="F316" s="24"/>
      <c r="G316" s="9"/>
      <c r="H316" s="9"/>
      <c r="I316" s="16" t="s">
        <v>898</v>
      </c>
    </row>
    <row r="317" spans="1:11" ht="14.25">
      <c r="A317" s="7" t="s">
        <v>715</v>
      </c>
      <c r="B317" s="21"/>
      <c r="C317" s="24"/>
      <c r="D317" s="9"/>
      <c r="E317" s="9"/>
      <c r="F317" s="9"/>
      <c r="G317" s="9"/>
      <c r="H317" s="9"/>
      <c r="I317" s="16" t="s">
        <v>898</v>
      </c>
    </row>
    <row r="318" spans="1:11" ht="14.25">
      <c r="A318" s="7" t="s">
        <v>716</v>
      </c>
      <c r="B318" s="21"/>
      <c r="C318" s="24"/>
      <c r="D318" s="24"/>
      <c r="E318" s="9"/>
      <c r="F318" s="24"/>
      <c r="G318" s="9"/>
      <c r="H318" s="9"/>
      <c r="I318" s="16" t="s">
        <v>898</v>
      </c>
    </row>
    <row r="319" spans="1:11" ht="14.25">
      <c r="A319" s="7" t="s">
        <v>717</v>
      </c>
      <c r="B319" s="21"/>
      <c r="C319" s="24"/>
      <c r="D319" s="24"/>
      <c r="E319" s="9"/>
      <c r="F319" s="24"/>
      <c r="G319" s="9"/>
      <c r="H319" s="9"/>
      <c r="I319" s="16" t="s">
        <v>898</v>
      </c>
    </row>
    <row r="320" spans="1:11" ht="14.25">
      <c r="A320" s="7" t="s">
        <v>718</v>
      </c>
      <c r="B320" s="21"/>
      <c r="C320" s="24"/>
      <c r="D320" s="24"/>
      <c r="E320" s="9"/>
      <c r="F320" s="24"/>
      <c r="G320" s="9"/>
      <c r="H320" s="9"/>
      <c r="I320" s="16" t="s">
        <v>898</v>
      </c>
    </row>
    <row r="321" spans="1:9" ht="14.25">
      <c r="A321" s="7" t="s">
        <v>719</v>
      </c>
      <c r="B321" s="21"/>
      <c r="C321" s="24"/>
      <c r="D321" s="24"/>
      <c r="E321" s="24">
        <v>0</v>
      </c>
      <c r="F321" s="24"/>
      <c r="G321" s="24"/>
      <c r="H321" s="24">
        <v>0</v>
      </c>
      <c r="I321" s="16" t="s">
        <v>898</v>
      </c>
    </row>
    <row r="322" spans="1:9" ht="14.25">
      <c r="A322" s="7" t="s">
        <v>720</v>
      </c>
      <c r="B322" s="21"/>
      <c r="C322" s="24"/>
      <c r="D322" s="24"/>
      <c r="E322" s="24">
        <v>0</v>
      </c>
      <c r="F322" s="24"/>
      <c r="G322" s="24"/>
      <c r="H322" s="24">
        <v>0</v>
      </c>
      <c r="I322" s="16" t="s">
        <v>898</v>
      </c>
    </row>
    <row r="323" spans="1:9" ht="14.25">
      <c r="A323" s="7" t="s">
        <v>721</v>
      </c>
      <c r="B323" s="21"/>
      <c r="C323" s="24"/>
      <c r="D323" s="24"/>
      <c r="E323" s="24">
        <v>0</v>
      </c>
      <c r="F323" s="24"/>
      <c r="G323" s="24"/>
      <c r="H323" s="24">
        <v>0</v>
      </c>
      <c r="I323" s="16" t="s">
        <v>898</v>
      </c>
    </row>
    <row r="324" spans="1:9" ht="14.25">
      <c r="A324" s="7" t="s">
        <v>722</v>
      </c>
      <c r="B324" s="21"/>
      <c r="C324" s="24"/>
      <c r="D324" s="24"/>
      <c r="E324" s="24">
        <v>0</v>
      </c>
      <c r="F324" s="24"/>
      <c r="G324" s="24"/>
      <c r="H324" s="24">
        <v>0</v>
      </c>
      <c r="I324" s="16" t="s">
        <v>898</v>
      </c>
    </row>
    <row r="325" spans="1:9" ht="14.25">
      <c r="A325" s="7" t="s">
        <v>723</v>
      </c>
      <c r="B325" s="21"/>
      <c r="C325" s="24"/>
      <c r="D325" s="9"/>
      <c r="E325" s="9"/>
      <c r="F325" s="9"/>
      <c r="G325" s="9"/>
      <c r="H325" s="9"/>
      <c r="I325" s="16" t="s">
        <v>898</v>
      </c>
    </row>
    <row r="326" spans="1:9" ht="14.25">
      <c r="A326" s="7" t="s">
        <v>728</v>
      </c>
      <c r="B326" s="21"/>
      <c r="C326" s="24"/>
      <c r="D326" s="24"/>
      <c r="E326" s="24">
        <v>0</v>
      </c>
      <c r="F326" s="9"/>
      <c r="G326" s="9"/>
      <c r="H326" s="9"/>
      <c r="I326" s="16" t="s">
        <v>898</v>
      </c>
    </row>
  </sheetData>
  <phoneticPr fontId="3" type="noConversion"/>
  <dataValidations count="7">
    <dataValidation type="decimal" operator="greaterThanOrEqual" allowBlank="1" showInputMessage="1" showErrorMessage="1" errorTitle="Volume data error" error="The volume must be a non-negative number." sqref="B223:G223 B221:G221 B218:G219 B215:G216 B212:G213 B209:G210 B205:G207 B201:G203 B198:G199 B194:G196 B190:G192 B186:G188 B184:G184 B181:G182 B178:G179 B174:G176 B172:G172 B170:G170 B166:G168 B162:G164 B158:G160 B154:G156 B150:G152 B146:G148 B142:G144">
      <formula1>0</formula1>
    </dataValidation>
    <dataValidation type="decimal" operator="greaterThanOrEqual" allowBlank="1" showInputMessage="1" showErrorMessage="1" sqref="B89:I90">
      <formula1>0</formula1>
    </dataValidation>
    <dataValidation type="decimal" allowBlank="1" showInputMessage="1" showErrorMessage="1" errorTitle="Invalid customer contribution" error="The customer contribution must be a non-negative percentage value." sqref="I243:I245 H244:H245 F245:G245">
      <formula1>0</formula1>
      <formula2>4</formula2>
    </dataValidation>
    <dataValidation type="textLength" operator="equal" allowBlank="1" showInputMessage="1" showErrorMessage="1" error="This cell should remain blank." sqref="B222:G222 B220:G220 B217:G217 B214:G214 B211:G211 B208:G208 B204:G204 B200:G200 B197:G197 B193:G193 B189:G189 B185:G185 B183:G183 B180:G180 B177:G177 B173:G173 B171:G171 B169:G169 B165:G165 B161:G161 B157:G157 B153:G153 B149:G149 B145:G145 B141:G141">
      <formula1>0</formula1>
    </dataValidation>
    <dataValidation type="decimal" allowBlank="1" showInputMessage="1" showErrorMessage="1" error="The coincidence factor must be between 0% and 100%." sqref="B121 B124">
      <formula1>0</formula1>
      <formula2>1</formula2>
    </dataValidation>
    <dataValidation type="decimal" allowBlank="1" showInputMessage="1" showErrorMessage="1" error="The LDNO discount must be between 0% and 100%." sqref="B113">
      <formula1>0</formula1>
      <formula2>1</formula2>
    </dataValidation>
    <dataValidation type="decimal" allowBlank="1" showInputMessage="1" showErrorMessage="1" error="The number in this cell must be between 0% and 100%." sqref="B69:I82 B95:F101">
      <formula1>0</formula1>
      <formula2>1</formula2>
    </dataValidation>
  </dataValidations>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sheetPr codeName="Sheet7"/>
  <dimension ref="A1:K326"/>
  <sheetViews>
    <sheetView showGridLines="0" zoomScale="85" workbookViewId="0"/>
  </sheetViews>
  <sheetFormatPr defaultRowHeight="12.75"/>
  <cols>
    <col min="1" max="1" width="50.7109375" customWidth="1"/>
    <col min="2" max="2" width="25" bestFit="1" customWidth="1"/>
    <col min="3" max="251" width="20.7109375" customWidth="1"/>
  </cols>
  <sheetData>
    <row r="1" spans="1:11" ht="18">
      <c r="A1" s="13"/>
      <c r="C1" s="13"/>
      <c r="E1" s="13"/>
      <c r="G1" s="13"/>
    </row>
    <row r="5" spans="1:11" ht="15.75">
      <c r="A5" s="14" t="s">
        <v>897</v>
      </c>
    </row>
    <row r="6" spans="1:11" ht="14.25">
      <c r="A6" s="15" t="s">
        <v>898</v>
      </c>
    </row>
    <row r="7" spans="1:11">
      <c r="B7" s="6" t="s">
        <v>899</v>
      </c>
      <c r="C7" s="6" t="s">
        <v>900</v>
      </c>
      <c r="D7" s="6" t="s">
        <v>901</v>
      </c>
    </row>
    <row r="8" spans="1:11" ht="14.25">
      <c r="A8" s="7" t="s">
        <v>902</v>
      </c>
      <c r="B8" s="259" t="str">
        <f>VLOOKUP(Vlookup!B8,'CDCM Forecast Data'!$B$14:$J$234,7)</f>
        <v>London Power Networks plc</v>
      </c>
      <c r="C8" s="259" t="str">
        <f>VLOOKUP(Vlookup!C8,'CDCM Forecast Data'!$B$14:$J$234,7)</f>
        <v>2014/15</v>
      </c>
      <c r="D8" s="259">
        <f>VLOOKUP(Vlookup!D8,'CDCM Forecast Data'!$B$14:$J$234,7)</f>
        <v>0</v>
      </c>
      <c r="E8" s="260" t="s">
        <v>898</v>
      </c>
      <c r="F8" s="261"/>
      <c r="G8" s="261"/>
      <c r="H8" s="261"/>
      <c r="I8" s="261"/>
      <c r="J8" s="261"/>
      <c r="K8" s="261"/>
    </row>
    <row r="9" spans="1:11">
      <c r="B9" s="261"/>
      <c r="C9" s="261"/>
      <c r="D9" s="261"/>
      <c r="E9" s="261"/>
      <c r="F9" s="261"/>
      <c r="G9" s="261"/>
      <c r="H9" s="261"/>
      <c r="I9" s="261"/>
      <c r="J9" s="261"/>
      <c r="K9" s="261"/>
    </row>
    <row r="10" spans="1:11" ht="15.75">
      <c r="A10" s="14" t="s">
        <v>903</v>
      </c>
      <c r="B10" s="261"/>
      <c r="C10" s="261"/>
      <c r="D10" s="261"/>
      <c r="E10" s="261"/>
      <c r="F10" s="261"/>
      <c r="G10" s="261"/>
      <c r="H10" s="261"/>
      <c r="I10" s="261"/>
      <c r="J10" s="261"/>
      <c r="K10" s="261"/>
    </row>
    <row r="11" spans="1:11" ht="14.25">
      <c r="A11" s="17"/>
      <c r="B11" s="261"/>
      <c r="C11" s="261"/>
      <c r="D11" s="261"/>
      <c r="E11" s="261"/>
      <c r="F11" s="261"/>
      <c r="G11" s="261"/>
      <c r="H11" s="261"/>
      <c r="I11" s="261"/>
      <c r="J11" s="261"/>
      <c r="K11" s="261"/>
    </row>
    <row r="12" spans="1:11">
      <c r="A12" t="s">
        <v>904</v>
      </c>
      <c r="B12" s="261"/>
      <c r="C12" s="261"/>
      <c r="D12" s="261"/>
      <c r="E12" s="261"/>
      <c r="F12" s="261"/>
      <c r="G12" s="261"/>
      <c r="H12" s="261"/>
      <c r="I12" s="261"/>
      <c r="J12" s="261"/>
      <c r="K12" s="261"/>
    </row>
    <row r="13" spans="1:11">
      <c r="A13" t="s">
        <v>905</v>
      </c>
      <c r="B13" s="261"/>
      <c r="C13" s="261"/>
      <c r="D13" s="261"/>
      <c r="E13" s="261"/>
      <c r="F13" s="261"/>
      <c r="G13" s="261"/>
      <c r="H13" s="261"/>
      <c r="I13" s="261"/>
      <c r="J13" s="261"/>
      <c r="K13" s="261"/>
    </row>
    <row r="14" spans="1:11" ht="38.25">
      <c r="B14" s="262" t="s">
        <v>744</v>
      </c>
      <c r="C14" s="262" t="s">
        <v>745</v>
      </c>
      <c r="D14" s="262" t="s">
        <v>746</v>
      </c>
      <c r="E14" s="262" t="s">
        <v>747</v>
      </c>
      <c r="F14" s="262" t="s">
        <v>748</v>
      </c>
      <c r="G14" s="261"/>
      <c r="H14" s="261"/>
      <c r="I14" s="261"/>
      <c r="J14" s="261"/>
      <c r="K14" s="261"/>
    </row>
    <row r="15" spans="1:11" ht="14.25">
      <c r="A15" s="7" t="s">
        <v>906</v>
      </c>
      <c r="B15" s="259">
        <f>VLOOKUP(Vlookup!B15,'CDCM Forecast Data'!$B$14:$J$234,7)</f>
        <v>5.6000000000000001E-2</v>
      </c>
      <c r="C15" s="263">
        <f>VLOOKUP(Vlookup!C15,'CDCM Forecast Data'!$B$14:$J$234,7)</f>
        <v>40</v>
      </c>
      <c r="D15" s="264"/>
      <c r="E15" s="265">
        <f>VLOOKUP(Vlookup!E15,'CDCM Forecast Data'!$B$14:$J$234,7)</f>
        <v>0.95</v>
      </c>
      <c r="F15" s="263">
        <f>VLOOKUP(Vlookup!F15,'CDCM Forecast Data'!$B$14:$J$234,7)</f>
        <v>365</v>
      </c>
      <c r="G15" s="260" t="s">
        <v>898</v>
      </c>
      <c r="H15" s="261"/>
      <c r="I15" s="261"/>
      <c r="J15" s="261"/>
      <c r="K15" s="261"/>
    </row>
    <row r="16" spans="1:11">
      <c r="B16" s="261"/>
      <c r="C16" s="261"/>
      <c r="D16" s="261"/>
      <c r="E16" s="261"/>
      <c r="F16" s="261"/>
      <c r="G16" s="261"/>
      <c r="H16" s="261"/>
      <c r="I16" s="261"/>
      <c r="J16" s="261"/>
      <c r="K16" s="261"/>
    </row>
    <row r="17" spans="1:11" ht="15.75">
      <c r="A17" s="14" t="s">
        <v>907</v>
      </c>
      <c r="B17" s="261"/>
      <c r="C17" s="261"/>
      <c r="D17" s="261"/>
      <c r="E17" s="261"/>
      <c r="F17" s="261"/>
      <c r="G17" s="261"/>
      <c r="H17" s="261"/>
      <c r="I17" s="261"/>
      <c r="J17" s="261"/>
      <c r="K17" s="261"/>
    </row>
    <row r="18" spans="1:11" ht="14.25">
      <c r="A18" s="17"/>
      <c r="B18" s="261"/>
      <c r="C18" s="261"/>
      <c r="D18" s="261"/>
      <c r="E18" s="261"/>
      <c r="F18" s="261"/>
      <c r="G18" s="261"/>
      <c r="H18" s="261"/>
      <c r="I18" s="261"/>
      <c r="J18" s="261"/>
      <c r="K18" s="261"/>
    </row>
    <row r="19" spans="1:11">
      <c r="A19" t="s">
        <v>908</v>
      </c>
      <c r="B19" s="261"/>
      <c r="C19" s="261"/>
      <c r="D19" s="261"/>
      <c r="E19" s="261"/>
      <c r="F19" s="261"/>
      <c r="G19" s="261"/>
      <c r="H19" s="261"/>
      <c r="I19" s="261"/>
      <c r="J19" s="261"/>
      <c r="K19" s="261"/>
    </row>
    <row r="20" spans="1:11">
      <c r="A20" t="s">
        <v>909</v>
      </c>
      <c r="B20" s="261"/>
      <c r="C20" s="261"/>
      <c r="D20" s="261"/>
      <c r="E20" s="261"/>
      <c r="F20" s="261"/>
      <c r="G20" s="261"/>
      <c r="H20" s="261"/>
      <c r="I20" s="261"/>
      <c r="J20" s="261"/>
      <c r="K20" s="261"/>
    </row>
    <row r="21" spans="1:11">
      <c r="A21" t="s">
        <v>910</v>
      </c>
      <c r="B21" s="261"/>
      <c r="C21" s="261"/>
      <c r="D21" s="261"/>
      <c r="E21" s="261"/>
      <c r="F21" s="261"/>
      <c r="G21" s="261"/>
      <c r="H21" s="261"/>
      <c r="I21" s="261"/>
      <c r="J21" s="261"/>
      <c r="K21" s="261"/>
    </row>
    <row r="22" spans="1:11">
      <c r="A22" t="s">
        <v>911</v>
      </c>
      <c r="B22" s="261"/>
      <c r="C22" s="261"/>
      <c r="D22" s="261"/>
      <c r="E22" s="261"/>
      <c r="F22" s="261"/>
      <c r="G22" s="261"/>
      <c r="H22" s="261"/>
      <c r="I22" s="261"/>
      <c r="J22" s="261"/>
      <c r="K22" s="261"/>
    </row>
    <row r="23" spans="1:11">
      <c r="A23" t="s">
        <v>912</v>
      </c>
      <c r="B23" s="261"/>
      <c r="C23" s="261"/>
      <c r="D23" s="261"/>
      <c r="E23" s="261"/>
      <c r="F23" s="261"/>
      <c r="G23" s="261"/>
      <c r="H23" s="261"/>
      <c r="I23" s="261"/>
      <c r="J23" s="261"/>
      <c r="K23" s="261"/>
    </row>
    <row r="24" spans="1:11" ht="38.25">
      <c r="B24" s="262" t="s">
        <v>913</v>
      </c>
      <c r="C24" s="261"/>
      <c r="D24" s="261"/>
      <c r="E24" s="261"/>
      <c r="F24" s="261"/>
      <c r="G24" s="261"/>
      <c r="H24" s="261"/>
      <c r="I24" s="261"/>
      <c r="J24" s="261"/>
      <c r="K24" s="261"/>
    </row>
    <row r="25" spans="1:11" ht="14.25">
      <c r="A25" s="7" t="s">
        <v>700</v>
      </c>
      <c r="B25" s="259">
        <f>VLOOKUP(Vlookup!B25,'CDCM Forecast Data'!$B$14:$J$234,7)</f>
        <v>1.4999999999999999E-2</v>
      </c>
      <c r="C25" s="260" t="s">
        <v>898</v>
      </c>
      <c r="D25" s="261"/>
      <c r="E25" s="261"/>
      <c r="F25" s="261"/>
      <c r="G25" s="261"/>
      <c r="H25" s="261"/>
      <c r="I25" s="261"/>
      <c r="J25" s="261"/>
      <c r="K25" s="261"/>
    </row>
    <row r="26" spans="1:11" ht="14.25">
      <c r="A26" s="7" t="s">
        <v>701</v>
      </c>
      <c r="B26" s="259">
        <f>VLOOKUP(Vlookup!B26,'CDCM Forecast Data'!$B$14:$J$234,7)</f>
        <v>0.06</v>
      </c>
      <c r="C26" s="260" t="s">
        <v>898</v>
      </c>
      <c r="D26" s="261"/>
      <c r="E26" s="261"/>
      <c r="F26" s="261"/>
      <c r="G26" s="261"/>
      <c r="H26" s="261"/>
      <c r="I26" s="261"/>
      <c r="J26" s="261"/>
      <c r="K26" s="261"/>
    </row>
    <row r="27" spans="1:11" ht="14.25">
      <c r="A27" s="7" t="s">
        <v>702</v>
      </c>
      <c r="B27" s="258"/>
      <c r="C27" s="260" t="s">
        <v>898</v>
      </c>
      <c r="D27" s="261"/>
      <c r="E27" s="261"/>
      <c r="F27" s="261"/>
      <c r="G27" s="261"/>
      <c r="H27" s="261"/>
      <c r="I27" s="261"/>
      <c r="J27" s="261"/>
      <c r="K27" s="261"/>
    </row>
    <row r="28" spans="1:11" ht="14.25">
      <c r="A28" s="7" t="s">
        <v>703</v>
      </c>
      <c r="B28" s="259">
        <f>VLOOKUP(Vlookup!B28,'CDCM Forecast Data'!$B$14:$J$234,7)</f>
        <v>1.4999999999999999E-2</v>
      </c>
      <c r="C28" s="260" t="s">
        <v>898</v>
      </c>
      <c r="D28" s="261"/>
      <c r="E28" s="261"/>
      <c r="F28" s="261"/>
      <c r="G28" s="261"/>
      <c r="H28" s="261"/>
      <c r="I28" s="261"/>
      <c r="J28" s="261"/>
      <c r="K28" s="261"/>
    </row>
    <row r="29" spans="1:11" ht="14.25">
      <c r="A29" s="7" t="s">
        <v>704</v>
      </c>
      <c r="B29" s="258"/>
      <c r="C29" s="260" t="s">
        <v>898</v>
      </c>
      <c r="D29" s="261"/>
      <c r="E29" s="261"/>
      <c r="F29" s="261"/>
      <c r="G29" s="261"/>
      <c r="H29" s="261"/>
      <c r="I29" s="261"/>
      <c r="J29" s="261"/>
      <c r="K29" s="261"/>
    </row>
    <row r="30" spans="1:11" ht="14.25">
      <c r="A30" s="7" t="s">
        <v>705</v>
      </c>
      <c r="B30" s="259">
        <f>VLOOKUP(Vlookup!B30,'CDCM Forecast Data'!$B$14:$J$234,7)</f>
        <v>0.2</v>
      </c>
      <c r="C30" s="260" t="s">
        <v>898</v>
      </c>
      <c r="D30" s="261"/>
      <c r="E30" s="261"/>
      <c r="F30" s="261"/>
      <c r="G30" s="261"/>
      <c r="H30" s="261"/>
      <c r="I30" s="261"/>
      <c r="J30" s="261"/>
      <c r="K30" s="261"/>
    </row>
    <row r="31" spans="1:11" ht="14.25">
      <c r="A31" s="7" t="s">
        <v>708</v>
      </c>
      <c r="B31" s="258"/>
      <c r="C31" s="260" t="s">
        <v>898</v>
      </c>
      <c r="D31" s="261"/>
      <c r="E31" s="261"/>
      <c r="F31" s="261"/>
      <c r="G31" s="261"/>
      <c r="H31" s="261"/>
      <c r="I31" s="261"/>
      <c r="J31" s="261"/>
      <c r="K31" s="261"/>
    </row>
    <row r="32" spans="1:11" ht="14.25">
      <c r="A32" s="7" t="s">
        <v>709</v>
      </c>
      <c r="B32" s="258"/>
      <c r="C32" s="260" t="s">
        <v>898</v>
      </c>
      <c r="D32" s="261"/>
      <c r="E32" s="261"/>
      <c r="F32" s="261"/>
      <c r="G32" s="261"/>
      <c r="H32" s="261"/>
      <c r="I32" s="261"/>
      <c r="J32" s="261"/>
      <c r="K32" s="261"/>
    </row>
    <row r="33" spans="1:11">
      <c r="B33" s="261"/>
      <c r="C33" s="261"/>
      <c r="D33" s="261"/>
      <c r="E33" s="261"/>
      <c r="F33" s="261"/>
      <c r="G33" s="261"/>
      <c r="H33" s="261"/>
      <c r="I33" s="261"/>
      <c r="J33" s="261"/>
      <c r="K33" s="261"/>
    </row>
    <row r="34" spans="1:11" ht="15.75">
      <c r="A34" s="14" t="s">
        <v>914</v>
      </c>
      <c r="B34" s="261"/>
      <c r="C34" s="261"/>
      <c r="D34" s="261"/>
      <c r="E34" s="261"/>
      <c r="F34" s="261"/>
      <c r="G34" s="261"/>
      <c r="H34" s="261"/>
      <c r="I34" s="261"/>
      <c r="J34" s="261"/>
      <c r="K34" s="261"/>
    </row>
    <row r="35" spans="1:11" ht="14.25">
      <c r="A35" s="15" t="s">
        <v>898</v>
      </c>
      <c r="B35" s="261"/>
      <c r="C35" s="261"/>
      <c r="D35" s="261"/>
      <c r="E35" s="261"/>
      <c r="F35" s="261"/>
      <c r="G35" s="261"/>
      <c r="H35" s="261"/>
      <c r="I35" s="261"/>
      <c r="J35" s="261"/>
      <c r="K35" s="261"/>
    </row>
    <row r="36" spans="1:11">
      <c r="B36" s="262" t="s">
        <v>707</v>
      </c>
      <c r="C36" s="261"/>
      <c r="D36" s="261"/>
      <c r="E36" s="261"/>
      <c r="F36" s="261"/>
      <c r="G36" s="261"/>
      <c r="H36" s="261"/>
      <c r="I36" s="261"/>
      <c r="J36" s="261"/>
      <c r="K36" s="261"/>
    </row>
    <row r="37" spans="1:11" ht="14.25">
      <c r="A37" s="7" t="s">
        <v>704</v>
      </c>
      <c r="B37" s="266">
        <f>VLOOKUP(Vlookup!B37,'CDCM Forecast Data'!$B$14:$J$234,7)</f>
        <v>0.69</v>
      </c>
      <c r="C37" s="260" t="s">
        <v>898</v>
      </c>
      <c r="D37" s="261"/>
      <c r="E37" s="261"/>
      <c r="F37" s="261"/>
      <c r="G37" s="261"/>
      <c r="H37" s="261"/>
      <c r="I37" s="261"/>
      <c r="J37" s="261"/>
      <c r="K37" s="261"/>
    </row>
    <row r="38" spans="1:11">
      <c r="B38" s="261"/>
      <c r="C38" s="261"/>
      <c r="D38" s="261"/>
      <c r="E38" s="261"/>
      <c r="F38" s="261"/>
      <c r="G38" s="261"/>
      <c r="H38" s="261"/>
      <c r="I38" s="261"/>
      <c r="J38" s="261"/>
      <c r="K38" s="261"/>
    </row>
    <row r="39" spans="1:11" ht="15.75">
      <c r="A39" s="14" t="s">
        <v>915</v>
      </c>
      <c r="B39" s="261"/>
      <c r="C39" s="261"/>
      <c r="D39" s="261"/>
      <c r="E39" s="261"/>
      <c r="F39" s="261"/>
      <c r="G39" s="261"/>
      <c r="H39" s="261"/>
      <c r="I39" s="261"/>
      <c r="J39" s="261"/>
      <c r="K39" s="261"/>
    </row>
    <row r="40" spans="1:11" ht="14.25">
      <c r="A40" s="17"/>
      <c r="B40" s="261"/>
      <c r="C40" s="261"/>
      <c r="D40" s="261"/>
      <c r="E40" s="261"/>
      <c r="F40" s="261"/>
      <c r="G40" s="261"/>
      <c r="H40" s="261"/>
      <c r="I40" s="261"/>
      <c r="J40" s="261"/>
      <c r="K40" s="261"/>
    </row>
    <row r="41" spans="1:11" ht="25.5">
      <c r="B41" s="262" t="s">
        <v>916</v>
      </c>
      <c r="C41" s="261"/>
      <c r="D41" s="261"/>
      <c r="E41" s="261"/>
      <c r="F41" s="261"/>
      <c r="G41" s="261"/>
      <c r="H41" s="261"/>
      <c r="I41" s="261"/>
      <c r="J41" s="261"/>
      <c r="K41" s="261"/>
    </row>
    <row r="42" spans="1:11" ht="14.25">
      <c r="A42" s="7" t="s">
        <v>916</v>
      </c>
      <c r="B42" s="267">
        <f>VLOOKUP(Vlookup!B42,'CDCM Forecast Data'!$B$14:$J$234,7)</f>
        <v>500</v>
      </c>
      <c r="C42" s="260" t="s">
        <v>898</v>
      </c>
      <c r="D42" s="261"/>
      <c r="E42" s="261"/>
      <c r="F42" s="261"/>
      <c r="G42" s="261"/>
      <c r="H42" s="261"/>
      <c r="I42" s="261"/>
      <c r="J42" s="261"/>
      <c r="K42" s="261"/>
    </row>
    <row r="43" spans="1:11">
      <c r="B43" s="261"/>
      <c r="C43" s="261"/>
      <c r="D43" s="261"/>
      <c r="E43" s="261"/>
      <c r="F43" s="261"/>
      <c r="G43" s="261"/>
      <c r="H43" s="261"/>
      <c r="I43" s="261"/>
      <c r="J43" s="261"/>
      <c r="K43" s="261"/>
    </row>
    <row r="44" spans="1:11" ht="15.75">
      <c r="A44" s="14" t="s">
        <v>917</v>
      </c>
      <c r="B44" s="261"/>
      <c r="C44" s="261"/>
      <c r="D44" s="261"/>
      <c r="E44" s="261"/>
      <c r="F44" s="261"/>
      <c r="G44" s="261"/>
      <c r="H44" s="261"/>
      <c r="I44" s="261"/>
      <c r="J44" s="261"/>
      <c r="K44" s="261"/>
    </row>
    <row r="45" spans="1:11" ht="14.25">
      <c r="A45" s="17"/>
      <c r="B45" s="261"/>
      <c r="C45" s="261"/>
      <c r="D45" s="261"/>
      <c r="E45" s="261"/>
      <c r="F45" s="261"/>
      <c r="G45" s="261"/>
      <c r="H45" s="261"/>
      <c r="I45" s="261"/>
      <c r="J45" s="261"/>
      <c r="K45" s="261"/>
    </row>
    <row r="46" spans="1:11">
      <c r="B46" s="262" t="s">
        <v>918</v>
      </c>
      <c r="C46" s="261"/>
      <c r="D46" s="261"/>
      <c r="E46" s="261"/>
      <c r="F46" s="261"/>
      <c r="G46" s="261"/>
      <c r="H46" s="261"/>
      <c r="I46" s="261"/>
      <c r="J46" s="261"/>
      <c r="K46" s="261"/>
    </row>
    <row r="47" spans="1:11" ht="14.25">
      <c r="A47" s="7" t="s">
        <v>701</v>
      </c>
      <c r="B47" s="263">
        <f>VLOOKUP(Vlookup!B47,'CDCM Forecast Data'!$B$14:$J$234,7)</f>
        <v>257924954.68799078</v>
      </c>
      <c r="C47" s="260" t="s">
        <v>898</v>
      </c>
      <c r="D47" s="261"/>
      <c r="E47" s="261"/>
      <c r="F47" s="261"/>
      <c r="G47" s="261"/>
      <c r="H47" s="261"/>
      <c r="I47" s="261"/>
      <c r="J47" s="261"/>
      <c r="K47" s="261"/>
    </row>
    <row r="48" spans="1:11" ht="14.25">
      <c r="A48" s="7" t="s">
        <v>702</v>
      </c>
      <c r="B48" s="263">
        <f>VLOOKUP(Vlookup!B48,'CDCM Forecast Data'!$B$14:$J$234,7)</f>
        <v>5356824.1063605994</v>
      </c>
      <c r="C48" s="260" t="s">
        <v>898</v>
      </c>
      <c r="D48" s="261"/>
      <c r="E48" s="261"/>
      <c r="F48" s="261"/>
      <c r="G48" s="261"/>
      <c r="H48" s="261"/>
      <c r="I48" s="261"/>
      <c r="J48" s="261"/>
      <c r="K48" s="261"/>
    </row>
    <row r="49" spans="1:11" ht="14.25">
      <c r="A49" s="7" t="s">
        <v>703</v>
      </c>
      <c r="B49" s="263">
        <f>VLOOKUP(Vlookup!B49,'CDCM Forecast Data'!$B$14:$J$234,7)</f>
        <v>20846633.420039497</v>
      </c>
      <c r="C49" s="260" t="s">
        <v>898</v>
      </c>
      <c r="D49" s="261"/>
      <c r="E49" s="261"/>
      <c r="F49" s="261"/>
      <c r="G49" s="261"/>
      <c r="H49" s="261"/>
      <c r="I49" s="261"/>
      <c r="J49" s="261"/>
      <c r="K49" s="261"/>
    </row>
    <row r="50" spans="1:11" ht="14.25">
      <c r="A50" s="7" t="s">
        <v>704</v>
      </c>
      <c r="B50" s="263">
        <f>VLOOKUP(Vlookup!B50,'CDCM Forecast Data'!$B$14:$J$234,7)</f>
        <v>4857944.3847435797</v>
      </c>
      <c r="C50" s="260" t="s">
        <v>898</v>
      </c>
      <c r="D50" s="261"/>
      <c r="E50" s="261"/>
      <c r="F50" s="261"/>
      <c r="G50" s="261"/>
      <c r="H50" s="261"/>
      <c r="I50" s="261"/>
      <c r="J50" s="261"/>
      <c r="K50" s="261"/>
    </row>
    <row r="51" spans="1:11" ht="14.25">
      <c r="A51" s="7" t="s">
        <v>707</v>
      </c>
      <c r="B51" s="263">
        <f>VLOOKUP(Vlookup!B51,'CDCM Forecast Data'!$B$14:$J$234,7)</f>
        <v>21897552.420365147</v>
      </c>
      <c r="C51" s="260" t="s">
        <v>898</v>
      </c>
      <c r="D51" s="261"/>
      <c r="E51" s="261"/>
      <c r="F51" s="261"/>
      <c r="G51" s="261"/>
      <c r="H51" s="261"/>
      <c r="I51" s="261"/>
      <c r="J51" s="261"/>
      <c r="K51" s="261"/>
    </row>
    <row r="52" spans="1:11" ht="14.25">
      <c r="A52" s="7" t="s">
        <v>705</v>
      </c>
      <c r="B52" s="263">
        <f>VLOOKUP(Vlookup!B52,'CDCM Forecast Data'!$B$14:$J$234,7)</f>
        <v>192164864.57151601</v>
      </c>
      <c r="C52" s="260" t="s">
        <v>898</v>
      </c>
      <c r="D52" s="261"/>
      <c r="E52" s="261"/>
      <c r="F52" s="261"/>
      <c r="G52" s="261"/>
      <c r="H52" s="261"/>
      <c r="I52" s="261"/>
      <c r="J52" s="261"/>
      <c r="K52" s="261"/>
    </row>
    <row r="53" spans="1:11" ht="14.25">
      <c r="A53" s="7" t="s">
        <v>708</v>
      </c>
      <c r="B53" s="263">
        <f>VLOOKUP(Vlookup!B53,'CDCM Forecast Data'!$B$14:$J$234,7)</f>
        <v>74900074.703231916</v>
      </c>
      <c r="C53" s="260" t="s">
        <v>898</v>
      </c>
      <c r="D53" s="261"/>
      <c r="E53" s="261"/>
      <c r="F53" s="261"/>
      <c r="G53" s="261"/>
      <c r="H53" s="261"/>
      <c r="I53" s="261"/>
      <c r="J53" s="261"/>
      <c r="K53" s="261"/>
    </row>
    <row r="54" spans="1:11" ht="14.25">
      <c r="A54" s="7" t="s">
        <v>709</v>
      </c>
      <c r="B54" s="263">
        <f>VLOOKUP(Vlookup!B54,'CDCM Forecast Data'!$B$14:$J$234,7)</f>
        <v>125420376.48416981</v>
      </c>
      <c r="C54" s="260" t="s">
        <v>898</v>
      </c>
      <c r="D54" s="261"/>
      <c r="E54" s="261"/>
      <c r="F54" s="261"/>
      <c r="G54" s="261"/>
      <c r="H54" s="261"/>
      <c r="I54" s="261"/>
      <c r="J54" s="261"/>
      <c r="K54" s="261"/>
    </row>
    <row r="55" spans="1:11">
      <c r="B55" s="261"/>
      <c r="C55" s="261"/>
      <c r="D55" s="261"/>
      <c r="E55" s="261"/>
      <c r="F55" s="261"/>
      <c r="G55" s="261"/>
      <c r="H55" s="261"/>
      <c r="I55" s="261"/>
      <c r="J55" s="261"/>
      <c r="K55" s="261"/>
    </row>
    <row r="56" spans="1:11" ht="15.75">
      <c r="A56" s="14" t="s">
        <v>919</v>
      </c>
      <c r="B56" s="261"/>
      <c r="C56" s="261"/>
      <c r="D56" s="261"/>
      <c r="E56" s="261"/>
      <c r="F56" s="261"/>
      <c r="G56" s="261"/>
      <c r="H56" s="261"/>
      <c r="I56" s="261"/>
      <c r="J56" s="261"/>
      <c r="K56" s="261"/>
    </row>
    <row r="57" spans="1:11" ht="14.25">
      <c r="A57" s="17"/>
      <c r="B57" s="261"/>
      <c r="C57" s="261"/>
      <c r="D57" s="261"/>
      <c r="E57" s="261"/>
      <c r="F57" s="261"/>
      <c r="G57" s="261"/>
      <c r="H57" s="261"/>
      <c r="I57" s="261"/>
      <c r="J57" s="261"/>
      <c r="K57" s="261"/>
    </row>
    <row r="58" spans="1:11">
      <c r="B58" s="262" t="s">
        <v>749</v>
      </c>
      <c r="C58" s="262" t="s">
        <v>750</v>
      </c>
      <c r="D58" s="262" t="s">
        <v>751</v>
      </c>
      <c r="E58" s="262" t="s">
        <v>752</v>
      </c>
      <c r="F58" s="262" t="s">
        <v>753</v>
      </c>
      <c r="G58" s="262" t="s">
        <v>754</v>
      </c>
      <c r="H58" s="262" t="s">
        <v>755</v>
      </c>
      <c r="I58" s="262" t="s">
        <v>756</v>
      </c>
      <c r="J58" s="261"/>
      <c r="K58" s="261"/>
    </row>
    <row r="59" spans="1:11" ht="14.25">
      <c r="A59" s="7" t="s">
        <v>920</v>
      </c>
      <c r="B59" s="263">
        <f>VLOOKUP(Vlookup!B59,'CDCM Forecast Data'!$B$14:$J$234,7)</f>
        <v>5952.7546489799988</v>
      </c>
      <c r="C59" s="263">
        <f>VLOOKUP(Vlookup!C59,'CDCM Forecast Data'!$B$14:$J$234,7)</f>
        <v>6615.2284091699985</v>
      </c>
      <c r="D59" s="263">
        <f>VLOOKUP(Vlookup!D59,'CDCM Forecast Data'!$B$14:$J$234,7)</f>
        <v>1865.9149290199998</v>
      </c>
      <c r="E59" s="263">
        <f>VLOOKUP(Vlookup!E59,'CDCM Forecast Data'!$B$14:$J$234,7)</f>
        <v>2784.0803159499997</v>
      </c>
      <c r="F59" s="263">
        <f>VLOOKUP(Vlookup!F59,'CDCM Forecast Data'!$B$14:$J$234,7)</f>
        <v>1908.1780078199997</v>
      </c>
      <c r="G59" s="263">
        <f>VLOOKUP(Vlookup!G59,'CDCM Forecast Data'!$B$14:$J$234,7)</f>
        <v>247.23901097999996</v>
      </c>
      <c r="H59" s="263">
        <f>VLOOKUP(Vlookup!H59,'CDCM Forecast Data'!$B$14:$J$234,7)</f>
        <v>0</v>
      </c>
      <c r="I59" s="263">
        <f>VLOOKUP(Vlookup!I59,'CDCM Forecast Data'!$B$14:$J$234,7)</f>
        <v>0</v>
      </c>
      <c r="J59" s="260" t="s">
        <v>898</v>
      </c>
      <c r="K59" s="261"/>
    </row>
    <row r="60" spans="1:11">
      <c r="B60" s="261"/>
      <c r="C60" s="261"/>
      <c r="D60" s="261"/>
      <c r="E60" s="261"/>
      <c r="F60" s="261"/>
      <c r="G60" s="261"/>
      <c r="H60" s="261"/>
      <c r="I60" s="261"/>
      <c r="J60" s="261"/>
      <c r="K60" s="261"/>
    </row>
    <row r="61" spans="1:11" ht="15.75">
      <c r="A61" s="14" t="s">
        <v>921</v>
      </c>
      <c r="B61" s="261"/>
      <c r="C61" s="261"/>
      <c r="D61" s="261"/>
      <c r="E61" s="261"/>
      <c r="F61" s="261"/>
      <c r="G61" s="261"/>
      <c r="H61" s="261"/>
      <c r="I61" s="261"/>
      <c r="J61" s="261"/>
      <c r="K61" s="261"/>
    </row>
    <row r="62" spans="1:11" ht="14.25">
      <c r="A62" s="17"/>
      <c r="B62" s="261"/>
      <c r="C62" s="261"/>
      <c r="D62" s="261"/>
      <c r="E62" s="261"/>
      <c r="F62" s="261"/>
      <c r="G62" s="261"/>
      <c r="H62" s="261"/>
      <c r="I62" s="261"/>
      <c r="J62" s="261"/>
      <c r="K62" s="261"/>
    </row>
    <row r="63" spans="1:11">
      <c r="B63" s="262" t="s">
        <v>757</v>
      </c>
      <c r="C63" s="262" t="s">
        <v>758</v>
      </c>
      <c r="D63" s="262" t="s">
        <v>759</v>
      </c>
      <c r="E63" s="262" t="s">
        <v>760</v>
      </c>
      <c r="F63" s="262" t="s">
        <v>761</v>
      </c>
      <c r="G63" s="261"/>
      <c r="H63" s="261"/>
      <c r="I63" s="261"/>
      <c r="J63" s="261"/>
      <c r="K63" s="261"/>
    </row>
    <row r="64" spans="1:11" ht="14.25">
      <c r="A64" s="7" t="s">
        <v>922</v>
      </c>
      <c r="B64" s="263">
        <f>VLOOKUP(Vlookup!B64,'CDCM Forecast Data'!$B$14:$J$234,7)</f>
        <v>20445.820946469998</v>
      </c>
      <c r="C64" s="263">
        <f>VLOOKUP(Vlookup!C64,'CDCM Forecast Data'!$B$14:$J$234,7)</f>
        <v>9761.7146258299999</v>
      </c>
      <c r="D64" s="263">
        <f>VLOOKUP(Vlookup!D64,'CDCM Forecast Data'!$B$14:$J$234,7)</f>
        <v>0</v>
      </c>
      <c r="E64" s="263">
        <f>VLOOKUP(Vlookup!E64,'CDCM Forecast Data'!$B$14:$J$234,7)</f>
        <v>0</v>
      </c>
      <c r="F64" s="263">
        <f>VLOOKUP(Vlookup!F64,'CDCM Forecast Data'!$B$14:$J$234,7)</f>
        <v>0</v>
      </c>
      <c r="G64" s="260" t="s">
        <v>898</v>
      </c>
      <c r="H64" s="261"/>
      <c r="I64" s="261"/>
      <c r="J64" s="261"/>
      <c r="K64" s="261"/>
    </row>
    <row r="65" spans="1:11">
      <c r="B65" s="261"/>
      <c r="C65" s="261"/>
      <c r="D65" s="261"/>
      <c r="E65" s="261"/>
      <c r="F65" s="261"/>
      <c r="G65" s="261"/>
      <c r="H65" s="261"/>
      <c r="I65" s="261"/>
      <c r="J65" s="261"/>
      <c r="K65" s="261"/>
    </row>
    <row r="66" spans="1:11" ht="15.75">
      <c r="A66" s="14" t="s">
        <v>923</v>
      </c>
      <c r="B66" s="261"/>
      <c r="C66" s="261"/>
      <c r="D66" s="261"/>
      <c r="E66" s="261"/>
      <c r="F66" s="261"/>
      <c r="G66" s="261"/>
      <c r="H66" s="261"/>
      <c r="I66" s="261"/>
      <c r="J66" s="261"/>
      <c r="K66" s="261"/>
    </row>
    <row r="67" spans="1:11" ht="14.25">
      <c r="A67" s="17"/>
      <c r="B67" s="261"/>
      <c r="C67" s="261"/>
      <c r="D67" s="261"/>
      <c r="E67" s="261"/>
      <c r="F67" s="261"/>
      <c r="G67" s="261"/>
      <c r="H67" s="261"/>
      <c r="I67" s="261"/>
      <c r="J67" s="261"/>
      <c r="K67" s="261"/>
    </row>
    <row r="68" spans="1:11">
      <c r="B68" s="262" t="s">
        <v>749</v>
      </c>
      <c r="C68" s="262" t="s">
        <v>750</v>
      </c>
      <c r="D68" s="262" t="s">
        <v>751</v>
      </c>
      <c r="E68" s="262" t="s">
        <v>752</v>
      </c>
      <c r="F68" s="262" t="s">
        <v>753</v>
      </c>
      <c r="G68" s="262" t="s">
        <v>754</v>
      </c>
      <c r="H68" s="262" t="s">
        <v>755</v>
      </c>
      <c r="I68" s="262" t="s">
        <v>756</v>
      </c>
      <c r="J68" s="261"/>
      <c r="K68" s="261"/>
    </row>
    <row r="69" spans="1:11" ht="14.25">
      <c r="A69" s="7" t="s">
        <v>710</v>
      </c>
      <c r="B69" s="266">
        <f>'Mat of App'!S7</f>
        <v>0.1</v>
      </c>
      <c r="C69" s="266">
        <f>'Mat of App'!T7</f>
        <v>0</v>
      </c>
      <c r="D69" s="266">
        <f>'Mat of App'!U7</f>
        <v>0</v>
      </c>
      <c r="E69" s="266">
        <f>'Mat of App'!V7</f>
        <v>0</v>
      </c>
      <c r="F69" s="266">
        <f>'Mat of App'!W7</f>
        <v>0</v>
      </c>
      <c r="G69" s="266">
        <f>'Mat of App'!X7</f>
        <v>0</v>
      </c>
      <c r="H69" s="266">
        <f>'Mat of App'!Y7</f>
        <v>0</v>
      </c>
      <c r="I69" s="266">
        <f>'Mat of App'!Z7</f>
        <v>0</v>
      </c>
      <c r="J69" s="260" t="s">
        <v>898</v>
      </c>
      <c r="K69" s="261"/>
    </row>
    <row r="70" spans="1:11" ht="14.25">
      <c r="A70" s="7" t="s">
        <v>711</v>
      </c>
      <c r="B70" s="266">
        <f>'Mat of App'!S8</f>
        <v>0.1</v>
      </c>
      <c r="C70" s="266">
        <f>'Mat of App'!T8</f>
        <v>0</v>
      </c>
      <c r="D70" s="266">
        <f>'Mat of App'!U8</f>
        <v>0</v>
      </c>
      <c r="E70" s="266">
        <f>'Mat of App'!V8</f>
        <v>0</v>
      </c>
      <c r="F70" s="266">
        <f>'Mat of App'!W8</f>
        <v>0</v>
      </c>
      <c r="G70" s="266">
        <f>'Mat of App'!X8</f>
        <v>0</v>
      </c>
      <c r="H70" s="266">
        <f>'Mat of App'!Y8</f>
        <v>0</v>
      </c>
      <c r="I70" s="266">
        <f>'Mat of App'!Z8</f>
        <v>0</v>
      </c>
      <c r="J70" s="260" t="s">
        <v>898</v>
      </c>
      <c r="K70" s="261"/>
    </row>
    <row r="71" spans="1:11" ht="14.25">
      <c r="A71" s="7" t="s">
        <v>713</v>
      </c>
      <c r="B71" s="266">
        <f>'Mat of App'!S9</f>
        <v>0</v>
      </c>
      <c r="C71" s="266">
        <f>'Mat of App'!T9</f>
        <v>0.1</v>
      </c>
      <c r="D71" s="266">
        <f>'Mat of App'!U9</f>
        <v>0</v>
      </c>
      <c r="E71" s="266">
        <f>'Mat of App'!V9</f>
        <v>0</v>
      </c>
      <c r="F71" s="266">
        <f>'Mat of App'!W9</f>
        <v>0</v>
      </c>
      <c r="G71" s="266">
        <f>'Mat of App'!X9</f>
        <v>0</v>
      </c>
      <c r="H71" s="266">
        <f>'Mat of App'!Y9</f>
        <v>0</v>
      </c>
      <c r="I71" s="266">
        <f>'Mat of App'!Z9</f>
        <v>0</v>
      </c>
      <c r="J71" s="260" t="s">
        <v>898</v>
      </c>
      <c r="K71" s="261"/>
    </row>
    <row r="72" spans="1:11" ht="14.25">
      <c r="A72" s="7" t="s">
        <v>714</v>
      </c>
      <c r="B72" s="266">
        <f>'Mat of App'!S10</f>
        <v>0</v>
      </c>
      <c r="C72" s="266">
        <f>'Mat of App'!T10</f>
        <v>0.1</v>
      </c>
      <c r="D72" s="266">
        <f>'Mat of App'!U10</f>
        <v>0</v>
      </c>
      <c r="E72" s="266">
        <f>'Mat of App'!V10</f>
        <v>0</v>
      </c>
      <c r="F72" s="266">
        <f>'Mat of App'!W10</f>
        <v>0</v>
      </c>
      <c r="G72" s="266">
        <f>'Mat of App'!X10</f>
        <v>0</v>
      </c>
      <c r="H72" s="266">
        <f>'Mat of App'!Y10</f>
        <v>0</v>
      </c>
      <c r="I72" s="266">
        <f>'Mat of App'!Z10</f>
        <v>0</v>
      </c>
      <c r="J72" s="260" t="s">
        <v>898</v>
      </c>
      <c r="K72" s="261"/>
    </row>
    <row r="73" spans="1:11" ht="14.25">
      <c r="A73" s="7" t="s">
        <v>716</v>
      </c>
      <c r="B73" s="266">
        <f>'Mat of App'!S11</f>
        <v>0</v>
      </c>
      <c r="C73" s="266">
        <f>'Mat of App'!T11</f>
        <v>0</v>
      </c>
      <c r="D73" s="266">
        <f>'Mat of App'!U11</f>
        <v>1</v>
      </c>
      <c r="E73" s="266">
        <f>'Mat of App'!V11</f>
        <v>0</v>
      </c>
      <c r="F73" s="266">
        <f>'Mat of App'!W11</f>
        <v>0</v>
      </c>
      <c r="G73" s="266">
        <f>'Mat of App'!X11</f>
        <v>0</v>
      </c>
      <c r="H73" s="266">
        <f>'Mat of App'!Y11</f>
        <v>0</v>
      </c>
      <c r="I73" s="266">
        <f>'Mat of App'!Z11</f>
        <v>0</v>
      </c>
      <c r="J73" s="260" t="s">
        <v>898</v>
      </c>
      <c r="K73" s="261"/>
    </row>
    <row r="74" spans="1:11" ht="14.25">
      <c r="A74" s="7" t="s">
        <v>717</v>
      </c>
      <c r="B74" s="266">
        <f>'Mat of App'!S12</f>
        <v>0</v>
      </c>
      <c r="C74" s="266">
        <f>'Mat of App'!T12</f>
        <v>0</v>
      </c>
      <c r="D74" s="266">
        <f>'Mat of App'!U12</f>
        <v>0</v>
      </c>
      <c r="E74" s="266">
        <f>'Mat of App'!V12</f>
        <v>0</v>
      </c>
      <c r="F74" s="266">
        <f>'Mat of App'!W12</f>
        <v>1</v>
      </c>
      <c r="G74" s="266">
        <f>'Mat of App'!X12</f>
        <v>0</v>
      </c>
      <c r="H74" s="266">
        <f>'Mat of App'!Y12</f>
        <v>0</v>
      </c>
      <c r="I74" s="266">
        <f>'Mat of App'!Z12</f>
        <v>0</v>
      </c>
      <c r="J74" s="260" t="s">
        <v>898</v>
      </c>
      <c r="K74" s="261"/>
    </row>
    <row r="75" spans="1:11" ht="14.25">
      <c r="A75" s="7" t="s">
        <v>719</v>
      </c>
      <c r="B75" s="266">
        <f>'Mat of App'!S13</f>
        <v>0</v>
      </c>
      <c r="C75" s="266">
        <f>'Mat of App'!T13</f>
        <v>0</v>
      </c>
      <c r="D75" s="266">
        <f>'Mat of App'!U13</f>
        <v>0</v>
      </c>
      <c r="E75" s="266">
        <f>'Mat of App'!V13</f>
        <v>1</v>
      </c>
      <c r="F75" s="266">
        <f>'Mat of App'!W13</f>
        <v>0</v>
      </c>
      <c r="G75" s="266">
        <f>'Mat of App'!X13</f>
        <v>0</v>
      </c>
      <c r="H75" s="266">
        <f>'Mat of App'!Y13</f>
        <v>0</v>
      </c>
      <c r="I75" s="266">
        <f>'Mat of App'!Z13</f>
        <v>0</v>
      </c>
      <c r="J75" s="260" t="s">
        <v>898</v>
      </c>
      <c r="K75" s="261"/>
    </row>
    <row r="76" spans="1:11" ht="14.25">
      <c r="A76" s="7" t="s">
        <v>720</v>
      </c>
      <c r="B76" s="266">
        <f>'Mat of App'!S14</f>
        <v>0</v>
      </c>
      <c r="C76" s="266">
        <f>'Mat of App'!T14</f>
        <v>0</v>
      </c>
      <c r="D76" s="266">
        <f>'Mat of App'!U14</f>
        <v>0</v>
      </c>
      <c r="E76" s="266">
        <f>'Mat of App'!V14</f>
        <v>0</v>
      </c>
      <c r="F76" s="266">
        <f>'Mat of App'!W14</f>
        <v>1</v>
      </c>
      <c r="G76" s="266">
        <f>'Mat of App'!X14</f>
        <v>0</v>
      </c>
      <c r="H76" s="266">
        <f>'Mat of App'!Y14</f>
        <v>0</v>
      </c>
      <c r="I76" s="266">
        <f>'Mat of App'!Z14</f>
        <v>0</v>
      </c>
      <c r="J76" s="260" t="s">
        <v>898</v>
      </c>
      <c r="K76" s="261"/>
    </row>
    <row r="77" spans="1:11" ht="14.25">
      <c r="A77" s="7" t="s">
        <v>790</v>
      </c>
      <c r="B77" s="266">
        <f>'Mat of App'!S15</f>
        <v>0</v>
      </c>
      <c r="C77" s="266">
        <f>'Mat of App'!T15</f>
        <v>0</v>
      </c>
      <c r="D77" s="266">
        <f>'Mat of App'!U15</f>
        <v>0</v>
      </c>
      <c r="E77" s="266">
        <f>'Mat of App'!V15</f>
        <v>0</v>
      </c>
      <c r="F77" s="266">
        <f>'Mat of App'!W15</f>
        <v>0</v>
      </c>
      <c r="G77" s="266">
        <f>'Mat of App'!X15</f>
        <v>0</v>
      </c>
      <c r="H77" s="266">
        <f>'Mat of App'!Y15</f>
        <v>0</v>
      </c>
      <c r="I77" s="266">
        <f>'Mat of App'!Z15</f>
        <v>0</v>
      </c>
      <c r="J77" s="260" t="s">
        <v>898</v>
      </c>
      <c r="K77" s="261"/>
    </row>
    <row r="78" spans="1:11" ht="14.25">
      <c r="A78" s="7" t="s">
        <v>793</v>
      </c>
      <c r="B78" s="266">
        <f>'Mat of App'!S16</f>
        <v>0</v>
      </c>
      <c r="C78" s="266">
        <f>'Mat of App'!T16</f>
        <v>0</v>
      </c>
      <c r="D78" s="266">
        <f>'Mat of App'!U16</f>
        <v>0</v>
      </c>
      <c r="E78" s="266">
        <f>'Mat of App'!V16</f>
        <v>0</v>
      </c>
      <c r="F78" s="266">
        <f>'Mat of App'!W16</f>
        <v>0</v>
      </c>
      <c r="G78" s="266">
        <f>'Mat of App'!X16</f>
        <v>0</v>
      </c>
      <c r="H78" s="266">
        <f>'Mat of App'!Y16</f>
        <v>0</v>
      </c>
      <c r="I78" s="266">
        <f>'Mat of App'!Z16</f>
        <v>0</v>
      </c>
      <c r="J78" s="260" t="s">
        <v>898</v>
      </c>
      <c r="K78" s="261"/>
    </row>
    <row r="79" spans="1:11" ht="14.25">
      <c r="A79" s="7" t="s">
        <v>795</v>
      </c>
      <c r="B79" s="266">
        <f>'Mat of App'!S17</f>
        <v>0</v>
      </c>
      <c r="C79" s="266">
        <f>'Mat of App'!T17</f>
        <v>0</v>
      </c>
      <c r="D79" s="266">
        <f>'Mat of App'!U17</f>
        <v>0</v>
      </c>
      <c r="E79" s="266">
        <f>'Mat of App'!V17</f>
        <v>0</v>
      </c>
      <c r="F79" s="266">
        <f>'Mat of App'!W17</f>
        <v>0</v>
      </c>
      <c r="G79" s="266">
        <f>'Mat of App'!X17</f>
        <v>0</v>
      </c>
      <c r="H79" s="266">
        <f>'Mat of App'!Y17</f>
        <v>0</v>
      </c>
      <c r="I79" s="266">
        <f>'Mat of App'!Z17</f>
        <v>0</v>
      </c>
      <c r="J79" s="260" t="s">
        <v>898</v>
      </c>
      <c r="K79" s="261"/>
    </row>
    <row r="80" spans="1:11" ht="14.25">
      <c r="A80" s="7" t="s">
        <v>798</v>
      </c>
      <c r="B80" s="266">
        <f>'Mat of App'!S18</f>
        <v>0</v>
      </c>
      <c r="C80" s="266">
        <f>'Mat of App'!T18</f>
        <v>0</v>
      </c>
      <c r="D80" s="266">
        <f>'Mat of App'!U18</f>
        <v>0</v>
      </c>
      <c r="E80" s="266">
        <f>'Mat of App'!V18</f>
        <v>0</v>
      </c>
      <c r="F80" s="266">
        <f>'Mat of App'!W18</f>
        <v>0</v>
      </c>
      <c r="G80" s="266">
        <f>'Mat of App'!X18</f>
        <v>0</v>
      </c>
      <c r="H80" s="266">
        <f>'Mat of App'!Y18</f>
        <v>0</v>
      </c>
      <c r="I80" s="266">
        <f>'Mat of App'!Z18</f>
        <v>0</v>
      </c>
      <c r="J80" s="260" t="s">
        <v>898</v>
      </c>
      <c r="K80" s="261"/>
    </row>
    <row r="81" spans="1:11" ht="14.25">
      <c r="A81" s="7" t="s">
        <v>801</v>
      </c>
      <c r="B81" s="266">
        <f>'Mat of App'!S19</f>
        <v>0</v>
      </c>
      <c r="C81" s="266">
        <f>'Mat of App'!T19</f>
        <v>0</v>
      </c>
      <c r="D81" s="266">
        <f>'Mat of App'!U19</f>
        <v>0</v>
      </c>
      <c r="E81" s="266">
        <f>'Mat of App'!V19</f>
        <v>0</v>
      </c>
      <c r="F81" s="266">
        <f>'Mat of App'!W19</f>
        <v>0</v>
      </c>
      <c r="G81" s="266">
        <f>'Mat of App'!X19</f>
        <v>0</v>
      </c>
      <c r="H81" s="266">
        <f>'Mat of App'!Y19</f>
        <v>0</v>
      </c>
      <c r="I81" s="266">
        <f>'Mat of App'!Z19</f>
        <v>0</v>
      </c>
      <c r="J81" s="260" t="s">
        <v>898</v>
      </c>
      <c r="K81" s="261"/>
    </row>
    <row r="82" spans="1:11" ht="14.25">
      <c r="A82" s="7" t="s">
        <v>803</v>
      </c>
      <c r="B82" s="266">
        <f>'Mat of App'!S20</f>
        <v>0</v>
      </c>
      <c r="C82" s="266">
        <f>'Mat of App'!T20</f>
        <v>0</v>
      </c>
      <c r="D82" s="266">
        <f>'Mat of App'!U20</f>
        <v>0</v>
      </c>
      <c r="E82" s="266">
        <f>'Mat of App'!V20</f>
        <v>0</v>
      </c>
      <c r="F82" s="266">
        <f>'Mat of App'!W20</f>
        <v>0</v>
      </c>
      <c r="G82" s="266">
        <f>'Mat of App'!X20</f>
        <v>0</v>
      </c>
      <c r="H82" s="266">
        <f>'Mat of App'!Y20</f>
        <v>0</v>
      </c>
      <c r="I82" s="266">
        <f>'Mat of App'!Z20</f>
        <v>0</v>
      </c>
      <c r="J82" s="260" t="s">
        <v>898</v>
      </c>
      <c r="K82" s="261"/>
    </row>
    <row r="83" spans="1:11">
      <c r="B83" s="261"/>
      <c r="C83" s="261"/>
      <c r="D83" s="261"/>
      <c r="E83" s="261"/>
      <c r="F83" s="261"/>
      <c r="G83" s="261"/>
      <c r="H83" s="261"/>
      <c r="I83" s="261"/>
      <c r="J83" s="261"/>
      <c r="K83" s="261"/>
    </row>
    <row r="84" spans="1:11" ht="15.75">
      <c r="A84" s="14" t="s">
        <v>924</v>
      </c>
      <c r="B84" s="261"/>
      <c r="C84" s="261"/>
      <c r="D84" s="261"/>
      <c r="E84" s="261"/>
      <c r="F84" s="261"/>
      <c r="G84" s="261"/>
      <c r="H84" s="261"/>
      <c r="I84" s="261"/>
      <c r="J84" s="261"/>
      <c r="K84" s="261"/>
    </row>
    <row r="85" spans="1:11" ht="14.25">
      <c r="A85" s="17"/>
      <c r="B85" s="261"/>
      <c r="C85" s="261"/>
      <c r="D85" s="261"/>
      <c r="E85" s="261"/>
      <c r="F85" s="261"/>
      <c r="G85" s="261"/>
      <c r="H85" s="261"/>
      <c r="I85" s="261"/>
      <c r="J85" s="261"/>
      <c r="K85" s="261"/>
    </row>
    <row r="86" spans="1:11">
      <c r="A86" t="s">
        <v>925</v>
      </c>
      <c r="B86" s="261"/>
      <c r="C86" s="261"/>
      <c r="D86" s="261"/>
      <c r="E86" s="261"/>
      <c r="F86" s="261"/>
      <c r="G86" s="261"/>
      <c r="H86" s="261"/>
      <c r="I86" s="261"/>
      <c r="J86" s="261"/>
      <c r="K86" s="261"/>
    </row>
    <row r="87" spans="1:11">
      <c r="A87" t="s">
        <v>926</v>
      </c>
      <c r="B87" s="261"/>
      <c r="C87" s="261"/>
      <c r="D87" s="261"/>
      <c r="E87" s="261"/>
      <c r="F87" s="261"/>
      <c r="G87" s="261"/>
      <c r="H87" s="261"/>
      <c r="I87" s="261"/>
      <c r="J87" s="261"/>
      <c r="K87" s="261"/>
    </row>
    <row r="88" spans="1:11">
      <c r="B88" s="262" t="s">
        <v>749</v>
      </c>
      <c r="C88" s="262" t="s">
        <v>750</v>
      </c>
      <c r="D88" s="262" t="s">
        <v>751</v>
      </c>
      <c r="E88" s="262" t="s">
        <v>752</v>
      </c>
      <c r="F88" s="262" t="s">
        <v>753</v>
      </c>
      <c r="G88" s="262" t="s">
        <v>754</v>
      </c>
      <c r="H88" s="262" t="s">
        <v>755</v>
      </c>
      <c r="I88" s="262" t="s">
        <v>756</v>
      </c>
      <c r="J88" s="261"/>
      <c r="K88" s="261"/>
    </row>
    <row r="89" spans="1:11" ht="14.25">
      <c r="A89" s="7" t="s">
        <v>723</v>
      </c>
      <c r="B89" s="265">
        <f>'Mat of App'!S27</f>
        <v>0</v>
      </c>
      <c r="C89" s="265">
        <f>'Mat of App'!T27</f>
        <v>0</v>
      </c>
      <c r="D89" s="265">
        <f>'Mat of App'!U27</f>
        <v>0</v>
      </c>
      <c r="E89" s="265">
        <f>'Mat of App'!V27</f>
        <v>0</v>
      </c>
      <c r="F89" s="265">
        <f>'Mat of App'!W27</f>
        <v>0</v>
      </c>
      <c r="G89" s="265">
        <f>'Mat of App'!X27</f>
        <v>1.1000000000000001</v>
      </c>
      <c r="H89" s="265">
        <f>'Mat of App'!Y27</f>
        <v>0</v>
      </c>
      <c r="I89" s="265">
        <f>'Mat of App'!Z27</f>
        <v>0</v>
      </c>
      <c r="J89" s="260" t="s">
        <v>898</v>
      </c>
      <c r="K89" s="261"/>
    </row>
    <row r="90" spans="1:11" ht="14.25">
      <c r="A90" s="7" t="s">
        <v>728</v>
      </c>
      <c r="B90" s="265">
        <f>'Mat of App'!S28</f>
        <v>0</v>
      </c>
      <c r="C90" s="265">
        <f>'Mat of App'!T28</f>
        <v>0</v>
      </c>
      <c r="D90" s="265">
        <f>'Mat of App'!U28</f>
        <v>0</v>
      </c>
      <c r="E90" s="265">
        <f>'Mat of App'!V28</f>
        <v>0</v>
      </c>
      <c r="F90" s="265">
        <f>'Mat of App'!W28</f>
        <v>0</v>
      </c>
      <c r="G90" s="265">
        <f>'Mat of App'!X28</f>
        <v>1.1000000000000001</v>
      </c>
      <c r="H90" s="265">
        <f>'Mat of App'!Y28</f>
        <v>0</v>
      </c>
      <c r="I90" s="265">
        <f>'Mat of App'!Z28</f>
        <v>0</v>
      </c>
      <c r="J90" s="260" t="s">
        <v>898</v>
      </c>
      <c r="K90" s="261"/>
    </row>
    <row r="91" spans="1:11">
      <c r="B91" s="261"/>
      <c r="C91" s="261"/>
      <c r="D91" s="261"/>
      <c r="E91" s="261"/>
      <c r="F91" s="261"/>
      <c r="G91" s="261"/>
      <c r="H91" s="261"/>
      <c r="I91" s="261"/>
      <c r="J91" s="261"/>
      <c r="K91" s="261"/>
    </row>
    <row r="92" spans="1:11" ht="15.75">
      <c r="A92" s="14" t="s">
        <v>927</v>
      </c>
      <c r="B92" s="261"/>
      <c r="C92" s="261"/>
      <c r="D92" s="261"/>
      <c r="E92" s="261"/>
      <c r="F92" s="261"/>
      <c r="G92" s="261"/>
      <c r="H92" s="261"/>
      <c r="I92" s="261"/>
      <c r="J92" s="261"/>
      <c r="K92" s="261"/>
    </row>
    <row r="93" spans="1:11" ht="14.25">
      <c r="A93" s="17"/>
      <c r="B93" s="261"/>
      <c r="C93" s="261"/>
      <c r="D93" s="261"/>
      <c r="E93" s="261"/>
      <c r="F93" s="261"/>
      <c r="G93" s="261"/>
      <c r="H93" s="261"/>
      <c r="I93" s="261"/>
      <c r="J93" s="261"/>
      <c r="K93" s="261"/>
    </row>
    <row r="94" spans="1:11">
      <c r="B94" s="262" t="s">
        <v>757</v>
      </c>
      <c r="C94" s="262" t="s">
        <v>758</v>
      </c>
      <c r="D94" s="262" t="s">
        <v>759</v>
      </c>
      <c r="E94" s="262" t="s">
        <v>760</v>
      </c>
      <c r="F94" s="262" t="s">
        <v>761</v>
      </c>
      <c r="G94" s="261"/>
      <c r="H94" s="261"/>
      <c r="I94" s="261"/>
      <c r="J94" s="261"/>
      <c r="K94" s="261"/>
    </row>
    <row r="95" spans="1:11" ht="14.25">
      <c r="A95" s="7" t="s">
        <v>718</v>
      </c>
      <c r="B95" s="266">
        <f>'Mat of App'!M33</f>
        <v>1</v>
      </c>
      <c r="C95" s="266">
        <f>'Mat of App'!N33</f>
        <v>0</v>
      </c>
      <c r="D95" s="266">
        <f>'Mat of App'!O33</f>
        <v>0</v>
      </c>
      <c r="E95" s="266">
        <f>'Mat of App'!P33</f>
        <v>0</v>
      </c>
      <c r="F95" s="266">
        <f>'Mat of App'!Q33</f>
        <v>0</v>
      </c>
      <c r="G95" s="260" t="s">
        <v>898</v>
      </c>
      <c r="H95" s="261"/>
      <c r="I95" s="261"/>
      <c r="J95" s="261"/>
      <c r="K95" s="261"/>
    </row>
    <row r="96" spans="1:11" ht="14.25">
      <c r="A96" s="7" t="s">
        <v>721</v>
      </c>
      <c r="B96" s="266">
        <f>'Mat of App'!M34</f>
        <v>1</v>
      </c>
      <c r="C96" s="266">
        <f>'Mat of App'!N34</f>
        <v>0</v>
      </c>
      <c r="D96" s="266">
        <f>'Mat of App'!O34</f>
        <v>0</v>
      </c>
      <c r="E96" s="266">
        <f>'Mat of App'!P34</f>
        <v>0</v>
      </c>
      <c r="F96" s="266">
        <f>'Mat of App'!Q34</f>
        <v>0</v>
      </c>
      <c r="G96" s="260" t="s">
        <v>898</v>
      </c>
      <c r="H96" s="261"/>
      <c r="I96" s="261"/>
      <c r="J96" s="261"/>
      <c r="K96" s="261"/>
    </row>
    <row r="97" spans="1:11" ht="14.25">
      <c r="A97" s="7" t="s">
        <v>722</v>
      </c>
      <c r="B97" s="266">
        <f>'Mat of App'!M35</f>
        <v>1</v>
      </c>
      <c r="C97" s="266">
        <f>'Mat of App'!N35</f>
        <v>0</v>
      </c>
      <c r="D97" s="266">
        <f>'Mat of App'!O35</f>
        <v>0</v>
      </c>
      <c r="E97" s="266">
        <f>'Mat of App'!P35</f>
        <v>0</v>
      </c>
      <c r="F97" s="266">
        <f>'Mat of App'!Q35</f>
        <v>0</v>
      </c>
      <c r="G97" s="260" t="s">
        <v>898</v>
      </c>
      <c r="H97" s="261"/>
      <c r="I97" s="261"/>
      <c r="J97" s="261"/>
      <c r="K97" s="261"/>
    </row>
    <row r="98" spans="1:11" ht="14.25">
      <c r="A98" s="7" t="s">
        <v>805</v>
      </c>
      <c r="B98" s="266">
        <f>'Mat of App'!M36</f>
        <v>0</v>
      </c>
      <c r="C98" s="266">
        <f>'Mat of App'!N36</f>
        <v>1</v>
      </c>
      <c r="D98" s="266">
        <f>'Mat of App'!O36</f>
        <v>0</v>
      </c>
      <c r="E98" s="266">
        <f>'Mat of App'!P36</f>
        <v>0</v>
      </c>
      <c r="F98" s="266">
        <f>'Mat of App'!Q36</f>
        <v>0</v>
      </c>
      <c r="G98" s="260" t="s">
        <v>898</v>
      </c>
      <c r="H98" s="261"/>
      <c r="I98" s="261"/>
      <c r="J98" s="261"/>
      <c r="K98" s="261"/>
    </row>
    <row r="99" spans="1:11" ht="14.25">
      <c r="A99" s="7" t="s">
        <v>807</v>
      </c>
      <c r="B99" s="266">
        <f>'Mat of App'!M37</f>
        <v>0</v>
      </c>
      <c r="C99" s="266">
        <f>'Mat of App'!N37</f>
        <v>1</v>
      </c>
      <c r="D99" s="266">
        <f>'Mat of App'!O37</f>
        <v>0</v>
      </c>
      <c r="E99" s="266">
        <f>'Mat of App'!P37</f>
        <v>0</v>
      </c>
      <c r="F99" s="266">
        <f>'Mat of App'!Q37</f>
        <v>0</v>
      </c>
      <c r="G99" s="260" t="s">
        <v>898</v>
      </c>
      <c r="H99" s="261"/>
      <c r="I99" s="261"/>
      <c r="J99" s="261"/>
      <c r="K99" s="261"/>
    </row>
    <row r="100" spans="1:11" ht="14.25">
      <c r="A100" s="7" t="s">
        <v>809</v>
      </c>
      <c r="B100" s="266">
        <f>'Mat of App'!M38</f>
        <v>0</v>
      </c>
      <c r="C100" s="266">
        <f>'Mat of App'!N38</f>
        <v>1</v>
      </c>
      <c r="D100" s="266">
        <f>'Mat of App'!O38</f>
        <v>0</v>
      </c>
      <c r="E100" s="266">
        <f>'Mat of App'!P38</f>
        <v>0</v>
      </c>
      <c r="F100" s="266">
        <f>'Mat of App'!Q38</f>
        <v>0</v>
      </c>
      <c r="G100" s="260" t="s">
        <v>898</v>
      </c>
      <c r="H100" s="261"/>
      <c r="I100" s="261"/>
      <c r="J100" s="261"/>
      <c r="K100" s="261"/>
    </row>
    <row r="101" spans="1:11" ht="14.25">
      <c r="A101" s="7" t="s">
        <v>810</v>
      </c>
      <c r="B101" s="266">
        <f>'Mat of App'!M39</f>
        <v>0</v>
      </c>
      <c r="C101" s="266">
        <f>'Mat of App'!N39</f>
        <v>1</v>
      </c>
      <c r="D101" s="266">
        <f>'Mat of App'!O39</f>
        <v>0</v>
      </c>
      <c r="E101" s="266">
        <f>'Mat of App'!P39</f>
        <v>0</v>
      </c>
      <c r="F101" s="266">
        <f>'Mat of App'!Q39</f>
        <v>0</v>
      </c>
      <c r="G101" s="260" t="s">
        <v>898</v>
      </c>
      <c r="H101" s="261"/>
      <c r="I101" s="261"/>
      <c r="J101" s="261"/>
      <c r="K101" s="261"/>
    </row>
    <row r="102" spans="1:11">
      <c r="B102" s="261"/>
      <c r="C102" s="261"/>
      <c r="D102" s="261"/>
      <c r="E102" s="261"/>
      <c r="F102" s="261"/>
      <c r="G102" s="261"/>
      <c r="H102" s="261"/>
      <c r="I102" s="261"/>
      <c r="J102" s="261"/>
      <c r="K102" s="261"/>
    </row>
    <row r="103" spans="1:11" ht="15.75">
      <c r="A103" s="14" t="s">
        <v>928</v>
      </c>
      <c r="B103" s="261"/>
      <c r="C103" s="261"/>
      <c r="D103" s="261"/>
      <c r="E103" s="261"/>
      <c r="F103" s="261"/>
      <c r="G103" s="261"/>
      <c r="H103" s="261"/>
      <c r="I103" s="261"/>
      <c r="J103" s="261"/>
      <c r="K103" s="261"/>
    </row>
    <row r="104" spans="1:11" ht="14.25">
      <c r="A104" s="15" t="s">
        <v>898</v>
      </c>
      <c r="B104" s="261"/>
      <c r="C104" s="261"/>
      <c r="D104" s="261"/>
      <c r="E104" s="261"/>
      <c r="F104" s="261"/>
      <c r="G104" s="261"/>
      <c r="H104" s="261"/>
      <c r="I104" s="261"/>
      <c r="J104" s="261"/>
      <c r="K104" s="261"/>
    </row>
    <row r="105" spans="1:11">
      <c r="A105" t="s">
        <v>929</v>
      </c>
      <c r="B105" s="261"/>
      <c r="C105" s="261"/>
      <c r="D105" s="261"/>
      <c r="E105" s="261"/>
      <c r="F105" s="261"/>
      <c r="G105" s="261"/>
      <c r="H105" s="261"/>
      <c r="I105" s="261"/>
      <c r="J105" s="261"/>
      <c r="K105" s="261"/>
    </row>
    <row r="106" spans="1:11">
      <c r="B106" s="262" t="s">
        <v>701</v>
      </c>
      <c r="C106" s="262" t="s">
        <v>702</v>
      </c>
      <c r="D106" s="262" t="s">
        <v>703</v>
      </c>
      <c r="E106" s="262" t="s">
        <v>704</v>
      </c>
      <c r="F106" s="262" t="s">
        <v>705</v>
      </c>
      <c r="G106" s="262" t="s">
        <v>708</v>
      </c>
      <c r="H106" s="262" t="s">
        <v>709</v>
      </c>
      <c r="I106" s="261"/>
      <c r="J106" s="261"/>
      <c r="K106" s="261"/>
    </row>
    <row r="107" spans="1:11" ht="14.25">
      <c r="A107" s="7" t="s">
        <v>930</v>
      </c>
      <c r="B107" s="265">
        <f>VLOOKUP(Vlookup!B107,'CDCM Forecast Data'!$B$14:$J$234,7)</f>
        <v>1.002</v>
      </c>
      <c r="C107" s="265">
        <f>VLOOKUP(Vlookup!C107,'CDCM Forecast Data'!$B$14:$J$234,7)</f>
        <v>1.022</v>
      </c>
      <c r="D107" s="265">
        <f>VLOOKUP(Vlookup!D107,'CDCM Forecast Data'!$B$14:$J$234,7)</f>
        <v>1.0249999999999999</v>
      </c>
      <c r="E107" s="265">
        <f>VLOOKUP(Vlookup!E107,'CDCM Forecast Data'!$B$14:$J$234,7)</f>
        <v>1.034</v>
      </c>
      <c r="F107" s="265">
        <f>VLOOKUP(Vlookup!F107,'CDCM Forecast Data'!$B$14:$J$234,7)</f>
        <v>1.044</v>
      </c>
      <c r="G107" s="265">
        <f>VLOOKUP(Vlookup!G107,'CDCM Forecast Data'!$B$14:$J$234,7)</f>
        <v>1.07</v>
      </c>
      <c r="H107" s="265">
        <f>VLOOKUP(Vlookup!H107,'CDCM Forecast Data'!$B$14:$J$234,7)</f>
        <v>1.099</v>
      </c>
      <c r="I107" s="260" t="s">
        <v>898</v>
      </c>
      <c r="J107" s="261"/>
      <c r="K107" s="261"/>
    </row>
    <row r="108" spans="1:11">
      <c r="B108" s="261"/>
      <c r="C108" s="261"/>
      <c r="D108" s="261"/>
      <c r="E108" s="261"/>
      <c r="F108" s="261"/>
      <c r="G108" s="261"/>
      <c r="H108" s="261"/>
      <c r="I108" s="261"/>
      <c r="J108" s="261"/>
      <c r="K108" s="261"/>
    </row>
    <row r="109" spans="1:11" ht="15.75">
      <c r="A109" s="14" t="s">
        <v>931</v>
      </c>
      <c r="B109" s="261"/>
      <c r="C109" s="261"/>
      <c r="D109" s="261"/>
      <c r="E109" s="261"/>
      <c r="F109" s="261"/>
      <c r="G109" s="261"/>
      <c r="H109" s="261"/>
      <c r="I109" s="261"/>
      <c r="J109" s="261"/>
      <c r="K109" s="261"/>
    </row>
    <row r="110" spans="1:11" ht="14.25">
      <c r="A110" s="15" t="s">
        <v>898</v>
      </c>
      <c r="B110" s="261"/>
      <c r="C110" s="261"/>
      <c r="D110" s="261"/>
      <c r="E110" s="261"/>
      <c r="F110" s="261"/>
      <c r="G110" s="261"/>
      <c r="H110" s="261"/>
      <c r="I110" s="261"/>
      <c r="J110" s="261"/>
      <c r="K110" s="261"/>
    </row>
    <row r="111" spans="1:11">
      <c r="A111" t="s">
        <v>932</v>
      </c>
      <c r="B111" s="261"/>
      <c r="C111" s="261"/>
      <c r="D111" s="261"/>
      <c r="E111" s="261"/>
      <c r="F111" s="261"/>
      <c r="G111" s="261"/>
      <c r="H111" s="261"/>
      <c r="I111" s="261"/>
      <c r="J111" s="261"/>
      <c r="K111" s="261"/>
    </row>
    <row r="112" spans="1:11" ht="25.5">
      <c r="B112" s="262" t="s">
        <v>933</v>
      </c>
      <c r="C112" s="262" t="s">
        <v>724</v>
      </c>
      <c r="D112" s="262" t="s">
        <v>725</v>
      </c>
      <c r="E112" s="262" t="s">
        <v>726</v>
      </c>
      <c r="F112" s="262" t="s">
        <v>727</v>
      </c>
      <c r="G112" s="261"/>
      <c r="H112" s="261"/>
      <c r="I112" s="261"/>
      <c r="J112" s="261"/>
      <c r="K112" s="261"/>
    </row>
    <row r="113" spans="1:11" ht="14.25">
      <c r="A113" s="7" t="s">
        <v>934</v>
      </c>
      <c r="B113" s="258"/>
      <c r="C113" s="266">
        <f>VLOOKUP(Vlookup!C113,'CDCM Forecast Data'!$B$14:$J$234,7)</f>
        <v>0.252</v>
      </c>
      <c r="D113" s="266">
        <f>VLOOKUP(Vlookup!D113,'CDCM Forecast Data'!$B$14:$J$234,7)</f>
        <v>0.48899999999999999</v>
      </c>
      <c r="E113" s="266">
        <f>VLOOKUP(Vlookup!E113,'CDCM Forecast Data'!$B$14:$J$234,7)</f>
        <v>0.28299999999999997</v>
      </c>
      <c r="F113" s="266">
        <f>VLOOKUP(Vlookup!F113,'CDCM Forecast Data'!$B$14:$J$234,7)</f>
        <v>0.189</v>
      </c>
      <c r="G113" s="260" t="s">
        <v>898</v>
      </c>
      <c r="H113" s="261"/>
      <c r="I113" s="261"/>
      <c r="J113" s="261"/>
      <c r="K113" s="261"/>
    </row>
    <row r="114" spans="1:11">
      <c r="B114" s="261"/>
      <c r="C114" s="261"/>
      <c r="D114" s="261"/>
      <c r="E114" s="261"/>
      <c r="F114" s="261"/>
      <c r="G114" s="261"/>
      <c r="H114" s="261"/>
      <c r="I114" s="261"/>
      <c r="J114" s="261"/>
      <c r="K114" s="261"/>
    </row>
    <row r="115" spans="1:11" ht="15.75">
      <c r="A115" s="14" t="s">
        <v>935</v>
      </c>
      <c r="B115" s="261"/>
      <c r="C115" s="261"/>
      <c r="D115" s="261"/>
      <c r="E115" s="261"/>
      <c r="F115" s="261"/>
      <c r="G115" s="261"/>
      <c r="H115" s="261"/>
      <c r="I115" s="261"/>
      <c r="J115" s="261"/>
      <c r="K115" s="261"/>
    </row>
    <row r="116" spans="1:11" ht="14.25">
      <c r="A116" s="17"/>
      <c r="B116" s="261"/>
      <c r="C116" s="261"/>
      <c r="D116" s="261"/>
      <c r="E116" s="261"/>
      <c r="F116" s="261"/>
      <c r="G116" s="261"/>
      <c r="H116" s="261"/>
      <c r="I116" s="261"/>
      <c r="J116" s="261"/>
      <c r="K116" s="261"/>
    </row>
    <row r="117" spans="1:11">
      <c r="A117" t="s">
        <v>936</v>
      </c>
      <c r="B117" s="261"/>
      <c r="C117" s="261"/>
      <c r="D117" s="261"/>
      <c r="E117" s="261"/>
      <c r="F117" s="261"/>
      <c r="G117" s="261"/>
      <c r="H117" s="261"/>
      <c r="I117" s="261"/>
      <c r="J117" s="261"/>
      <c r="K117" s="261"/>
    </row>
    <row r="118" spans="1:11">
      <c r="B118" s="262" t="s">
        <v>937</v>
      </c>
      <c r="C118" s="262" t="s">
        <v>938</v>
      </c>
      <c r="D118" s="261"/>
      <c r="E118" s="261"/>
      <c r="F118" s="261"/>
      <c r="G118" s="261"/>
      <c r="H118" s="261"/>
      <c r="I118" s="261"/>
      <c r="J118" s="261"/>
      <c r="K118" s="261"/>
    </row>
    <row r="119" spans="1:11" ht="14.25">
      <c r="A119" s="7" t="s">
        <v>710</v>
      </c>
      <c r="B119" s="265">
        <f>VLOOKUP(Vlookup!B119,'CDCM Forecast Data'!$B$14:$J$234,7)</f>
        <v>0.90500000000000003</v>
      </c>
      <c r="C119" s="265">
        <f>VLOOKUP(Vlookup!C119,'CDCM Forecast Data'!$B$14:$J$234,7)</f>
        <v>0.40899999999999997</v>
      </c>
      <c r="D119" s="260" t="s">
        <v>898</v>
      </c>
      <c r="E119" s="261"/>
      <c r="F119" s="261"/>
      <c r="G119" s="261"/>
      <c r="H119" s="261"/>
      <c r="I119" s="261"/>
      <c r="J119" s="261"/>
      <c r="K119" s="261"/>
    </row>
    <row r="120" spans="1:11" ht="14.25">
      <c r="A120" s="7" t="s">
        <v>711</v>
      </c>
      <c r="B120" s="265">
        <f>VLOOKUP(Vlookup!B120,'CDCM Forecast Data'!$B$14:$J$234,7)</f>
        <v>0.30599999999999999</v>
      </c>
      <c r="C120" s="265">
        <f>VLOOKUP(Vlookup!C120,'CDCM Forecast Data'!$B$14:$J$234,7)</f>
        <v>0.20100000000000001</v>
      </c>
      <c r="D120" s="260" t="s">
        <v>898</v>
      </c>
      <c r="E120" s="261"/>
      <c r="F120" s="261"/>
      <c r="G120" s="261"/>
      <c r="H120" s="261"/>
      <c r="I120" s="261"/>
      <c r="J120" s="261"/>
      <c r="K120" s="261"/>
    </row>
    <row r="121" spans="1:11" ht="14.25">
      <c r="A121" s="7" t="s">
        <v>712</v>
      </c>
      <c r="B121" s="258">
        <f>VLOOKUP(Vlookup!B121,'CDCM Forecast Data'!$B$14:$J$234,7)</f>
        <v>0</v>
      </c>
      <c r="C121" s="265">
        <f>VLOOKUP(Vlookup!C121,'CDCM Forecast Data'!$B$14:$J$234,7)</f>
        <v>0.13300000000000001</v>
      </c>
      <c r="D121" s="260" t="s">
        <v>898</v>
      </c>
      <c r="E121" s="261"/>
      <c r="F121" s="261"/>
      <c r="G121" s="261"/>
      <c r="H121" s="261"/>
      <c r="I121" s="261"/>
      <c r="J121" s="261"/>
      <c r="K121" s="261"/>
    </row>
    <row r="122" spans="1:11" ht="14.25">
      <c r="A122" s="7" t="s">
        <v>713</v>
      </c>
      <c r="B122" s="265">
        <f>VLOOKUP(Vlookup!B122,'CDCM Forecast Data'!$B$14:$J$234,7)</f>
        <v>0.51700000000000002</v>
      </c>
      <c r="C122" s="265">
        <f>VLOOKUP(Vlookup!C122,'CDCM Forecast Data'!$B$14:$J$234,7)</f>
        <v>0.35199999999999998</v>
      </c>
      <c r="D122" s="260" t="s">
        <v>898</v>
      </c>
      <c r="E122" s="261"/>
      <c r="F122" s="261"/>
      <c r="G122" s="261"/>
      <c r="H122" s="261"/>
      <c r="I122" s="261"/>
      <c r="J122" s="261"/>
      <c r="K122" s="261"/>
    </row>
    <row r="123" spans="1:11" ht="14.25">
      <c r="A123" s="7" t="s">
        <v>714</v>
      </c>
      <c r="B123" s="265">
        <f>VLOOKUP(Vlookup!B123,'CDCM Forecast Data'!$B$14:$J$234,7)</f>
        <v>0.51400000000000001</v>
      </c>
      <c r="C123" s="265">
        <f>VLOOKUP(Vlookup!C123,'CDCM Forecast Data'!$B$14:$J$234,7)</f>
        <v>0.44600000000000001</v>
      </c>
      <c r="D123" s="260" t="s">
        <v>898</v>
      </c>
      <c r="E123" s="261"/>
      <c r="F123" s="261"/>
      <c r="G123" s="261"/>
      <c r="H123" s="261"/>
      <c r="I123" s="261"/>
      <c r="J123" s="261"/>
      <c r="K123" s="261"/>
    </row>
    <row r="124" spans="1:11" ht="14.25">
      <c r="A124" s="7" t="s">
        <v>715</v>
      </c>
      <c r="B124" s="258">
        <f>VLOOKUP(Vlookup!B124,'CDCM Forecast Data'!$B$14:$J$234,7)</f>
        <v>0</v>
      </c>
      <c r="C124" s="265">
        <f>VLOOKUP(Vlookup!C124,'CDCM Forecast Data'!$B$14:$J$234,7)</f>
        <v>0.218</v>
      </c>
      <c r="D124" s="260" t="s">
        <v>898</v>
      </c>
      <c r="E124" s="261"/>
      <c r="F124" s="261"/>
      <c r="G124" s="261"/>
      <c r="H124" s="261"/>
      <c r="I124" s="261"/>
      <c r="J124" s="261"/>
      <c r="K124" s="261"/>
    </row>
    <row r="125" spans="1:11" ht="14.25">
      <c r="A125" s="7" t="s">
        <v>716</v>
      </c>
      <c r="B125" s="265">
        <f>VLOOKUP(Vlookup!B125,'CDCM Forecast Data'!$B$14:$J$234,7)</f>
        <v>0.77600000000000002</v>
      </c>
      <c r="C125" s="265">
        <f>VLOOKUP(Vlookup!C125,'CDCM Forecast Data'!$B$14:$J$234,7)</f>
        <v>0.55400000000000005</v>
      </c>
      <c r="D125" s="260" t="s">
        <v>898</v>
      </c>
      <c r="E125" s="261"/>
      <c r="F125" s="261"/>
      <c r="G125" s="261"/>
      <c r="H125" s="261"/>
      <c r="I125" s="261"/>
      <c r="J125" s="261"/>
      <c r="K125" s="261"/>
    </row>
    <row r="126" spans="1:11" ht="14.25">
      <c r="A126" s="7" t="s">
        <v>717</v>
      </c>
      <c r="B126" s="265">
        <f>VLOOKUP(Vlookup!B126,'CDCM Forecast Data'!$B$14:$J$234,7)</f>
        <v>0.77600000000000002</v>
      </c>
      <c r="C126" s="265">
        <f>VLOOKUP(Vlookup!C126,'CDCM Forecast Data'!$B$14:$J$234,7)</f>
        <v>0.55400000000000005</v>
      </c>
      <c r="D126" s="260" t="s">
        <v>898</v>
      </c>
      <c r="E126" s="261"/>
      <c r="F126" s="261"/>
      <c r="G126" s="261"/>
      <c r="H126" s="261"/>
      <c r="I126" s="261"/>
      <c r="J126" s="261"/>
      <c r="K126" s="261"/>
    </row>
    <row r="127" spans="1:11" ht="14.25">
      <c r="A127" s="7" t="s">
        <v>718</v>
      </c>
      <c r="B127" s="265">
        <f>VLOOKUP(Vlookup!B127,'CDCM Forecast Data'!$B$14:$J$234,7)</f>
        <v>0.77600000000000002</v>
      </c>
      <c r="C127" s="265">
        <f>VLOOKUP(Vlookup!C127,'CDCM Forecast Data'!$B$14:$J$234,7)</f>
        <v>0.55400000000000005</v>
      </c>
      <c r="D127" s="260" t="s">
        <v>898</v>
      </c>
      <c r="E127" s="261"/>
      <c r="F127" s="261"/>
      <c r="G127" s="261"/>
      <c r="H127" s="261"/>
      <c r="I127" s="261"/>
      <c r="J127" s="261"/>
      <c r="K127" s="261"/>
    </row>
    <row r="128" spans="1:11" ht="14.25">
      <c r="A128" s="7" t="s">
        <v>719</v>
      </c>
      <c r="B128" s="265">
        <f>VLOOKUP(Vlookup!B128,'CDCM Forecast Data'!$B$14:$J$234,7)</f>
        <v>0.84099999999999997</v>
      </c>
      <c r="C128" s="265">
        <f>VLOOKUP(Vlookup!C128,'CDCM Forecast Data'!$B$14:$J$234,7)</f>
        <v>0.59599999999999997</v>
      </c>
      <c r="D128" s="260" t="s">
        <v>898</v>
      </c>
      <c r="E128" s="261"/>
      <c r="F128" s="261"/>
      <c r="G128" s="261"/>
      <c r="H128" s="261"/>
      <c r="I128" s="261"/>
      <c r="J128" s="261"/>
      <c r="K128" s="261"/>
    </row>
    <row r="129" spans="1:11" ht="14.25">
      <c r="A129" s="7" t="s">
        <v>720</v>
      </c>
      <c r="B129" s="265">
        <f>VLOOKUP(Vlookup!B129,'CDCM Forecast Data'!$B$14:$J$234,7)</f>
        <v>0.84099999999999997</v>
      </c>
      <c r="C129" s="265">
        <f>VLOOKUP(Vlookup!C129,'CDCM Forecast Data'!$B$14:$J$234,7)</f>
        <v>0.59599999999999997</v>
      </c>
      <c r="D129" s="260" t="s">
        <v>898</v>
      </c>
      <c r="E129" s="261"/>
      <c r="F129" s="261"/>
      <c r="G129" s="261"/>
      <c r="H129" s="261"/>
      <c r="I129" s="261"/>
      <c r="J129" s="261"/>
      <c r="K129" s="261"/>
    </row>
    <row r="130" spans="1:11" ht="14.25">
      <c r="A130" s="7" t="s">
        <v>721</v>
      </c>
      <c r="B130" s="265">
        <f>VLOOKUP(Vlookup!B130,'CDCM Forecast Data'!$B$14:$J$234,7)</f>
        <v>0.746</v>
      </c>
      <c r="C130" s="265">
        <f>VLOOKUP(Vlookup!C130,'CDCM Forecast Data'!$B$14:$J$234,7)</f>
        <v>0.66200000000000003</v>
      </c>
      <c r="D130" s="260" t="s">
        <v>898</v>
      </c>
      <c r="E130" s="261"/>
      <c r="F130" s="261"/>
      <c r="G130" s="261"/>
      <c r="H130" s="261"/>
      <c r="I130" s="261"/>
      <c r="J130" s="261"/>
      <c r="K130" s="261"/>
    </row>
    <row r="131" spans="1:11" ht="14.25">
      <c r="A131" s="7" t="s">
        <v>722</v>
      </c>
      <c r="B131" s="265">
        <f>VLOOKUP(Vlookup!B131,'CDCM Forecast Data'!$B$14:$J$234,7)</f>
        <v>0.746</v>
      </c>
      <c r="C131" s="265">
        <f>VLOOKUP(Vlookup!C131,'CDCM Forecast Data'!$B$14:$J$234,7)</f>
        <v>0.66200000000000003</v>
      </c>
      <c r="D131" s="260" t="s">
        <v>898</v>
      </c>
      <c r="E131" s="261"/>
      <c r="F131" s="261"/>
      <c r="G131" s="261"/>
      <c r="H131" s="261"/>
      <c r="I131" s="261"/>
      <c r="J131" s="261"/>
      <c r="K131" s="261"/>
    </row>
    <row r="132" spans="1:11" ht="14.25">
      <c r="A132" s="7" t="s">
        <v>723</v>
      </c>
      <c r="B132" s="265">
        <f>VLOOKUP(Vlookup!B132,'CDCM Forecast Data'!$B$14:$J$234,7)</f>
        <v>0.78900000000000003</v>
      </c>
      <c r="C132" s="265">
        <f>VLOOKUP(Vlookup!C132,'CDCM Forecast Data'!$B$14:$J$234,7)</f>
        <v>0.50900000000000001</v>
      </c>
      <c r="D132" s="260" t="s">
        <v>898</v>
      </c>
      <c r="E132" s="261"/>
      <c r="F132" s="261"/>
      <c r="G132" s="261"/>
      <c r="H132" s="261"/>
      <c r="I132" s="261"/>
      <c r="J132" s="261"/>
      <c r="K132" s="261"/>
    </row>
    <row r="133" spans="1:11" ht="14.25">
      <c r="A133" s="7" t="s">
        <v>728</v>
      </c>
      <c r="B133" s="265">
        <f>VLOOKUP(Vlookup!B133,'CDCM Forecast Data'!$B$14:$J$234,7)</f>
        <v>0.78900000000000003</v>
      </c>
      <c r="C133" s="265">
        <f>VLOOKUP(Vlookup!C133,'CDCM Forecast Data'!$B$14:$J$234,7)</f>
        <v>0.50900000000000001</v>
      </c>
      <c r="D133" s="260" t="s">
        <v>898</v>
      </c>
      <c r="E133" s="261"/>
      <c r="F133" s="261"/>
      <c r="G133" s="261"/>
      <c r="H133" s="261"/>
      <c r="I133" s="261"/>
      <c r="J133" s="261"/>
      <c r="K133" s="261"/>
    </row>
    <row r="134" spans="1:11">
      <c r="B134" s="261"/>
      <c r="C134" s="261"/>
      <c r="D134" s="261"/>
      <c r="E134" s="261"/>
      <c r="F134" s="261"/>
      <c r="G134" s="261"/>
      <c r="H134" s="261"/>
      <c r="I134" s="261"/>
      <c r="J134" s="261"/>
      <c r="K134" s="261"/>
    </row>
    <row r="135" spans="1:11" ht="15.75">
      <c r="A135" s="14" t="s">
        <v>729</v>
      </c>
      <c r="B135" s="261"/>
      <c r="C135" s="261"/>
      <c r="D135" s="261"/>
      <c r="E135" s="261"/>
      <c r="F135" s="261"/>
      <c r="G135" s="261"/>
      <c r="H135" s="261"/>
      <c r="I135" s="261"/>
      <c r="J135" s="261"/>
      <c r="K135" s="261"/>
    </row>
    <row r="136" spans="1:11" ht="14.25">
      <c r="A136" s="15" t="s">
        <v>898</v>
      </c>
      <c r="B136" s="261"/>
      <c r="C136" s="261"/>
      <c r="D136" s="261"/>
      <c r="E136" s="261"/>
      <c r="F136" s="261"/>
      <c r="G136" s="261"/>
      <c r="H136" s="261"/>
      <c r="I136" s="261"/>
      <c r="J136" s="261"/>
      <c r="K136" s="261"/>
    </row>
    <row r="137" spans="1:11">
      <c r="A137" t="s">
        <v>939</v>
      </c>
      <c r="B137" s="261"/>
      <c r="C137" s="261"/>
      <c r="D137" s="261"/>
      <c r="E137" s="261"/>
      <c r="F137" s="261"/>
      <c r="G137" s="261"/>
      <c r="H137" s="261"/>
      <c r="I137" s="261"/>
      <c r="J137" s="261"/>
      <c r="K137" s="261"/>
    </row>
    <row r="138" spans="1:11">
      <c r="A138" t="s">
        <v>940</v>
      </c>
      <c r="B138" s="261"/>
      <c r="C138" s="261"/>
      <c r="D138" s="261"/>
      <c r="E138" s="261"/>
      <c r="F138" s="261"/>
      <c r="G138" s="261"/>
      <c r="H138" s="261"/>
      <c r="I138" s="261"/>
      <c r="J138" s="261"/>
      <c r="K138" s="261"/>
    </row>
    <row r="139" spans="1:11">
      <c r="A139" t="s">
        <v>941</v>
      </c>
      <c r="B139" s="261"/>
      <c r="C139" s="261"/>
      <c r="D139" s="261"/>
      <c r="E139" s="261"/>
      <c r="F139" s="261"/>
      <c r="G139" s="261"/>
      <c r="H139" s="261"/>
      <c r="I139" s="261"/>
      <c r="J139" s="261"/>
      <c r="K139" s="261"/>
    </row>
    <row r="140" spans="1:11" ht="25.5">
      <c r="B140" s="262" t="s">
        <v>762</v>
      </c>
      <c r="C140" s="262" t="s">
        <v>763</v>
      </c>
      <c r="D140" s="262" t="s">
        <v>764</v>
      </c>
      <c r="E140" s="262" t="s">
        <v>765</v>
      </c>
      <c r="F140" s="262" t="s">
        <v>766</v>
      </c>
      <c r="G140" s="262" t="s">
        <v>767</v>
      </c>
      <c r="H140" s="261"/>
      <c r="I140" s="261"/>
      <c r="J140" s="261"/>
      <c r="K140" s="261"/>
    </row>
    <row r="141" spans="1:11" ht="14.25">
      <c r="A141" s="22" t="s">
        <v>942</v>
      </c>
      <c r="B141" s="268"/>
      <c r="C141" s="268"/>
      <c r="D141" s="268"/>
      <c r="E141" s="268"/>
      <c r="F141" s="268"/>
      <c r="G141" s="268"/>
      <c r="H141" s="260"/>
      <c r="I141" s="261"/>
      <c r="J141" s="261"/>
      <c r="K141" s="261"/>
    </row>
    <row r="142" spans="1:11" ht="14.25">
      <c r="A142" s="7" t="s">
        <v>710</v>
      </c>
      <c r="B142" s="236">
        <f>'CDCM Volume Forecasts'!P28</f>
        <v>6923136.1091656843</v>
      </c>
      <c r="C142" s="258">
        <f>'CDCM Volume Forecasts'!Q28</f>
        <v>0</v>
      </c>
      <c r="D142" s="258">
        <f>'CDCM Volume Forecasts'!R28</f>
        <v>0</v>
      </c>
      <c r="E142" s="263">
        <f>'CDCM Volume Forecasts'!S28</f>
        <v>1886272.6911881862</v>
      </c>
      <c r="F142" s="258">
        <f>'CDCM Volume Forecasts'!T28</f>
        <v>0</v>
      </c>
      <c r="G142" s="258">
        <f>'CDCM Volume Forecasts'!U28</f>
        <v>0</v>
      </c>
      <c r="H142" s="260"/>
      <c r="I142" s="261"/>
      <c r="J142" s="261"/>
      <c r="K142" s="261"/>
    </row>
    <row r="143" spans="1:11" ht="14.25">
      <c r="A143" s="7" t="s">
        <v>768</v>
      </c>
      <c r="B143" s="265">
        <f>'CDCM Volume Forecasts'!P29</f>
        <v>462.05235482232166</v>
      </c>
      <c r="C143" s="258">
        <f>'CDCM Volume Forecasts'!Q29</f>
        <v>0</v>
      </c>
      <c r="D143" s="258">
        <f>'CDCM Volume Forecasts'!R29</f>
        <v>0</v>
      </c>
      <c r="E143" s="263">
        <f>'CDCM Volume Forecasts'!S29</f>
        <v>248.88911413148097</v>
      </c>
      <c r="F143" s="258">
        <f>'CDCM Volume Forecasts'!T29</f>
        <v>0</v>
      </c>
      <c r="G143" s="258">
        <f>'CDCM Volume Forecasts'!U29</f>
        <v>0</v>
      </c>
      <c r="H143" s="260"/>
      <c r="I143" s="261"/>
      <c r="J143" s="261"/>
      <c r="K143" s="261"/>
    </row>
    <row r="144" spans="1:11" ht="14.25">
      <c r="A144" s="7" t="s">
        <v>769</v>
      </c>
      <c r="B144" s="265">
        <f>'CDCM Volume Forecasts'!P30</f>
        <v>21349.289913523338</v>
      </c>
      <c r="C144" s="258">
        <f>'CDCM Volume Forecasts'!Q30</f>
        <v>0</v>
      </c>
      <c r="D144" s="258">
        <f>'CDCM Volume Forecasts'!R30</f>
        <v>0</v>
      </c>
      <c r="E144" s="263">
        <f>'CDCM Volume Forecasts'!S30</f>
        <v>4577.5279521487892</v>
      </c>
      <c r="F144" s="258">
        <f>'CDCM Volume Forecasts'!T30</f>
        <v>0</v>
      </c>
      <c r="G144" s="258">
        <f>'CDCM Volume Forecasts'!U30</f>
        <v>0</v>
      </c>
      <c r="H144" s="260"/>
      <c r="I144" s="261"/>
      <c r="J144" s="261"/>
      <c r="K144" s="261"/>
    </row>
    <row r="145" spans="1:11" ht="14.25">
      <c r="A145" s="22" t="s">
        <v>943</v>
      </c>
      <c r="B145" s="268"/>
      <c r="C145" s="268"/>
      <c r="D145" s="268"/>
      <c r="E145" s="268"/>
      <c r="F145" s="268"/>
      <c r="G145" s="268"/>
      <c r="H145" s="260"/>
      <c r="I145" s="261"/>
      <c r="J145" s="261"/>
      <c r="K145" s="261"/>
    </row>
    <row r="146" spans="1:11" ht="14.25">
      <c r="A146" s="7" t="s">
        <v>711</v>
      </c>
      <c r="B146" s="265">
        <f>'CDCM Volume Forecasts'!P32</f>
        <v>574630.97676857654</v>
      </c>
      <c r="C146" s="265">
        <f>'CDCM Volume Forecasts'!Q32</f>
        <v>509007.8373076896</v>
      </c>
      <c r="D146" s="258">
        <f>'CDCM Volume Forecasts'!R32</f>
        <v>0</v>
      </c>
      <c r="E146" s="263">
        <f>'CDCM Volume Forecasts'!S32</f>
        <v>165342.62582418657</v>
      </c>
      <c r="F146" s="258">
        <f>'CDCM Volume Forecasts'!T32</f>
        <v>0</v>
      </c>
      <c r="G146" s="258">
        <f>'CDCM Volume Forecasts'!U32</f>
        <v>0</v>
      </c>
      <c r="H146" s="260"/>
      <c r="I146" s="261"/>
      <c r="J146" s="261"/>
      <c r="K146" s="261"/>
    </row>
    <row r="147" spans="1:11" ht="14.25">
      <c r="A147" s="7" t="s">
        <v>770</v>
      </c>
      <c r="B147" s="265">
        <f>'CDCM Volume Forecasts'!P33</f>
        <v>2.2690213164994426</v>
      </c>
      <c r="C147" s="265">
        <f>'CDCM Volume Forecasts'!Q33</f>
        <v>0.93945443981380417</v>
      </c>
      <c r="D147" s="258">
        <f>'CDCM Volume Forecasts'!R33</f>
        <v>0</v>
      </c>
      <c r="E147" s="263">
        <f>'CDCM Volume Forecasts'!S33</f>
        <v>2.0317478704610692</v>
      </c>
      <c r="F147" s="258">
        <f>'CDCM Volume Forecasts'!T33</f>
        <v>0</v>
      </c>
      <c r="G147" s="258">
        <f>'CDCM Volume Forecasts'!U33</f>
        <v>0</v>
      </c>
      <c r="H147" s="260"/>
      <c r="I147" s="261"/>
      <c r="J147" s="261"/>
      <c r="K147" s="261"/>
    </row>
    <row r="148" spans="1:11" ht="14.25">
      <c r="A148" s="7" t="s">
        <v>771</v>
      </c>
      <c r="B148" s="265">
        <f>'CDCM Volume Forecasts'!P34</f>
        <v>8378.7157752385901</v>
      </c>
      <c r="C148" s="265">
        <f>'CDCM Volume Forecasts'!Q34</f>
        <v>7405.0633892738824</v>
      </c>
      <c r="D148" s="258">
        <f>'CDCM Volume Forecasts'!R34</f>
        <v>0</v>
      </c>
      <c r="E148" s="263">
        <f>'CDCM Volume Forecasts'!S34</f>
        <v>4630.3533967807771</v>
      </c>
      <c r="F148" s="258">
        <f>'CDCM Volume Forecasts'!T34</f>
        <v>0</v>
      </c>
      <c r="G148" s="258">
        <f>'CDCM Volume Forecasts'!U34</f>
        <v>0</v>
      </c>
      <c r="H148" s="260"/>
      <c r="I148" s="261"/>
      <c r="J148" s="261"/>
      <c r="K148" s="261"/>
    </row>
    <row r="149" spans="1:11" ht="14.25">
      <c r="A149" s="22" t="s">
        <v>944</v>
      </c>
      <c r="B149" s="268"/>
      <c r="C149" s="268"/>
      <c r="D149" s="268"/>
      <c r="E149" s="268"/>
      <c r="F149" s="268"/>
      <c r="G149" s="268"/>
      <c r="H149" s="260"/>
      <c r="I149" s="261"/>
      <c r="J149" s="261"/>
      <c r="K149" s="261"/>
    </row>
    <row r="150" spans="1:11" ht="14.25">
      <c r="A150" s="7" t="s">
        <v>712</v>
      </c>
      <c r="B150" s="265">
        <f>'CDCM Volume Forecasts'!P36</f>
        <v>115651.93126086037</v>
      </c>
      <c r="C150" s="258">
        <f>'CDCM Volume Forecasts'!Q36</f>
        <v>0</v>
      </c>
      <c r="D150" s="258">
        <f>'CDCM Volume Forecasts'!R36</f>
        <v>0</v>
      </c>
      <c r="E150" s="263">
        <f>'CDCM Volume Forecasts'!S36</f>
        <v>13907.314173306018</v>
      </c>
      <c r="F150" s="258">
        <f>'CDCM Volume Forecasts'!T36</f>
        <v>0</v>
      </c>
      <c r="G150" s="258">
        <f>'CDCM Volume Forecasts'!U36</f>
        <v>0</v>
      </c>
      <c r="H150" s="260"/>
      <c r="I150" s="261"/>
      <c r="J150" s="261"/>
      <c r="K150" s="261"/>
    </row>
    <row r="151" spans="1:11" ht="14.25">
      <c r="A151" s="7" t="s">
        <v>772</v>
      </c>
      <c r="B151" s="265">
        <f>'CDCM Volume Forecasts'!P37</f>
        <v>0</v>
      </c>
      <c r="C151" s="258">
        <f>'CDCM Volume Forecasts'!Q37</f>
        <v>0</v>
      </c>
      <c r="D151" s="258">
        <f>'CDCM Volume Forecasts'!R37</f>
        <v>0</v>
      </c>
      <c r="E151" s="263">
        <f>'CDCM Volume Forecasts'!S37</f>
        <v>0</v>
      </c>
      <c r="F151" s="258">
        <f>'CDCM Volume Forecasts'!T37</f>
        <v>0</v>
      </c>
      <c r="G151" s="258">
        <f>'CDCM Volume Forecasts'!U37</f>
        <v>0</v>
      </c>
      <c r="H151" s="260"/>
      <c r="I151" s="261"/>
      <c r="J151" s="261"/>
      <c r="K151" s="261"/>
    </row>
    <row r="152" spans="1:11" ht="14.25">
      <c r="A152" s="7" t="s">
        <v>773</v>
      </c>
      <c r="B152" s="265">
        <f>'CDCM Volume Forecasts'!P38</f>
        <v>0</v>
      </c>
      <c r="C152" s="258">
        <f>'CDCM Volume Forecasts'!Q38</f>
        <v>0</v>
      </c>
      <c r="D152" s="258">
        <f>'CDCM Volume Forecasts'!R38</f>
        <v>0</v>
      </c>
      <c r="E152" s="263">
        <f>'CDCM Volume Forecasts'!S38</f>
        <v>0</v>
      </c>
      <c r="F152" s="258">
        <f>'CDCM Volume Forecasts'!T38</f>
        <v>0</v>
      </c>
      <c r="G152" s="258">
        <f>'CDCM Volume Forecasts'!U38</f>
        <v>0</v>
      </c>
      <c r="H152" s="260"/>
      <c r="I152" s="261"/>
      <c r="J152" s="261"/>
      <c r="K152" s="261"/>
    </row>
    <row r="153" spans="1:11" ht="14.25">
      <c r="A153" s="22" t="s">
        <v>945</v>
      </c>
      <c r="B153" s="268"/>
      <c r="C153" s="268"/>
      <c r="D153" s="268"/>
      <c r="E153" s="268"/>
      <c r="F153" s="268"/>
      <c r="G153" s="268"/>
      <c r="H153" s="260"/>
      <c r="I153" s="261"/>
      <c r="J153" s="261"/>
      <c r="K153" s="261"/>
    </row>
    <row r="154" spans="1:11" ht="14.25">
      <c r="A154" s="7" t="s">
        <v>713</v>
      </c>
      <c r="B154" s="265">
        <f>'CDCM Volume Forecasts'!P40</f>
        <v>3279554.8750640186</v>
      </c>
      <c r="C154" s="258">
        <f>'CDCM Volume Forecasts'!Q40</f>
        <v>0</v>
      </c>
      <c r="D154" s="258">
        <f>'CDCM Volume Forecasts'!R40</f>
        <v>0</v>
      </c>
      <c r="E154" s="263">
        <f>'CDCM Volume Forecasts'!S40</f>
        <v>248857.62203948884</v>
      </c>
      <c r="F154" s="258">
        <f>'CDCM Volume Forecasts'!T40</f>
        <v>0</v>
      </c>
      <c r="G154" s="258">
        <f>'CDCM Volume Forecasts'!U40</f>
        <v>0</v>
      </c>
      <c r="H154" s="260"/>
      <c r="I154" s="261"/>
      <c r="J154" s="261"/>
      <c r="K154" s="261"/>
    </row>
    <row r="155" spans="1:11" ht="14.25">
      <c r="A155" s="7" t="s">
        <v>774</v>
      </c>
      <c r="B155" s="265">
        <f>'CDCM Volume Forecasts'!P41</f>
        <v>38.708707511650147</v>
      </c>
      <c r="C155" s="258">
        <f>'CDCM Volume Forecasts'!Q41</f>
        <v>0</v>
      </c>
      <c r="D155" s="258">
        <f>'CDCM Volume Forecasts'!R41</f>
        <v>0</v>
      </c>
      <c r="E155" s="263">
        <f>'CDCM Volume Forecasts'!S41</f>
        <v>7.1111175466137428</v>
      </c>
      <c r="F155" s="258">
        <f>'CDCM Volume Forecasts'!T41</f>
        <v>0</v>
      </c>
      <c r="G155" s="258">
        <f>'CDCM Volume Forecasts'!U41</f>
        <v>0</v>
      </c>
      <c r="H155" s="260"/>
      <c r="I155" s="261"/>
      <c r="J155" s="261"/>
      <c r="K155" s="261"/>
    </row>
    <row r="156" spans="1:11" ht="14.25">
      <c r="A156" s="7" t="s">
        <v>775</v>
      </c>
      <c r="B156" s="265">
        <f>'CDCM Volume Forecasts'!P42</f>
        <v>4935.8564073495536</v>
      </c>
      <c r="C156" s="258">
        <f>'CDCM Volume Forecasts'!Q42</f>
        <v>0</v>
      </c>
      <c r="D156" s="258">
        <f>'CDCM Volume Forecasts'!R42</f>
        <v>0</v>
      </c>
      <c r="E156" s="263">
        <f>'CDCM Volume Forecasts'!S42</f>
        <v>193.01604769380157</v>
      </c>
      <c r="F156" s="258">
        <f>'CDCM Volume Forecasts'!T42</f>
        <v>0</v>
      </c>
      <c r="G156" s="258">
        <f>'CDCM Volume Forecasts'!U42</f>
        <v>0</v>
      </c>
      <c r="H156" s="260"/>
      <c r="I156" s="261"/>
      <c r="J156" s="261"/>
      <c r="K156" s="261"/>
    </row>
    <row r="157" spans="1:11" ht="14.25">
      <c r="A157" s="22" t="s">
        <v>946</v>
      </c>
      <c r="B157" s="268"/>
      <c r="C157" s="268"/>
      <c r="D157" s="268"/>
      <c r="E157" s="268"/>
      <c r="F157" s="268"/>
      <c r="G157" s="268"/>
      <c r="H157" s="260"/>
      <c r="I157" s="261"/>
      <c r="J157" s="261"/>
      <c r="K157" s="261"/>
    </row>
    <row r="158" spans="1:11" ht="14.25">
      <c r="A158" s="7" t="s">
        <v>714</v>
      </c>
      <c r="B158" s="265">
        <f>'CDCM Volume Forecasts'!P44</f>
        <v>382688.2128173238</v>
      </c>
      <c r="C158" s="265">
        <f>'CDCM Volume Forecasts'!Q44</f>
        <v>187268.02261413229</v>
      </c>
      <c r="D158" s="258">
        <f>'CDCM Volume Forecasts'!R44</f>
        <v>0</v>
      </c>
      <c r="E158" s="263">
        <f>'CDCM Volume Forecasts'!S44</f>
        <v>21034.685702883449</v>
      </c>
      <c r="F158" s="258">
        <f>'CDCM Volume Forecasts'!T44</f>
        <v>0</v>
      </c>
      <c r="G158" s="258">
        <f>'CDCM Volume Forecasts'!U44</f>
        <v>0</v>
      </c>
      <c r="H158" s="260"/>
      <c r="I158" s="261"/>
      <c r="J158" s="261"/>
      <c r="K158" s="261"/>
    </row>
    <row r="159" spans="1:11" ht="14.25">
      <c r="A159" s="7" t="s">
        <v>776</v>
      </c>
      <c r="B159" s="265">
        <f>'CDCM Volume Forecasts'!P45</f>
        <v>0</v>
      </c>
      <c r="C159" s="265">
        <f>'CDCM Volume Forecasts'!Q45</f>
        <v>0</v>
      </c>
      <c r="D159" s="258">
        <f>'CDCM Volume Forecasts'!R45</f>
        <v>0</v>
      </c>
      <c r="E159" s="263">
        <f>'CDCM Volume Forecasts'!S45</f>
        <v>0</v>
      </c>
      <c r="F159" s="258">
        <f>'CDCM Volume Forecasts'!T45</f>
        <v>0</v>
      </c>
      <c r="G159" s="258">
        <f>'CDCM Volume Forecasts'!U45</f>
        <v>0</v>
      </c>
      <c r="H159" s="260"/>
      <c r="I159" s="261"/>
      <c r="J159" s="261"/>
      <c r="K159" s="261"/>
    </row>
    <row r="160" spans="1:11" ht="14.25">
      <c r="A160" s="7" t="s">
        <v>777</v>
      </c>
      <c r="B160" s="265">
        <f>'CDCM Volume Forecasts'!P46</f>
        <v>31.869028627563161</v>
      </c>
      <c r="C160" s="265">
        <f>'CDCM Volume Forecasts'!Q46</f>
        <v>18.157312108813297</v>
      </c>
      <c r="D160" s="258">
        <f>'CDCM Volume Forecasts'!R46</f>
        <v>0</v>
      </c>
      <c r="E160" s="263">
        <f>'CDCM Volume Forecasts'!S46</f>
        <v>6.095243611383208</v>
      </c>
      <c r="F160" s="258">
        <f>'CDCM Volume Forecasts'!T46</f>
        <v>0</v>
      </c>
      <c r="G160" s="258">
        <f>'CDCM Volume Forecasts'!U46</f>
        <v>0</v>
      </c>
      <c r="H160" s="260"/>
      <c r="I160" s="261"/>
      <c r="J160" s="261"/>
      <c r="K160" s="261"/>
    </row>
    <row r="161" spans="1:11" ht="14.25">
      <c r="A161" s="22" t="s">
        <v>947</v>
      </c>
      <c r="B161" s="268"/>
      <c r="C161" s="268"/>
      <c r="D161" s="268"/>
      <c r="E161" s="268"/>
      <c r="F161" s="268"/>
      <c r="G161" s="268"/>
      <c r="H161" s="260"/>
      <c r="I161" s="261"/>
      <c r="J161" s="261"/>
      <c r="K161" s="261"/>
    </row>
    <row r="162" spans="1:11" ht="14.25">
      <c r="A162" s="7" t="s">
        <v>715</v>
      </c>
      <c r="B162" s="265">
        <f>'CDCM Volume Forecasts'!P48</f>
        <v>23666.358989872439</v>
      </c>
      <c r="C162" s="258">
        <f>'CDCM Volume Forecasts'!Q48</f>
        <v>0</v>
      </c>
      <c r="D162" s="258">
        <f>'CDCM Volume Forecasts'!R48</f>
        <v>0</v>
      </c>
      <c r="E162" s="263">
        <f>'CDCM Volume Forecasts'!S48</f>
        <v>2028.7002486553777</v>
      </c>
      <c r="F162" s="258">
        <f>'CDCM Volume Forecasts'!T48</f>
        <v>0</v>
      </c>
      <c r="G162" s="258">
        <f>'CDCM Volume Forecasts'!U48</f>
        <v>0</v>
      </c>
      <c r="H162" s="260"/>
      <c r="I162" s="261"/>
      <c r="J162" s="261"/>
      <c r="K162" s="261"/>
    </row>
    <row r="163" spans="1:11" ht="25.5">
      <c r="A163" s="7" t="s">
        <v>778</v>
      </c>
      <c r="B163" s="265">
        <f>'CDCM Volume Forecasts'!P49</f>
        <v>0</v>
      </c>
      <c r="C163" s="258">
        <f>'CDCM Volume Forecasts'!Q49</f>
        <v>0</v>
      </c>
      <c r="D163" s="258">
        <f>'CDCM Volume Forecasts'!R49</f>
        <v>0</v>
      </c>
      <c r="E163" s="263">
        <f>'CDCM Volume Forecasts'!S49</f>
        <v>0</v>
      </c>
      <c r="F163" s="258">
        <f>'CDCM Volume Forecasts'!T49</f>
        <v>0</v>
      </c>
      <c r="G163" s="258">
        <f>'CDCM Volume Forecasts'!U49</f>
        <v>0</v>
      </c>
      <c r="H163" s="260"/>
      <c r="I163" s="261"/>
      <c r="J163" s="261"/>
      <c r="K163" s="261"/>
    </row>
    <row r="164" spans="1:11" ht="25.5">
      <c r="A164" s="7" t="s">
        <v>779</v>
      </c>
      <c r="B164" s="265">
        <f>'CDCM Volume Forecasts'!P50</f>
        <v>0</v>
      </c>
      <c r="C164" s="258">
        <f>'CDCM Volume Forecasts'!Q50</f>
        <v>0</v>
      </c>
      <c r="D164" s="258">
        <f>'CDCM Volume Forecasts'!R50</f>
        <v>0</v>
      </c>
      <c r="E164" s="263">
        <f>'CDCM Volume Forecasts'!S50</f>
        <v>0</v>
      </c>
      <c r="F164" s="258">
        <f>'CDCM Volume Forecasts'!T50</f>
        <v>0</v>
      </c>
      <c r="G164" s="258">
        <f>'CDCM Volume Forecasts'!U50</f>
        <v>0</v>
      </c>
      <c r="H164" s="260"/>
      <c r="I164" s="261"/>
      <c r="J164" s="261"/>
      <c r="K164" s="261"/>
    </row>
    <row r="165" spans="1:11" ht="14.25">
      <c r="A165" s="22" t="s">
        <v>948</v>
      </c>
      <c r="B165" s="268"/>
      <c r="C165" s="268"/>
      <c r="D165" s="268"/>
      <c r="E165" s="268"/>
      <c r="F165" s="268"/>
      <c r="G165" s="268"/>
      <c r="H165" s="260"/>
      <c r="I165" s="261"/>
      <c r="J165" s="261"/>
      <c r="K165" s="261"/>
    </row>
    <row r="166" spans="1:11" ht="14.25">
      <c r="A166" s="7" t="s">
        <v>716</v>
      </c>
      <c r="B166" s="265">
        <f>'CDCM Volume Forecasts'!P52</f>
        <v>1262041.0279966134</v>
      </c>
      <c r="C166" s="265">
        <f>'CDCM Volume Forecasts'!Q52</f>
        <v>250913.93698072771</v>
      </c>
      <c r="D166" s="258">
        <f>'CDCM Volume Forecasts'!R52</f>
        <v>0</v>
      </c>
      <c r="E166" s="263">
        <f>'CDCM Volume Forecasts'!S52</f>
        <v>10931.819417015782</v>
      </c>
      <c r="F166" s="258">
        <f>'CDCM Volume Forecasts'!T52</f>
        <v>0</v>
      </c>
      <c r="G166" s="258">
        <f>'CDCM Volume Forecasts'!U52</f>
        <v>0</v>
      </c>
      <c r="H166" s="260"/>
      <c r="I166" s="261"/>
      <c r="J166" s="261"/>
      <c r="K166" s="261"/>
    </row>
    <row r="167" spans="1:11" ht="14.25">
      <c r="A167" s="7" t="s">
        <v>780</v>
      </c>
      <c r="B167" s="265">
        <f>'CDCM Volume Forecasts'!P53</f>
        <v>0</v>
      </c>
      <c r="C167" s="265">
        <f>'CDCM Volume Forecasts'!Q53</f>
        <v>0</v>
      </c>
      <c r="D167" s="258">
        <f>'CDCM Volume Forecasts'!R53</f>
        <v>0</v>
      </c>
      <c r="E167" s="263">
        <f>'CDCM Volume Forecasts'!S53</f>
        <v>0</v>
      </c>
      <c r="F167" s="258">
        <f>'CDCM Volume Forecasts'!T53</f>
        <v>0</v>
      </c>
      <c r="G167" s="258">
        <f>'CDCM Volume Forecasts'!U53</f>
        <v>0</v>
      </c>
      <c r="H167" s="260"/>
      <c r="I167" s="261"/>
      <c r="J167" s="261"/>
      <c r="K167" s="261"/>
    </row>
    <row r="168" spans="1:11" ht="14.25">
      <c r="A168" s="7" t="s">
        <v>781</v>
      </c>
      <c r="B168" s="265">
        <f>'CDCM Volume Forecasts'!P54</f>
        <v>4656.3730604947232</v>
      </c>
      <c r="C168" s="265">
        <f>'CDCM Volume Forecasts'!Q54</f>
        <v>715.68732860756143</v>
      </c>
      <c r="D168" s="258">
        <f>'CDCM Volume Forecasts'!R54</f>
        <v>0</v>
      </c>
      <c r="E168" s="263">
        <f>'CDCM Volume Forecasts'!S54</f>
        <v>66.031805789984745</v>
      </c>
      <c r="F168" s="258">
        <f>'CDCM Volume Forecasts'!T54</f>
        <v>0</v>
      </c>
      <c r="G168" s="258">
        <f>'CDCM Volume Forecasts'!U54</f>
        <v>0</v>
      </c>
      <c r="H168" s="260"/>
      <c r="I168" s="261"/>
      <c r="J168" s="261"/>
      <c r="K168" s="261"/>
    </row>
    <row r="169" spans="1:11" ht="14.25">
      <c r="A169" s="22" t="s">
        <v>949</v>
      </c>
      <c r="B169" s="268"/>
      <c r="C169" s="268"/>
      <c r="D169" s="268"/>
      <c r="E169" s="268"/>
      <c r="F169" s="268"/>
      <c r="G169" s="268"/>
      <c r="H169" s="260"/>
      <c r="I169" s="261"/>
      <c r="J169" s="261"/>
      <c r="K169" s="261"/>
    </row>
    <row r="170" spans="1:11" ht="14.25">
      <c r="A170" s="7" t="s">
        <v>717</v>
      </c>
      <c r="B170" s="265">
        <f>'CDCM Volume Forecasts'!P56</f>
        <v>0</v>
      </c>
      <c r="C170" s="265">
        <f>'CDCM Volume Forecasts'!Q56</f>
        <v>0</v>
      </c>
      <c r="D170" s="258">
        <f>'CDCM Volume Forecasts'!R56</f>
        <v>0</v>
      </c>
      <c r="E170" s="263">
        <f>'CDCM Volume Forecasts'!S56</f>
        <v>0</v>
      </c>
      <c r="F170" s="258">
        <f>'CDCM Volume Forecasts'!T56</f>
        <v>0</v>
      </c>
      <c r="G170" s="258">
        <f>'CDCM Volume Forecasts'!U56</f>
        <v>0</v>
      </c>
      <c r="H170" s="260"/>
      <c r="I170" s="261"/>
      <c r="J170" s="261"/>
      <c r="K170" s="261"/>
    </row>
    <row r="171" spans="1:11" ht="14.25">
      <c r="A171" s="22" t="s">
        <v>950</v>
      </c>
      <c r="B171" s="268"/>
      <c r="C171" s="268"/>
      <c r="D171" s="268"/>
      <c r="E171" s="268"/>
      <c r="F171" s="268"/>
      <c r="G171" s="268"/>
      <c r="H171" s="260"/>
      <c r="I171" s="261"/>
      <c r="J171" s="261"/>
      <c r="K171" s="261"/>
    </row>
    <row r="172" spans="1:11" ht="14.25">
      <c r="A172" s="7" t="s">
        <v>718</v>
      </c>
      <c r="B172" s="265">
        <f>'CDCM Volume Forecasts'!P58</f>
        <v>0</v>
      </c>
      <c r="C172" s="265">
        <f>'CDCM Volume Forecasts'!Q58</f>
        <v>0</v>
      </c>
      <c r="D172" s="258">
        <f>'CDCM Volume Forecasts'!R58</f>
        <v>0</v>
      </c>
      <c r="E172" s="263">
        <f>'CDCM Volume Forecasts'!S58</f>
        <v>0</v>
      </c>
      <c r="F172" s="258">
        <f>'CDCM Volume Forecasts'!T58</f>
        <v>0</v>
      </c>
      <c r="G172" s="258">
        <f>'CDCM Volume Forecasts'!U58</f>
        <v>0</v>
      </c>
      <c r="H172" s="260"/>
      <c r="I172" s="261"/>
      <c r="J172" s="261"/>
      <c r="K172" s="261"/>
    </row>
    <row r="173" spans="1:11" ht="14.25">
      <c r="A173" s="22" t="s">
        <v>951</v>
      </c>
      <c r="B173" s="268"/>
      <c r="C173" s="268"/>
      <c r="D173" s="268"/>
      <c r="E173" s="268"/>
      <c r="F173" s="268"/>
      <c r="G173" s="268"/>
      <c r="H173" s="260"/>
      <c r="I173" s="261"/>
      <c r="J173" s="261"/>
      <c r="K173" s="261"/>
    </row>
    <row r="174" spans="1:11" ht="14.25">
      <c r="A174" s="7" t="s">
        <v>719</v>
      </c>
      <c r="B174" s="265">
        <f>'CDCM Volume Forecasts'!P60</f>
        <v>1397309.5520442312</v>
      </c>
      <c r="C174" s="265">
        <f>'CDCM Volume Forecasts'!Q60</f>
        <v>2070822.3015879698</v>
      </c>
      <c r="D174" s="265">
        <f>'CDCM Volume Forecasts'!R60</f>
        <v>2553528.7365848282</v>
      </c>
      <c r="E174" s="263">
        <f>'CDCM Volume Forecasts'!S60</f>
        <v>9068.1333471652961</v>
      </c>
      <c r="F174" s="263">
        <f>'CDCM Volume Forecasts'!T60</f>
        <v>2514252.709687565</v>
      </c>
      <c r="G174" s="265">
        <f>'CDCM Volume Forecasts'!U60</f>
        <v>636392.54995132599</v>
      </c>
      <c r="H174" s="260"/>
      <c r="I174" s="261"/>
      <c r="J174" s="261"/>
      <c r="K174" s="261"/>
    </row>
    <row r="175" spans="1:11" ht="14.25">
      <c r="A175" s="7" t="s">
        <v>782</v>
      </c>
      <c r="B175" s="265">
        <f>'CDCM Volume Forecasts'!P61</f>
        <v>0</v>
      </c>
      <c r="C175" s="265">
        <f>'CDCM Volume Forecasts'!Q61</f>
        <v>0</v>
      </c>
      <c r="D175" s="265">
        <f>'CDCM Volume Forecasts'!R61</f>
        <v>0</v>
      </c>
      <c r="E175" s="263">
        <f>'CDCM Volume Forecasts'!S61</f>
        <v>0</v>
      </c>
      <c r="F175" s="263">
        <f>'CDCM Volume Forecasts'!T61</f>
        <v>0</v>
      </c>
      <c r="G175" s="265">
        <f>'CDCM Volume Forecasts'!U61</f>
        <v>0</v>
      </c>
      <c r="H175" s="260"/>
      <c r="I175" s="261"/>
      <c r="J175" s="261"/>
      <c r="K175" s="261"/>
    </row>
    <row r="176" spans="1:11" ht="14.25">
      <c r="A176" s="7" t="s">
        <v>783</v>
      </c>
      <c r="B176" s="265">
        <f>'CDCM Volume Forecasts'!P62</f>
        <v>0</v>
      </c>
      <c r="C176" s="265">
        <f>'CDCM Volume Forecasts'!Q62</f>
        <v>0</v>
      </c>
      <c r="D176" s="265">
        <f>'CDCM Volume Forecasts'!R62</f>
        <v>0</v>
      </c>
      <c r="E176" s="263">
        <f>'CDCM Volume Forecasts'!S62</f>
        <v>0</v>
      </c>
      <c r="F176" s="263">
        <f>'CDCM Volume Forecasts'!T62</f>
        <v>0</v>
      </c>
      <c r="G176" s="265">
        <f>'CDCM Volume Forecasts'!U62</f>
        <v>0</v>
      </c>
      <c r="H176" s="260"/>
      <c r="I176" s="261"/>
      <c r="J176" s="261"/>
      <c r="K176" s="261"/>
    </row>
    <row r="177" spans="1:11" ht="14.25">
      <c r="A177" s="22" t="s">
        <v>952</v>
      </c>
      <c r="B177" s="268"/>
      <c r="C177" s="268"/>
      <c r="D177" s="268"/>
      <c r="E177" s="268"/>
      <c r="F177" s="268"/>
      <c r="G177" s="268"/>
      <c r="H177" s="260"/>
      <c r="I177" s="261"/>
      <c r="J177" s="261"/>
      <c r="K177" s="261"/>
    </row>
    <row r="178" spans="1:11" ht="14.25">
      <c r="A178" s="7" t="s">
        <v>720</v>
      </c>
      <c r="B178" s="265">
        <f>'CDCM Volume Forecasts'!P64</f>
        <v>3829.3102708576293</v>
      </c>
      <c r="C178" s="265">
        <f>'CDCM Volume Forecasts'!Q64</f>
        <v>4884.5875355800663</v>
      </c>
      <c r="D178" s="265">
        <f>'CDCM Volume Forecasts'!R64</f>
        <v>4989.3239859582236</v>
      </c>
      <c r="E178" s="263">
        <f>'CDCM Volume Forecasts'!S64</f>
        <v>7.2157478038146037</v>
      </c>
      <c r="F178" s="263">
        <f>'CDCM Volume Forecasts'!T64</f>
        <v>4267.6198784850667</v>
      </c>
      <c r="G178" s="265">
        <f>'CDCM Volume Forecasts'!U64</f>
        <v>463.60363444349991</v>
      </c>
      <c r="H178" s="260"/>
      <c r="I178" s="261"/>
      <c r="J178" s="261"/>
      <c r="K178" s="261"/>
    </row>
    <row r="179" spans="1:11" ht="14.25">
      <c r="A179" s="7" t="s">
        <v>784</v>
      </c>
      <c r="B179" s="265">
        <f>'CDCM Volume Forecasts'!P65</f>
        <v>0</v>
      </c>
      <c r="C179" s="265">
        <f>'CDCM Volume Forecasts'!Q65</f>
        <v>0</v>
      </c>
      <c r="D179" s="265">
        <f>'CDCM Volume Forecasts'!R65</f>
        <v>0</v>
      </c>
      <c r="E179" s="263">
        <f>'CDCM Volume Forecasts'!S65</f>
        <v>0</v>
      </c>
      <c r="F179" s="263">
        <f>'CDCM Volume Forecasts'!T65</f>
        <v>0</v>
      </c>
      <c r="G179" s="265">
        <f>'CDCM Volume Forecasts'!U65</f>
        <v>0</v>
      </c>
      <c r="H179" s="260"/>
      <c r="I179" s="261"/>
      <c r="J179" s="261"/>
      <c r="K179" s="261"/>
    </row>
    <row r="180" spans="1:11" ht="14.25">
      <c r="A180" s="22" t="s">
        <v>953</v>
      </c>
      <c r="B180" s="268"/>
      <c r="C180" s="268"/>
      <c r="D180" s="268"/>
      <c r="E180" s="268"/>
      <c r="F180" s="268"/>
      <c r="G180" s="268"/>
      <c r="H180" s="260"/>
      <c r="I180" s="261"/>
      <c r="J180" s="261"/>
      <c r="K180" s="261"/>
    </row>
    <row r="181" spans="1:11" ht="14.25">
      <c r="A181" s="7" t="s">
        <v>721</v>
      </c>
      <c r="B181" s="265">
        <f>'CDCM Volume Forecasts'!P67</f>
        <v>1612376.5723091417</v>
      </c>
      <c r="C181" s="265">
        <f>'CDCM Volume Forecasts'!Q67</f>
        <v>2491736.3759568925</v>
      </c>
      <c r="D181" s="265">
        <f>'CDCM Volume Forecasts'!R67</f>
        <v>3488944.1170167625</v>
      </c>
      <c r="E181" s="263">
        <f>'CDCM Volume Forecasts'!S67</f>
        <v>1207.0915254667</v>
      </c>
      <c r="F181" s="263">
        <f>'CDCM Volume Forecasts'!T67</f>
        <v>2420585.0874703228</v>
      </c>
      <c r="G181" s="265">
        <f>'CDCM Volume Forecasts'!U67</f>
        <v>447665.88033089694</v>
      </c>
      <c r="H181" s="260"/>
      <c r="I181" s="261"/>
      <c r="J181" s="261"/>
      <c r="K181" s="261"/>
    </row>
    <row r="182" spans="1:11" ht="14.25">
      <c r="A182" s="7" t="s">
        <v>785</v>
      </c>
      <c r="B182" s="265">
        <f>'CDCM Volume Forecasts'!P68</f>
        <v>0</v>
      </c>
      <c r="C182" s="265">
        <f>'CDCM Volume Forecasts'!Q68</f>
        <v>0</v>
      </c>
      <c r="D182" s="265">
        <f>'CDCM Volume Forecasts'!R68</f>
        <v>0</v>
      </c>
      <c r="E182" s="263">
        <f>'CDCM Volume Forecasts'!S68</f>
        <v>0</v>
      </c>
      <c r="F182" s="263">
        <f>'CDCM Volume Forecasts'!T68</f>
        <v>0</v>
      </c>
      <c r="G182" s="265">
        <f>'CDCM Volume Forecasts'!U68</f>
        <v>0</v>
      </c>
      <c r="H182" s="260"/>
      <c r="I182" s="261"/>
      <c r="J182" s="261"/>
      <c r="K182" s="261"/>
    </row>
    <row r="183" spans="1:11" ht="14.25">
      <c r="A183" s="22" t="s">
        <v>954</v>
      </c>
      <c r="B183" s="268"/>
      <c r="C183" s="268"/>
      <c r="D183" s="268"/>
      <c r="E183" s="268"/>
      <c r="F183" s="268"/>
      <c r="G183" s="268"/>
      <c r="H183" s="260"/>
      <c r="I183" s="261"/>
      <c r="J183" s="261"/>
      <c r="K183" s="261"/>
    </row>
    <row r="184" spans="1:11" ht="14.25">
      <c r="A184" s="7" t="s">
        <v>722</v>
      </c>
      <c r="B184" s="265">
        <f>'CDCM Volume Forecasts'!P70</f>
        <v>0</v>
      </c>
      <c r="C184" s="265">
        <f>'CDCM Volume Forecasts'!Q70</f>
        <v>0</v>
      </c>
      <c r="D184" s="265">
        <f>'CDCM Volume Forecasts'!R70</f>
        <v>0</v>
      </c>
      <c r="E184" s="263">
        <f>'CDCM Volume Forecasts'!S70</f>
        <v>0</v>
      </c>
      <c r="F184" s="263">
        <f>'CDCM Volume Forecasts'!T70</f>
        <v>0</v>
      </c>
      <c r="G184" s="265">
        <f>'CDCM Volume Forecasts'!U70</f>
        <v>0</v>
      </c>
      <c r="H184" s="260"/>
      <c r="I184" s="261"/>
      <c r="J184" s="261"/>
      <c r="K184" s="261"/>
    </row>
    <row r="185" spans="1:11" ht="14.25">
      <c r="A185" s="22" t="s">
        <v>955</v>
      </c>
      <c r="B185" s="268"/>
      <c r="C185" s="268"/>
      <c r="D185" s="268"/>
      <c r="E185" s="268"/>
      <c r="F185" s="268"/>
      <c r="G185" s="268"/>
      <c r="H185" s="260"/>
      <c r="I185" s="261"/>
      <c r="J185" s="261"/>
      <c r="K185" s="261"/>
    </row>
    <row r="186" spans="1:11" ht="14.25">
      <c r="A186" s="7" t="s">
        <v>723</v>
      </c>
      <c r="B186" s="265">
        <f>'CDCM Volume Forecasts'!P72</f>
        <v>162011.52231514518</v>
      </c>
      <c r="C186" s="258">
        <f>'CDCM Volume Forecasts'!Q72</f>
        <v>0</v>
      </c>
      <c r="D186" s="258">
        <f>'CDCM Volume Forecasts'!R72</f>
        <v>0</v>
      </c>
      <c r="E186" s="263">
        <f>'CDCM Volume Forecasts'!S72</f>
        <v>580.06401701663526</v>
      </c>
      <c r="F186" s="258">
        <f>'CDCM Volume Forecasts'!T72</f>
        <v>0</v>
      </c>
      <c r="G186" s="258">
        <f>'CDCM Volume Forecasts'!U72</f>
        <v>0</v>
      </c>
      <c r="H186" s="260"/>
      <c r="I186" s="261"/>
      <c r="J186" s="261"/>
      <c r="K186" s="261"/>
    </row>
    <row r="187" spans="1:11" ht="14.25">
      <c r="A187" s="7" t="s">
        <v>786</v>
      </c>
      <c r="B187" s="265">
        <f>'CDCM Volume Forecasts'!P73</f>
        <v>0</v>
      </c>
      <c r="C187" s="258">
        <f>'CDCM Volume Forecasts'!Q73</f>
        <v>0</v>
      </c>
      <c r="D187" s="258">
        <f>'CDCM Volume Forecasts'!R73</f>
        <v>0</v>
      </c>
      <c r="E187" s="263">
        <f>'CDCM Volume Forecasts'!S73</f>
        <v>0</v>
      </c>
      <c r="F187" s="258">
        <f>'CDCM Volume Forecasts'!T73</f>
        <v>0</v>
      </c>
      <c r="G187" s="258">
        <f>'CDCM Volume Forecasts'!U73</f>
        <v>0</v>
      </c>
      <c r="H187" s="260"/>
      <c r="I187" s="261"/>
      <c r="J187" s="261"/>
      <c r="K187" s="261"/>
    </row>
    <row r="188" spans="1:11" ht="14.25">
      <c r="A188" s="7" t="s">
        <v>787</v>
      </c>
      <c r="B188" s="265">
        <f>'CDCM Volume Forecasts'!P74</f>
        <v>8.5430421278929831</v>
      </c>
      <c r="C188" s="258">
        <f>'CDCM Volume Forecasts'!Q74</f>
        <v>0</v>
      </c>
      <c r="D188" s="258">
        <f>'CDCM Volume Forecasts'!R74</f>
        <v>0</v>
      </c>
      <c r="E188" s="263">
        <f>'CDCM Volume Forecasts'!S74</f>
        <v>8.1269914818442768</v>
      </c>
      <c r="F188" s="258">
        <f>'CDCM Volume Forecasts'!T74</f>
        <v>0</v>
      </c>
      <c r="G188" s="258">
        <f>'CDCM Volume Forecasts'!U74</f>
        <v>0</v>
      </c>
      <c r="H188" s="260"/>
      <c r="I188" s="261"/>
      <c r="J188" s="261"/>
      <c r="K188" s="261"/>
    </row>
    <row r="189" spans="1:11" ht="14.25">
      <c r="A189" s="22" t="s">
        <v>956</v>
      </c>
      <c r="B189" s="268"/>
      <c r="C189" s="268"/>
      <c r="D189" s="268"/>
      <c r="E189" s="268"/>
      <c r="F189" s="268"/>
      <c r="G189" s="268"/>
      <c r="H189" s="260"/>
      <c r="I189" s="261"/>
      <c r="J189" s="261"/>
      <c r="K189" s="261"/>
    </row>
    <row r="190" spans="1:11" ht="14.25">
      <c r="A190" s="7" t="s">
        <v>728</v>
      </c>
      <c r="B190" s="265">
        <f>'CDCM Volume Forecasts'!P76</f>
        <v>9114.5630403208288</v>
      </c>
      <c r="C190" s="265">
        <f>'CDCM Volume Forecasts'!Q76</f>
        <v>27103.385438927005</v>
      </c>
      <c r="D190" s="265">
        <f>'CDCM Volume Forecasts'!R76</f>
        <v>75308.44305905512</v>
      </c>
      <c r="E190" s="263">
        <f>'CDCM Volume Forecasts'!S76</f>
        <v>26.801348985597102</v>
      </c>
      <c r="F190" s="258">
        <f>'CDCM Volume Forecasts'!T76</f>
        <v>0</v>
      </c>
      <c r="G190" s="258">
        <f>'CDCM Volume Forecasts'!U76</f>
        <v>0</v>
      </c>
      <c r="H190" s="260"/>
      <c r="I190" s="261"/>
      <c r="J190" s="261"/>
      <c r="K190" s="261"/>
    </row>
    <row r="191" spans="1:11" ht="14.25">
      <c r="A191" s="7" t="s">
        <v>788</v>
      </c>
      <c r="B191" s="265">
        <f>'CDCM Volume Forecasts'!P77</f>
        <v>0</v>
      </c>
      <c r="C191" s="265">
        <f>'CDCM Volume Forecasts'!Q77</f>
        <v>0</v>
      </c>
      <c r="D191" s="265">
        <f>'CDCM Volume Forecasts'!R77</f>
        <v>0</v>
      </c>
      <c r="E191" s="263">
        <f>'CDCM Volume Forecasts'!S77</f>
        <v>0</v>
      </c>
      <c r="F191" s="258">
        <f>'CDCM Volume Forecasts'!T77</f>
        <v>0</v>
      </c>
      <c r="G191" s="258">
        <f>'CDCM Volume Forecasts'!U77</f>
        <v>0</v>
      </c>
      <c r="H191" s="260"/>
      <c r="I191" s="261"/>
      <c r="J191" s="261"/>
      <c r="K191" s="261"/>
    </row>
    <row r="192" spans="1:11" ht="14.25">
      <c r="A192" s="7" t="s">
        <v>789</v>
      </c>
      <c r="B192" s="265">
        <f>'CDCM Volume Forecasts'!P78</f>
        <v>0</v>
      </c>
      <c r="C192" s="265">
        <f>'CDCM Volume Forecasts'!Q78</f>
        <v>0</v>
      </c>
      <c r="D192" s="265">
        <f>'CDCM Volume Forecasts'!R78</f>
        <v>0</v>
      </c>
      <c r="E192" s="263">
        <f>'CDCM Volume Forecasts'!S78</f>
        <v>0</v>
      </c>
      <c r="F192" s="258">
        <f>'CDCM Volume Forecasts'!T78</f>
        <v>0</v>
      </c>
      <c r="G192" s="258">
        <f>'CDCM Volume Forecasts'!U78</f>
        <v>0</v>
      </c>
      <c r="H192" s="260"/>
      <c r="I192" s="261"/>
      <c r="J192" s="261"/>
      <c r="K192" s="261"/>
    </row>
    <row r="193" spans="1:11" ht="14.25">
      <c r="A193" s="22" t="s">
        <v>957</v>
      </c>
      <c r="B193" s="268"/>
      <c r="C193" s="268"/>
      <c r="D193" s="268"/>
      <c r="E193" s="268"/>
      <c r="F193" s="268"/>
      <c r="G193" s="268"/>
      <c r="H193" s="260"/>
      <c r="I193" s="261"/>
      <c r="J193" s="261"/>
      <c r="K193" s="261"/>
    </row>
    <row r="194" spans="1:11" ht="14.25">
      <c r="A194" s="7" t="s">
        <v>790</v>
      </c>
      <c r="B194" s="265">
        <f>'CDCM Volume Forecasts'!P80</f>
        <v>664.60678972029848</v>
      </c>
      <c r="C194" s="258">
        <f>'CDCM Volume Forecasts'!Q80</f>
        <v>0</v>
      </c>
      <c r="D194" s="258">
        <f>'CDCM Volume Forecasts'!R80</f>
        <v>0</v>
      </c>
      <c r="E194" s="263">
        <f>'CDCM Volume Forecasts'!S80</f>
        <v>135.325406825068</v>
      </c>
      <c r="F194" s="258">
        <f>'CDCM Volume Forecasts'!T80</f>
        <v>0</v>
      </c>
      <c r="G194" s="258">
        <f>'CDCM Volume Forecasts'!U80</f>
        <v>0</v>
      </c>
      <c r="H194" s="260"/>
      <c r="I194" s="261"/>
      <c r="J194" s="261"/>
      <c r="K194" s="261"/>
    </row>
    <row r="195" spans="1:11" ht="14.25">
      <c r="A195" s="7" t="s">
        <v>791</v>
      </c>
      <c r="B195" s="265">
        <f>'CDCM Volume Forecasts'!P81</f>
        <v>0</v>
      </c>
      <c r="C195" s="258">
        <f>'CDCM Volume Forecasts'!Q81</f>
        <v>0</v>
      </c>
      <c r="D195" s="258">
        <f>'CDCM Volume Forecasts'!R81</f>
        <v>0</v>
      </c>
      <c r="E195" s="263">
        <f>'CDCM Volume Forecasts'!S81</f>
        <v>0</v>
      </c>
      <c r="F195" s="258">
        <f>'CDCM Volume Forecasts'!T81</f>
        <v>0</v>
      </c>
      <c r="G195" s="258">
        <f>'CDCM Volume Forecasts'!U81</f>
        <v>0</v>
      </c>
      <c r="H195" s="260"/>
      <c r="I195" s="261"/>
      <c r="J195" s="261"/>
      <c r="K195" s="261"/>
    </row>
    <row r="196" spans="1:11" ht="14.25">
      <c r="A196" s="7" t="s">
        <v>792</v>
      </c>
      <c r="B196" s="265">
        <f>'CDCM Volume Forecasts'!P82</f>
        <v>0</v>
      </c>
      <c r="C196" s="258">
        <f>'CDCM Volume Forecasts'!Q82</f>
        <v>0</v>
      </c>
      <c r="D196" s="258">
        <f>'CDCM Volume Forecasts'!R82</f>
        <v>0</v>
      </c>
      <c r="E196" s="263">
        <f>'CDCM Volume Forecasts'!S82</f>
        <v>0</v>
      </c>
      <c r="F196" s="258">
        <f>'CDCM Volume Forecasts'!T82</f>
        <v>0</v>
      </c>
      <c r="G196" s="258">
        <f>'CDCM Volume Forecasts'!U82</f>
        <v>0</v>
      </c>
      <c r="H196" s="260"/>
      <c r="I196" s="261"/>
      <c r="J196" s="261"/>
      <c r="K196" s="261"/>
    </row>
    <row r="197" spans="1:11" ht="14.25">
      <c r="A197" s="22" t="s">
        <v>958</v>
      </c>
      <c r="B197" s="268"/>
      <c r="C197" s="268"/>
      <c r="D197" s="268"/>
      <c r="E197" s="268"/>
      <c r="F197" s="268"/>
      <c r="G197" s="268"/>
      <c r="H197" s="260"/>
      <c r="I197" s="261"/>
      <c r="J197" s="261"/>
      <c r="K197" s="261"/>
    </row>
    <row r="198" spans="1:11" ht="14.25">
      <c r="A198" s="7" t="s">
        <v>793</v>
      </c>
      <c r="B198" s="265">
        <f>'CDCM Volume Forecasts'!P84</f>
        <v>0</v>
      </c>
      <c r="C198" s="258">
        <f>'CDCM Volume Forecasts'!Q84</f>
        <v>0</v>
      </c>
      <c r="D198" s="258">
        <f>'CDCM Volume Forecasts'!R84</f>
        <v>0</v>
      </c>
      <c r="E198" s="263">
        <f>'CDCM Volume Forecasts'!S84</f>
        <v>0</v>
      </c>
      <c r="F198" s="258">
        <f>'CDCM Volume Forecasts'!T84</f>
        <v>0</v>
      </c>
      <c r="G198" s="258">
        <f>'CDCM Volume Forecasts'!U84</f>
        <v>0</v>
      </c>
      <c r="H198" s="260"/>
      <c r="I198" s="261"/>
      <c r="J198" s="261"/>
      <c r="K198" s="261"/>
    </row>
    <row r="199" spans="1:11" ht="14.25">
      <c r="A199" s="7" t="s">
        <v>794</v>
      </c>
      <c r="B199" s="265">
        <f>'CDCM Volume Forecasts'!P85</f>
        <v>0</v>
      </c>
      <c r="C199" s="258">
        <f>'CDCM Volume Forecasts'!Q85</f>
        <v>0</v>
      </c>
      <c r="D199" s="258">
        <f>'CDCM Volume Forecasts'!R85</f>
        <v>0</v>
      </c>
      <c r="E199" s="263">
        <f>'CDCM Volume Forecasts'!S85</f>
        <v>0</v>
      </c>
      <c r="F199" s="258">
        <f>'CDCM Volume Forecasts'!T85</f>
        <v>0</v>
      </c>
      <c r="G199" s="258">
        <f>'CDCM Volume Forecasts'!U85</f>
        <v>0</v>
      </c>
      <c r="H199" s="260"/>
      <c r="I199" s="261"/>
      <c r="J199" s="261"/>
      <c r="K199" s="261"/>
    </row>
    <row r="200" spans="1:11" ht="14.25">
      <c r="A200" s="22" t="s">
        <v>959</v>
      </c>
      <c r="B200" s="268"/>
      <c r="C200" s="268"/>
      <c r="D200" s="268"/>
      <c r="E200" s="268"/>
      <c r="F200" s="268"/>
      <c r="G200" s="268"/>
      <c r="H200" s="260"/>
      <c r="I200" s="261"/>
      <c r="J200" s="261"/>
      <c r="K200" s="261"/>
    </row>
    <row r="201" spans="1:11" ht="14.25">
      <c r="A201" s="7" t="s">
        <v>795</v>
      </c>
      <c r="B201" s="265">
        <f>'CDCM Volume Forecasts'!P87</f>
        <v>781.07460782249996</v>
      </c>
      <c r="C201" s="258">
        <f>'CDCM Volume Forecasts'!Q87</f>
        <v>0</v>
      </c>
      <c r="D201" s="258">
        <f>'CDCM Volume Forecasts'!R87</f>
        <v>0</v>
      </c>
      <c r="E201" s="263">
        <f>'CDCM Volume Forecasts'!S87</f>
        <v>7</v>
      </c>
      <c r="F201" s="258">
        <f>'CDCM Volume Forecasts'!T87</f>
        <v>0</v>
      </c>
      <c r="G201" s="265">
        <f>'CDCM Volume Forecasts'!U87</f>
        <v>0</v>
      </c>
      <c r="H201" s="260"/>
      <c r="I201" s="261"/>
      <c r="J201" s="261"/>
      <c r="K201" s="261"/>
    </row>
    <row r="202" spans="1:11" ht="14.25">
      <c r="A202" s="7" t="s">
        <v>796</v>
      </c>
      <c r="B202" s="265">
        <f>'CDCM Volume Forecasts'!P88</f>
        <v>0</v>
      </c>
      <c r="C202" s="258">
        <f>'CDCM Volume Forecasts'!Q88</f>
        <v>0</v>
      </c>
      <c r="D202" s="258">
        <f>'CDCM Volume Forecasts'!R88</f>
        <v>0</v>
      </c>
      <c r="E202" s="263">
        <f>'CDCM Volume Forecasts'!S88</f>
        <v>0</v>
      </c>
      <c r="F202" s="258">
        <f>'CDCM Volume Forecasts'!T88</f>
        <v>0</v>
      </c>
      <c r="G202" s="265">
        <f>'CDCM Volume Forecasts'!U88</f>
        <v>0</v>
      </c>
      <c r="H202" s="260"/>
      <c r="I202" s="261"/>
      <c r="J202" s="261"/>
      <c r="K202" s="261"/>
    </row>
    <row r="203" spans="1:11" ht="14.25">
      <c r="A203" s="7" t="s">
        <v>797</v>
      </c>
      <c r="B203" s="265">
        <f>'CDCM Volume Forecasts'!P89</f>
        <v>0</v>
      </c>
      <c r="C203" s="258">
        <f>'CDCM Volume Forecasts'!Q89</f>
        <v>0</v>
      </c>
      <c r="D203" s="258">
        <f>'CDCM Volume Forecasts'!R89</f>
        <v>0</v>
      </c>
      <c r="E203" s="263">
        <f>'CDCM Volume Forecasts'!S89</f>
        <v>0</v>
      </c>
      <c r="F203" s="258">
        <f>'CDCM Volume Forecasts'!T89</f>
        <v>0</v>
      </c>
      <c r="G203" s="265">
        <f>'CDCM Volume Forecasts'!U89</f>
        <v>0</v>
      </c>
      <c r="H203" s="260"/>
      <c r="I203" s="261"/>
      <c r="J203" s="261"/>
      <c r="K203" s="261"/>
    </row>
    <row r="204" spans="1:11" ht="14.25">
      <c r="A204" s="22" t="s">
        <v>960</v>
      </c>
      <c r="B204" s="268"/>
      <c r="C204" s="268"/>
      <c r="D204" s="268"/>
      <c r="E204" s="268"/>
      <c r="F204" s="268"/>
      <c r="G204" s="268"/>
      <c r="H204" s="260"/>
      <c r="I204" s="261"/>
      <c r="J204" s="261"/>
      <c r="K204" s="261"/>
    </row>
    <row r="205" spans="1:11" ht="14.25">
      <c r="A205" s="7" t="s">
        <v>798</v>
      </c>
      <c r="B205" s="265">
        <f>'CDCM Volume Forecasts'!P91</f>
        <v>804.993467412104</v>
      </c>
      <c r="C205" s="265">
        <f>'CDCM Volume Forecasts'!Q91</f>
        <v>1640.138240107621</v>
      </c>
      <c r="D205" s="265">
        <f>'CDCM Volume Forecasts'!R91</f>
        <v>3656.4379971627736</v>
      </c>
      <c r="E205" s="263">
        <f>'CDCM Volume Forecasts'!S91</f>
        <v>17</v>
      </c>
      <c r="F205" s="258">
        <f>'CDCM Volume Forecasts'!T91</f>
        <v>0</v>
      </c>
      <c r="G205" s="265">
        <f>'CDCM Volume Forecasts'!U91</f>
        <v>0</v>
      </c>
      <c r="H205" s="260"/>
      <c r="I205" s="261"/>
      <c r="J205" s="261"/>
      <c r="K205" s="261"/>
    </row>
    <row r="206" spans="1:11" ht="14.25">
      <c r="A206" s="7" t="s">
        <v>799</v>
      </c>
      <c r="B206" s="265">
        <f>'CDCM Volume Forecasts'!P92</f>
        <v>0</v>
      </c>
      <c r="C206" s="265">
        <f>'CDCM Volume Forecasts'!Q92</f>
        <v>0</v>
      </c>
      <c r="D206" s="265">
        <f>'CDCM Volume Forecasts'!R92</f>
        <v>0</v>
      </c>
      <c r="E206" s="263">
        <f>'CDCM Volume Forecasts'!S92</f>
        <v>0</v>
      </c>
      <c r="F206" s="258">
        <f>'CDCM Volume Forecasts'!T92</f>
        <v>0</v>
      </c>
      <c r="G206" s="265">
        <f>'CDCM Volume Forecasts'!U92</f>
        <v>0</v>
      </c>
      <c r="H206" s="260"/>
      <c r="I206" s="261"/>
      <c r="J206" s="261"/>
      <c r="K206" s="261"/>
    </row>
    <row r="207" spans="1:11" ht="14.25">
      <c r="A207" s="7" t="s">
        <v>800</v>
      </c>
      <c r="B207" s="265">
        <f>'CDCM Volume Forecasts'!P93</f>
        <v>0</v>
      </c>
      <c r="C207" s="265">
        <f>'CDCM Volume Forecasts'!Q93</f>
        <v>0</v>
      </c>
      <c r="D207" s="265">
        <f>'CDCM Volume Forecasts'!R93</f>
        <v>0</v>
      </c>
      <c r="E207" s="263">
        <f>'CDCM Volume Forecasts'!S93</f>
        <v>0</v>
      </c>
      <c r="F207" s="258">
        <f>'CDCM Volume Forecasts'!T93</f>
        <v>0</v>
      </c>
      <c r="G207" s="265">
        <f>'CDCM Volume Forecasts'!U93</f>
        <v>0</v>
      </c>
      <c r="H207" s="260"/>
      <c r="I207" s="261"/>
      <c r="J207" s="261"/>
      <c r="K207" s="261"/>
    </row>
    <row r="208" spans="1:11" ht="14.25">
      <c r="A208" s="22" t="s">
        <v>961</v>
      </c>
      <c r="B208" s="268"/>
      <c r="C208" s="268"/>
      <c r="D208" s="268"/>
      <c r="E208" s="268"/>
      <c r="F208" s="268"/>
      <c r="G208" s="268"/>
      <c r="H208" s="260"/>
      <c r="I208" s="261"/>
      <c r="J208" s="261"/>
      <c r="K208" s="261"/>
    </row>
    <row r="209" spans="1:11" ht="14.25">
      <c r="A209" s="7" t="s">
        <v>801</v>
      </c>
      <c r="B209" s="265">
        <f>'CDCM Volume Forecasts'!P95</f>
        <v>0</v>
      </c>
      <c r="C209" s="258">
        <f>'CDCM Volume Forecasts'!Q95</f>
        <v>0</v>
      </c>
      <c r="D209" s="258">
        <f>'CDCM Volume Forecasts'!R95</f>
        <v>0</v>
      </c>
      <c r="E209" s="263">
        <f>'CDCM Volume Forecasts'!S95</f>
        <v>0</v>
      </c>
      <c r="F209" s="258">
        <f>'CDCM Volume Forecasts'!T95</f>
        <v>0</v>
      </c>
      <c r="G209" s="265">
        <f>'CDCM Volume Forecasts'!U95</f>
        <v>0</v>
      </c>
      <c r="H209" s="260"/>
      <c r="I209" s="261"/>
      <c r="J209" s="261"/>
      <c r="K209" s="261"/>
    </row>
    <row r="210" spans="1:11" ht="14.25">
      <c r="A210" s="7" t="s">
        <v>802</v>
      </c>
      <c r="B210" s="265">
        <f>'CDCM Volume Forecasts'!P96</f>
        <v>0</v>
      </c>
      <c r="C210" s="258">
        <f>'CDCM Volume Forecasts'!Q96</f>
        <v>0</v>
      </c>
      <c r="D210" s="258">
        <f>'CDCM Volume Forecasts'!R96</f>
        <v>0</v>
      </c>
      <c r="E210" s="263">
        <f>'CDCM Volume Forecasts'!S96</f>
        <v>0</v>
      </c>
      <c r="F210" s="258">
        <f>'CDCM Volume Forecasts'!T96</f>
        <v>0</v>
      </c>
      <c r="G210" s="265">
        <f>'CDCM Volume Forecasts'!U96</f>
        <v>0</v>
      </c>
      <c r="H210" s="260"/>
      <c r="I210" s="261"/>
      <c r="J210" s="261"/>
      <c r="K210" s="261"/>
    </row>
    <row r="211" spans="1:11" ht="14.25">
      <c r="A211" s="22" t="s">
        <v>962</v>
      </c>
      <c r="B211" s="268"/>
      <c r="C211" s="268"/>
      <c r="D211" s="268"/>
      <c r="E211" s="268"/>
      <c r="F211" s="268"/>
      <c r="G211" s="268"/>
      <c r="H211" s="260"/>
      <c r="I211" s="261"/>
      <c r="J211" s="261"/>
      <c r="K211" s="261"/>
    </row>
    <row r="212" spans="1:11" ht="14.25">
      <c r="A212" s="7" t="s">
        <v>803</v>
      </c>
      <c r="B212" s="265">
        <f>'CDCM Volume Forecasts'!P98</f>
        <v>0</v>
      </c>
      <c r="C212" s="265">
        <f>'CDCM Volume Forecasts'!Q98</f>
        <v>0</v>
      </c>
      <c r="D212" s="265">
        <f>'CDCM Volume Forecasts'!R98</f>
        <v>0</v>
      </c>
      <c r="E212" s="263">
        <f>'CDCM Volume Forecasts'!S98</f>
        <v>0</v>
      </c>
      <c r="F212" s="258">
        <f>'CDCM Volume Forecasts'!T98</f>
        <v>0</v>
      </c>
      <c r="G212" s="265">
        <f>'CDCM Volume Forecasts'!U98</f>
        <v>0</v>
      </c>
      <c r="H212" s="260"/>
      <c r="I212" s="261"/>
      <c r="J212" s="261"/>
      <c r="K212" s="261"/>
    </row>
    <row r="213" spans="1:11" ht="14.25">
      <c r="A213" s="7" t="s">
        <v>804</v>
      </c>
      <c r="B213" s="265">
        <f>'CDCM Volume Forecasts'!P99</f>
        <v>0</v>
      </c>
      <c r="C213" s="265">
        <f>'CDCM Volume Forecasts'!Q99</f>
        <v>0</v>
      </c>
      <c r="D213" s="265">
        <f>'CDCM Volume Forecasts'!R99</f>
        <v>0</v>
      </c>
      <c r="E213" s="263">
        <f>'CDCM Volume Forecasts'!S99</f>
        <v>0</v>
      </c>
      <c r="F213" s="258">
        <f>'CDCM Volume Forecasts'!T99</f>
        <v>0</v>
      </c>
      <c r="G213" s="265">
        <f>'CDCM Volume Forecasts'!U99</f>
        <v>0</v>
      </c>
      <c r="H213" s="260"/>
      <c r="I213" s="261"/>
      <c r="J213" s="261"/>
      <c r="K213" s="261"/>
    </row>
    <row r="214" spans="1:11" ht="14.25">
      <c r="A214" s="22" t="s">
        <v>963</v>
      </c>
      <c r="B214" s="268"/>
      <c r="C214" s="268"/>
      <c r="D214" s="268"/>
      <c r="E214" s="268"/>
      <c r="F214" s="268"/>
      <c r="G214" s="268"/>
      <c r="H214" s="260"/>
      <c r="I214" s="261"/>
      <c r="J214" s="261"/>
      <c r="K214" s="261"/>
    </row>
    <row r="215" spans="1:11" ht="14.25">
      <c r="A215" s="7" t="s">
        <v>805</v>
      </c>
      <c r="B215" s="265">
        <f>'CDCM Volume Forecasts'!P101</f>
        <v>1025.1539624699997</v>
      </c>
      <c r="C215" s="258">
        <f>'CDCM Volume Forecasts'!Q101</f>
        <v>0</v>
      </c>
      <c r="D215" s="258">
        <f>'CDCM Volume Forecasts'!R101</f>
        <v>0</v>
      </c>
      <c r="E215" s="263">
        <f>'CDCM Volume Forecasts'!S101</f>
        <v>1</v>
      </c>
      <c r="F215" s="258">
        <f>'CDCM Volume Forecasts'!T101</f>
        <v>0</v>
      </c>
      <c r="G215" s="265">
        <f>'CDCM Volume Forecasts'!U101</f>
        <v>0</v>
      </c>
      <c r="H215" s="260"/>
      <c r="I215" s="261"/>
      <c r="J215" s="261"/>
      <c r="K215" s="261"/>
    </row>
    <row r="216" spans="1:11" ht="14.25">
      <c r="A216" s="7" t="s">
        <v>806</v>
      </c>
      <c r="B216" s="265">
        <f>'CDCM Volume Forecasts'!P102</f>
        <v>0</v>
      </c>
      <c r="C216" s="258">
        <f>'CDCM Volume Forecasts'!Q102</f>
        <v>0</v>
      </c>
      <c r="D216" s="258">
        <f>'CDCM Volume Forecasts'!R102</f>
        <v>0</v>
      </c>
      <c r="E216" s="263">
        <f>'CDCM Volume Forecasts'!S102</f>
        <v>0</v>
      </c>
      <c r="F216" s="258">
        <f>'CDCM Volume Forecasts'!T102</f>
        <v>0</v>
      </c>
      <c r="G216" s="265">
        <f>'CDCM Volume Forecasts'!U102</f>
        <v>0</v>
      </c>
      <c r="H216" s="260"/>
      <c r="I216" s="261"/>
      <c r="J216" s="261"/>
      <c r="K216" s="261"/>
    </row>
    <row r="217" spans="1:11" ht="14.25">
      <c r="A217" s="22" t="s">
        <v>964</v>
      </c>
      <c r="B217" s="268"/>
      <c r="C217" s="268"/>
      <c r="D217" s="268"/>
      <c r="E217" s="268"/>
      <c r="F217" s="268"/>
      <c r="G217" s="268"/>
      <c r="H217" s="260"/>
      <c r="I217" s="261"/>
      <c r="J217" s="261"/>
      <c r="K217" s="261"/>
    </row>
    <row r="218" spans="1:11" ht="14.25">
      <c r="A218" s="7" t="s">
        <v>807</v>
      </c>
      <c r="B218" s="265">
        <f>'CDCM Volume Forecasts'!P104</f>
        <v>20047.07001665869</v>
      </c>
      <c r="C218" s="265">
        <f>'CDCM Volume Forecasts'!Q104</f>
        <v>32817.490950007392</v>
      </c>
      <c r="D218" s="265">
        <f>'CDCM Volume Forecasts'!R104</f>
        <v>52514.939643271406</v>
      </c>
      <c r="E218" s="263">
        <f>'CDCM Volume Forecasts'!S104</f>
        <v>23</v>
      </c>
      <c r="F218" s="258">
        <f>'CDCM Volume Forecasts'!T104</f>
        <v>0</v>
      </c>
      <c r="G218" s="265">
        <f>'CDCM Volume Forecasts'!U104</f>
        <v>0</v>
      </c>
      <c r="H218" s="260"/>
      <c r="I218" s="261"/>
      <c r="J218" s="261"/>
      <c r="K218" s="261"/>
    </row>
    <row r="219" spans="1:11" ht="14.25">
      <c r="A219" s="7" t="s">
        <v>808</v>
      </c>
      <c r="B219" s="265">
        <f>'CDCM Volume Forecasts'!P105</f>
        <v>0</v>
      </c>
      <c r="C219" s="265">
        <f>'CDCM Volume Forecasts'!Q105</f>
        <v>0</v>
      </c>
      <c r="D219" s="265">
        <f>'CDCM Volume Forecasts'!R105</f>
        <v>0</v>
      </c>
      <c r="E219" s="263">
        <f>'CDCM Volume Forecasts'!S105</f>
        <v>0</v>
      </c>
      <c r="F219" s="258">
        <f>'CDCM Volume Forecasts'!T105</f>
        <v>0</v>
      </c>
      <c r="G219" s="265">
        <f>'CDCM Volume Forecasts'!U105</f>
        <v>0</v>
      </c>
      <c r="H219" s="260"/>
      <c r="I219" s="261"/>
      <c r="J219" s="261"/>
      <c r="K219" s="261"/>
    </row>
    <row r="220" spans="1:11" ht="14.25">
      <c r="A220" s="22" t="s">
        <v>965</v>
      </c>
      <c r="B220" s="268"/>
      <c r="C220" s="268"/>
      <c r="D220" s="268"/>
      <c r="E220" s="268"/>
      <c r="F220" s="268"/>
      <c r="G220" s="268"/>
      <c r="H220" s="260"/>
      <c r="I220" s="261"/>
      <c r="J220" s="261"/>
      <c r="K220" s="261"/>
    </row>
    <row r="221" spans="1:11" ht="14.25">
      <c r="A221" s="7" t="s">
        <v>809</v>
      </c>
      <c r="B221" s="265">
        <f>'CDCM Volume Forecasts'!P107</f>
        <v>0</v>
      </c>
      <c r="C221" s="265">
        <f>'CDCM Volume Forecasts'!Q107</f>
        <v>0</v>
      </c>
      <c r="D221" s="265">
        <f>'CDCM Volume Forecasts'!R107</f>
        <v>0</v>
      </c>
      <c r="E221" s="263">
        <f>'CDCM Volume Forecasts'!S107</f>
        <v>0</v>
      </c>
      <c r="F221" s="258">
        <f>'CDCM Volume Forecasts'!T107</f>
        <v>0</v>
      </c>
      <c r="G221" s="265">
        <f>'CDCM Volume Forecasts'!U107</f>
        <v>0</v>
      </c>
      <c r="H221" s="260"/>
      <c r="I221" s="261"/>
      <c r="J221" s="261"/>
      <c r="K221" s="261"/>
    </row>
    <row r="222" spans="1:11" ht="14.25">
      <c r="A222" s="22" t="s">
        <v>966</v>
      </c>
      <c r="B222" s="268"/>
      <c r="C222" s="268"/>
      <c r="D222" s="268"/>
      <c r="E222" s="268"/>
      <c r="F222" s="268"/>
      <c r="G222" s="268"/>
      <c r="H222" s="260"/>
      <c r="I222" s="261"/>
      <c r="J222" s="261"/>
      <c r="K222" s="261"/>
    </row>
    <row r="223" spans="1:11" ht="14.25">
      <c r="A223" s="7" t="s">
        <v>810</v>
      </c>
      <c r="B223" s="265">
        <f>'CDCM Volume Forecasts'!P109</f>
        <v>0</v>
      </c>
      <c r="C223" s="258">
        <f>'CDCM Volume Forecasts'!Q109</f>
        <v>0</v>
      </c>
      <c r="D223" s="258">
        <f>'CDCM Volume Forecasts'!R109</f>
        <v>0</v>
      </c>
      <c r="E223" s="263">
        <f>'CDCM Volume Forecasts'!S109</f>
        <v>0</v>
      </c>
      <c r="F223" s="258">
        <f>'CDCM Volume Forecasts'!T109</f>
        <v>0</v>
      </c>
      <c r="G223" s="265">
        <f>'CDCM Volume Forecasts'!U109</f>
        <v>0</v>
      </c>
      <c r="H223" s="260"/>
      <c r="I223" s="261"/>
      <c r="J223" s="261"/>
      <c r="K223" s="261"/>
    </row>
    <row r="224" spans="1:11">
      <c r="B224" s="261"/>
      <c r="C224" s="261"/>
      <c r="D224" s="261"/>
      <c r="E224" s="261"/>
      <c r="F224" s="261"/>
      <c r="G224" s="261"/>
      <c r="H224" s="261"/>
      <c r="I224" s="261"/>
      <c r="J224" s="261"/>
      <c r="K224" s="261"/>
    </row>
    <row r="225" spans="1:11" ht="15.75">
      <c r="A225" s="14" t="s">
        <v>967</v>
      </c>
      <c r="B225" s="261"/>
      <c r="C225" s="261"/>
      <c r="D225" s="261"/>
      <c r="E225" s="261"/>
      <c r="F225" s="261"/>
      <c r="G225" s="261"/>
      <c r="H225" s="261"/>
      <c r="I225" s="261"/>
      <c r="J225" s="261"/>
      <c r="K225" s="261"/>
    </row>
    <row r="226" spans="1:11" ht="14.25">
      <c r="A226" s="15" t="s">
        <v>898</v>
      </c>
      <c r="B226" s="261"/>
      <c r="C226" s="261"/>
      <c r="D226" s="261"/>
      <c r="E226" s="261"/>
      <c r="F226" s="261"/>
      <c r="G226" s="261"/>
      <c r="H226" s="261"/>
      <c r="I226" s="261"/>
      <c r="J226" s="261"/>
      <c r="K226" s="261"/>
    </row>
    <row r="227" spans="1:11">
      <c r="A227" t="s">
        <v>939</v>
      </c>
      <c r="B227" s="261"/>
      <c r="C227" s="261"/>
      <c r="D227" s="261"/>
      <c r="E227" s="261"/>
      <c r="F227" s="261"/>
      <c r="G227" s="261"/>
      <c r="H227" s="261"/>
      <c r="I227" s="261"/>
      <c r="J227" s="261"/>
      <c r="K227" s="261"/>
    </row>
    <row r="228" spans="1:11" ht="25.5">
      <c r="B228" s="262" t="s">
        <v>968</v>
      </c>
      <c r="C228" s="261"/>
      <c r="D228" s="261"/>
      <c r="E228" s="261"/>
      <c r="F228" s="261"/>
      <c r="G228" s="261"/>
      <c r="H228" s="261"/>
      <c r="I228" s="261"/>
      <c r="J228" s="261"/>
      <c r="K228" s="261"/>
    </row>
    <row r="229" spans="1:11" ht="14.25">
      <c r="A229" s="7" t="s">
        <v>969</v>
      </c>
      <c r="B229" s="267">
        <f>VLOOKUP(Vlookup!B229,'CDCM Forecast Data'!$B$14:$J$234,7)</f>
        <v>39155578.589938611</v>
      </c>
      <c r="C229" s="260" t="s">
        <v>898</v>
      </c>
      <c r="D229" s="261"/>
      <c r="E229" s="261"/>
      <c r="F229" s="261"/>
      <c r="G229" s="261"/>
      <c r="H229" s="261"/>
      <c r="I229" s="261"/>
      <c r="J229" s="261"/>
      <c r="K229" s="261"/>
    </row>
    <row r="230" spans="1:11">
      <c r="B230" s="261"/>
      <c r="C230" s="261"/>
      <c r="D230" s="261"/>
      <c r="E230" s="261"/>
      <c r="F230" s="261"/>
      <c r="G230" s="261"/>
      <c r="H230" s="261"/>
      <c r="I230" s="261"/>
      <c r="J230" s="261"/>
      <c r="K230" s="261"/>
    </row>
    <row r="231" spans="1:11" ht="15.75">
      <c r="A231" s="14" t="s">
        <v>970</v>
      </c>
      <c r="B231" s="261"/>
      <c r="C231" s="261"/>
      <c r="D231" s="261"/>
      <c r="E231" s="261"/>
      <c r="F231" s="261"/>
      <c r="G231" s="261"/>
      <c r="H231" s="261"/>
      <c r="I231" s="261"/>
      <c r="J231" s="261"/>
      <c r="K231" s="261"/>
    </row>
    <row r="232" spans="1:11" ht="14.25">
      <c r="A232" s="15" t="s">
        <v>898</v>
      </c>
      <c r="B232" s="261"/>
      <c r="C232" s="261"/>
      <c r="D232" s="261"/>
      <c r="E232" s="261"/>
      <c r="F232" s="261"/>
      <c r="G232" s="261"/>
      <c r="H232" s="261"/>
      <c r="I232" s="261"/>
      <c r="J232" s="261"/>
      <c r="K232" s="261"/>
    </row>
    <row r="233" spans="1:11" ht="25.5">
      <c r="B233" s="262" t="s">
        <v>732</v>
      </c>
      <c r="C233" s="262" t="s">
        <v>733</v>
      </c>
      <c r="D233" s="262" t="s">
        <v>734</v>
      </c>
      <c r="E233" s="262" t="s">
        <v>735</v>
      </c>
      <c r="F233" s="261"/>
      <c r="G233" s="261"/>
      <c r="H233" s="261"/>
      <c r="I233" s="261"/>
      <c r="J233" s="261"/>
      <c r="K233" s="261"/>
    </row>
    <row r="234" spans="1:11" ht="14.25">
      <c r="A234" s="7" t="s">
        <v>971</v>
      </c>
      <c r="B234" s="263">
        <f>VLOOKUP(Vlookup!B234,'CDCM Forecast Data'!$B$14:$J$234,7)</f>
        <v>21277535.092560656</v>
      </c>
      <c r="C234" s="263">
        <f>VLOOKUP(Vlookup!C234,'CDCM Forecast Data'!$B$14:$J$234,7)</f>
        <v>105840309.42403297</v>
      </c>
      <c r="D234" s="259">
        <f>VLOOKUP(Vlookup!D234,'CDCM Forecast Data'!$B$14:$J$234,7)</f>
        <v>0.6</v>
      </c>
      <c r="E234" s="263">
        <f>VLOOKUP(Vlookup!E234,'CDCM Forecast Data'!$B$14:$J$234,7)</f>
        <v>28739190.695820328</v>
      </c>
      <c r="F234" s="260" t="s">
        <v>898</v>
      </c>
      <c r="G234" s="261"/>
      <c r="H234" s="261"/>
      <c r="I234" s="261"/>
      <c r="J234" s="261"/>
      <c r="K234" s="261"/>
    </row>
    <row r="235" spans="1:11">
      <c r="B235" s="261"/>
      <c r="C235" s="261"/>
      <c r="D235" s="261"/>
      <c r="E235" s="261"/>
      <c r="F235" s="261"/>
      <c r="G235" s="261"/>
      <c r="H235" s="261"/>
      <c r="I235" s="261"/>
      <c r="J235" s="261"/>
      <c r="K235" s="261"/>
    </row>
    <row r="236" spans="1:11" ht="15.75">
      <c r="A236" s="14" t="s">
        <v>972</v>
      </c>
      <c r="B236" s="261"/>
      <c r="C236" s="261"/>
      <c r="D236" s="261"/>
      <c r="E236" s="261"/>
      <c r="F236" s="261"/>
      <c r="G236" s="261"/>
      <c r="H236" s="261"/>
      <c r="I236" s="261"/>
      <c r="J236" s="261"/>
      <c r="K236" s="261"/>
    </row>
    <row r="237" spans="1:11" ht="14.25">
      <c r="A237" s="17"/>
      <c r="B237" s="261"/>
      <c r="C237" s="261"/>
      <c r="D237" s="261"/>
      <c r="E237" s="261"/>
      <c r="F237" s="261"/>
      <c r="G237" s="261"/>
      <c r="H237" s="261"/>
      <c r="I237" s="261"/>
      <c r="J237" s="261"/>
      <c r="K237" s="261"/>
    </row>
    <row r="238" spans="1:11">
      <c r="A238" t="s">
        <v>973</v>
      </c>
      <c r="B238" s="261"/>
      <c r="C238" s="261"/>
      <c r="D238" s="261"/>
      <c r="E238" s="261"/>
      <c r="F238" s="261"/>
      <c r="G238" s="261"/>
      <c r="H238" s="261"/>
      <c r="I238" s="261"/>
      <c r="J238" s="261"/>
      <c r="K238" s="261"/>
    </row>
    <row r="239" spans="1:11">
      <c r="A239" t="s">
        <v>974</v>
      </c>
      <c r="B239" s="261"/>
      <c r="C239" s="261"/>
      <c r="D239" s="261"/>
      <c r="E239" s="261"/>
      <c r="F239" s="261"/>
      <c r="G239" s="261"/>
      <c r="H239" s="261"/>
      <c r="I239" s="261"/>
      <c r="J239" s="261"/>
      <c r="K239" s="261"/>
    </row>
    <row r="240" spans="1:11">
      <c r="A240" t="s">
        <v>975</v>
      </c>
      <c r="B240" s="261"/>
      <c r="C240" s="261"/>
      <c r="D240" s="261"/>
      <c r="E240" s="261"/>
      <c r="F240" s="261"/>
      <c r="G240" s="261"/>
      <c r="H240" s="261"/>
      <c r="I240" s="261"/>
      <c r="J240" s="261"/>
      <c r="K240" s="261"/>
    </row>
    <row r="241" spans="1:11" ht="25.5">
      <c r="B241" s="262" t="s">
        <v>976</v>
      </c>
      <c r="C241" s="262" t="s">
        <v>977</v>
      </c>
      <c r="D241" s="262" t="s">
        <v>978</v>
      </c>
      <c r="E241" s="262" t="s">
        <v>979</v>
      </c>
      <c r="F241" s="262" t="s">
        <v>980</v>
      </c>
      <c r="G241" s="262" t="s">
        <v>981</v>
      </c>
      <c r="H241" s="262" t="s">
        <v>982</v>
      </c>
      <c r="I241" s="262" t="s">
        <v>983</v>
      </c>
      <c r="J241" s="261"/>
      <c r="K241" s="261"/>
    </row>
    <row r="242" spans="1:11" ht="14.25">
      <c r="A242" s="7" t="s">
        <v>819</v>
      </c>
      <c r="B242" s="259">
        <f>VLOOKUP(Vlookup!B242,'CDCM Forecast Data'!$B$14:$J$234,7)</f>
        <v>0</v>
      </c>
      <c r="C242" s="259">
        <f>VLOOKUP(Vlookup!C242,'CDCM Forecast Data'!$B$14:$J$234,7)</f>
        <v>0</v>
      </c>
      <c r="D242" s="259">
        <f>VLOOKUP(Vlookup!D242,'CDCM Forecast Data'!$B$14:$J$234,7)</f>
        <v>0</v>
      </c>
      <c r="E242" s="259">
        <f>VLOOKUP(Vlookup!E242,'CDCM Forecast Data'!$B$14:$J$234,7)</f>
        <v>0</v>
      </c>
      <c r="F242" s="259">
        <f>VLOOKUP(Vlookup!F242,'CDCM Forecast Data'!$B$14:$J$234,7)</f>
        <v>0</v>
      </c>
      <c r="G242" s="259">
        <f>VLOOKUP(Vlookup!G242,'CDCM Forecast Data'!$B$14:$J$234,7)</f>
        <v>0.35699999999999998</v>
      </c>
      <c r="H242" s="259">
        <f>VLOOKUP(Vlookup!H242,'CDCM Forecast Data'!$B$14:$J$234,7)</f>
        <v>0.66500000000000004</v>
      </c>
      <c r="I242" s="259">
        <f>VLOOKUP(Vlookup!I242,'CDCM Forecast Data'!$B$14:$J$234,7)</f>
        <v>0.873</v>
      </c>
      <c r="J242" s="260" t="s">
        <v>898</v>
      </c>
      <c r="K242" s="261"/>
    </row>
    <row r="243" spans="1:11" ht="14.25">
      <c r="A243" s="7" t="s">
        <v>820</v>
      </c>
      <c r="B243" s="259">
        <f>VLOOKUP(Vlookup!B243,'CDCM Forecast Data'!$B$14:$J$234,7)</f>
        <v>0</v>
      </c>
      <c r="C243" s="259">
        <f>VLOOKUP(Vlookup!C243,'CDCM Forecast Data'!$B$14:$J$234,7)</f>
        <v>0</v>
      </c>
      <c r="D243" s="259">
        <f>VLOOKUP(Vlookup!D243,'CDCM Forecast Data'!$B$14:$J$234,7)</f>
        <v>0</v>
      </c>
      <c r="E243" s="259">
        <f>VLOOKUP(Vlookup!E243,'CDCM Forecast Data'!$B$14:$J$234,7)</f>
        <v>0</v>
      </c>
      <c r="F243" s="259">
        <f>VLOOKUP(Vlookup!F243,'CDCM Forecast Data'!$B$14:$J$234,7)</f>
        <v>0</v>
      </c>
      <c r="G243" s="259">
        <f>VLOOKUP(Vlookup!G243,'CDCM Forecast Data'!$B$14:$J$234,7)</f>
        <v>0.35699999999999998</v>
      </c>
      <c r="H243" s="259">
        <f>VLOOKUP(Vlookup!H243,'CDCM Forecast Data'!$B$14:$J$234,7)</f>
        <v>0.66500000000000004</v>
      </c>
      <c r="I243" s="258"/>
      <c r="J243" s="260" t="s">
        <v>898</v>
      </c>
      <c r="K243" s="261"/>
    </row>
    <row r="244" spans="1:11" ht="14.25">
      <c r="A244" s="7" t="s">
        <v>821</v>
      </c>
      <c r="B244" s="259">
        <f>VLOOKUP(Vlookup!B244,'CDCM Forecast Data'!$B$14:$J$234,7)</f>
        <v>0</v>
      </c>
      <c r="C244" s="259">
        <f>VLOOKUP(Vlookup!C244,'CDCM Forecast Data'!$B$14:$J$234,7)</f>
        <v>0</v>
      </c>
      <c r="D244" s="259">
        <f>VLOOKUP(Vlookup!D244,'CDCM Forecast Data'!$B$14:$J$234,7)</f>
        <v>1.6E-2</v>
      </c>
      <c r="E244" s="259">
        <f>VLOOKUP(Vlookup!E244,'CDCM Forecast Data'!$B$14:$J$234,7)</f>
        <v>0.13700000000000001</v>
      </c>
      <c r="F244" s="259">
        <f>VLOOKUP(Vlookup!F244,'CDCM Forecast Data'!$B$14:$J$234,7)</f>
        <v>0.23699999999999999</v>
      </c>
      <c r="G244" s="259">
        <f>VLOOKUP(Vlookup!G244,'CDCM Forecast Data'!$B$14:$J$234,7)</f>
        <v>0.53</v>
      </c>
      <c r="H244" s="258"/>
      <c r="I244" s="258"/>
      <c r="J244" s="260" t="s">
        <v>898</v>
      </c>
      <c r="K244" s="261"/>
    </row>
    <row r="245" spans="1:11" ht="14.25">
      <c r="A245" s="7" t="s">
        <v>822</v>
      </c>
      <c r="B245" s="259">
        <f>VLOOKUP(Vlookup!B245,'CDCM Forecast Data'!$B$14:$J$234,7)</f>
        <v>0</v>
      </c>
      <c r="C245" s="259">
        <f>VLOOKUP(Vlookup!C245,'CDCM Forecast Data'!$B$14:$J$234,7)</f>
        <v>0</v>
      </c>
      <c r="D245" s="259">
        <f>VLOOKUP(Vlookup!D245,'CDCM Forecast Data'!$B$14:$J$234,7)</f>
        <v>0.17799999999999999</v>
      </c>
      <c r="E245" s="259">
        <f>VLOOKUP(Vlookup!E245,'CDCM Forecast Data'!$B$14:$J$234,7)</f>
        <v>0.371</v>
      </c>
      <c r="F245" s="258"/>
      <c r="G245" s="258"/>
      <c r="H245" s="258"/>
      <c r="I245" s="258"/>
      <c r="J245" s="260" t="s">
        <v>898</v>
      </c>
      <c r="K245" s="261"/>
    </row>
    <row r="246" spans="1:11">
      <c r="B246" s="261"/>
      <c r="C246" s="261"/>
      <c r="D246" s="261"/>
      <c r="E246" s="261"/>
      <c r="F246" s="261"/>
      <c r="G246" s="261"/>
      <c r="H246" s="261"/>
      <c r="I246" s="261"/>
      <c r="J246" s="261"/>
      <c r="K246" s="261"/>
    </row>
    <row r="247" spans="1:11" ht="15.75">
      <c r="A247" s="14" t="s">
        <v>984</v>
      </c>
      <c r="B247" s="261"/>
      <c r="C247" s="261"/>
      <c r="D247" s="261"/>
      <c r="E247" s="261"/>
      <c r="F247" s="261"/>
      <c r="G247" s="261"/>
      <c r="H247" s="261"/>
      <c r="I247" s="261"/>
      <c r="J247" s="261"/>
      <c r="K247" s="261"/>
    </row>
    <row r="248" spans="1:11" ht="14.25">
      <c r="A248" s="17"/>
      <c r="B248" s="261"/>
      <c r="C248" s="261"/>
      <c r="D248" s="261"/>
      <c r="E248" s="261"/>
      <c r="F248" s="261"/>
      <c r="G248" s="261"/>
      <c r="H248" s="261"/>
      <c r="I248" s="261"/>
      <c r="J248" s="261"/>
      <c r="K248" s="261"/>
    </row>
    <row r="249" spans="1:11">
      <c r="A249" t="s">
        <v>936</v>
      </c>
      <c r="B249" s="261"/>
      <c r="C249" s="261"/>
      <c r="D249" s="261"/>
      <c r="E249" s="261"/>
      <c r="F249" s="261"/>
      <c r="G249" s="261"/>
      <c r="H249" s="261"/>
      <c r="I249" s="261"/>
      <c r="J249" s="261"/>
      <c r="K249" s="261"/>
    </row>
    <row r="250" spans="1:11">
      <c r="A250" t="s">
        <v>985</v>
      </c>
      <c r="B250" s="261"/>
      <c r="C250" s="261"/>
      <c r="D250" s="261"/>
      <c r="E250" s="261"/>
      <c r="F250" s="261"/>
      <c r="G250" s="261"/>
      <c r="H250" s="261"/>
      <c r="I250" s="261"/>
      <c r="J250" s="261"/>
      <c r="K250" s="261"/>
    </row>
    <row r="251" spans="1:11">
      <c r="A251" t="s">
        <v>986</v>
      </c>
      <c r="B251" s="261"/>
      <c r="C251" s="261"/>
      <c r="D251" s="261"/>
      <c r="E251" s="261"/>
      <c r="F251" s="261"/>
      <c r="G251" s="261"/>
      <c r="H251" s="261"/>
      <c r="I251" s="261"/>
      <c r="J251" s="261"/>
      <c r="K251" s="261"/>
    </row>
    <row r="252" spans="1:11">
      <c r="A252" t="s">
        <v>987</v>
      </c>
      <c r="B252" s="261"/>
      <c r="C252" s="261"/>
      <c r="D252" s="261"/>
      <c r="E252" s="261"/>
      <c r="F252" s="261"/>
      <c r="G252" s="261"/>
      <c r="H252" s="261"/>
      <c r="I252" s="261"/>
      <c r="J252" s="261"/>
      <c r="K252" s="261"/>
    </row>
    <row r="253" spans="1:11">
      <c r="A253" t="s">
        <v>988</v>
      </c>
      <c r="B253" s="261"/>
      <c r="C253" s="261"/>
      <c r="D253" s="261"/>
      <c r="E253" s="261"/>
      <c r="F253" s="261"/>
      <c r="G253" s="261"/>
      <c r="H253" s="261"/>
      <c r="I253" s="261"/>
      <c r="J253" s="261"/>
      <c r="K253" s="261"/>
    </row>
    <row r="254" spans="1:11">
      <c r="B254" s="262" t="s">
        <v>824</v>
      </c>
      <c r="C254" s="262" t="s">
        <v>989</v>
      </c>
      <c r="D254" s="262" t="s">
        <v>826</v>
      </c>
      <c r="E254" s="261"/>
      <c r="F254" s="261"/>
      <c r="G254" s="261"/>
      <c r="H254" s="261"/>
      <c r="I254" s="261"/>
      <c r="J254" s="261"/>
      <c r="K254" s="261"/>
    </row>
    <row r="255" spans="1:11" ht="14.25">
      <c r="A255" s="7" t="s">
        <v>711</v>
      </c>
      <c r="B255" s="259">
        <f>VLOOKUP(Vlookup!B255,'CDCM Forecast Data'!$B$14:$J$234,7)</f>
        <v>0.22600000000000001</v>
      </c>
      <c r="C255" s="259">
        <f>VLOOKUP(Vlookup!C255,'CDCM Forecast Data'!$B$14:$J$234,7)</f>
        <v>0.44700000000000001</v>
      </c>
      <c r="D255" s="259">
        <f>VLOOKUP(Vlookup!D255,'CDCM Forecast Data'!$B$14:$J$234,7)</f>
        <v>0.32700000000000001</v>
      </c>
      <c r="E255" s="260" t="s">
        <v>898</v>
      </c>
      <c r="F255" s="261"/>
      <c r="G255" s="261"/>
      <c r="H255" s="261"/>
      <c r="I255" s="261"/>
      <c r="J255" s="261"/>
      <c r="K255" s="261"/>
    </row>
    <row r="256" spans="1:11" ht="14.25">
      <c r="A256" s="7" t="s">
        <v>712</v>
      </c>
      <c r="B256" s="259">
        <f>VLOOKUP(Vlookup!B256,'CDCM Forecast Data'!$B$14:$J$234,7)</f>
        <v>2.3E-2</v>
      </c>
      <c r="C256" s="259">
        <f>VLOOKUP(Vlookup!C256,'CDCM Forecast Data'!$B$14:$J$234,7)</f>
        <v>0.108</v>
      </c>
      <c r="D256" s="259">
        <f>VLOOKUP(Vlookup!D256,'CDCM Forecast Data'!$B$14:$J$234,7)</f>
        <v>0.86899999999999999</v>
      </c>
      <c r="E256" s="260" t="s">
        <v>898</v>
      </c>
      <c r="F256" s="261"/>
      <c r="G256" s="261"/>
      <c r="H256" s="261"/>
      <c r="I256" s="261"/>
      <c r="J256" s="261"/>
      <c r="K256" s="261"/>
    </row>
    <row r="257" spans="1:11" ht="14.25">
      <c r="A257" s="7" t="s">
        <v>714</v>
      </c>
      <c r="B257" s="259">
        <f>VLOOKUP(Vlookup!B257,'CDCM Forecast Data'!$B$14:$J$234,7)</f>
        <v>0.25800000000000001</v>
      </c>
      <c r="C257" s="259">
        <f>VLOOKUP(Vlookup!C257,'CDCM Forecast Data'!$B$14:$J$234,7)</f>
        <v>0.46800000000000003</v>
      </c>
      <c r="D257" s="259">
        <f>VLOOKUP(Vlookup!D257,'CDCM Forecast Data'!$B$14:$J$234,7)</f>
        <v>0.27400000000000002</v>
      </c>
      <c r="E257" s="260" t="s">
        <v>898</v>
      </c>
      <c r="F257" s="261"/>
      <c r="G257" s="261"/>
      <c r="H257" s="261"/>
      <c r="I257" s="261"/>
      <c r="J257" s="261"/>
      <c r="K257" s="261"/>
    </row>
    <row r="258" spans="1:11" ht="14.25">
      <c r="A258" s="7" t="s">
        <v>715</v>
      </c>
      <c r="B258" s="259">
        <f>VLOOKUP(Vlookup!B258,'CDCM Forecast Data'!$B$14:$J$234,7)</f>
        <v>4.1000000000000002E-2</v>
      </c>
      <c r="C258" s="259">
        <f>VLOOKUP(Vlookup!C258,'CDCM Forecast Data'!$B$14:$J$234,7)</f>
        <v>0.19700000000000001</v>
      </c>
      <c r="D258" s="259">
        <f>VLOOKUP(Vlookup!D258,'CDCM Forecast Data'!$B$14:$J$234,7)</f>
        <v>0.76200000000000001</v>
      </c>
      <c r="E258" s="260" t="s">
        <v>898</v>
      </c>
      <c r="F258" s="261"/>
      <c r="G258" s="261"/>
      <c r="H258" s="261"/>
      <c r="I258" s="261"/>
      <c r="J258" s="261"/>
      <c r="K258" s="261"/>
    </row>
    <row r="259" spans="1:11" ht="14.25">
      <c r="A259" s="7" t="s">
        <v>716</v>
      </c>
      <c r="B259" s="259">
        <f>VLOOKUP(Vlookup!B259,'CDCM Forecast Data'!$B$14:$J$234,7)</f>
        <v>0.16</v>
      </c>
      <c r="C259" s="259">
        <f>VLOOKUP(Vlookup!C259,'CDCM Forecast Data'!$B$14:$J$234,7)</f>
        <v>0.441</v>
      </c>
      <c r="D259" s="259">
        <f>VLOOKUP(Vlookup!D259,'CDCM Forecast Data'!$B$14:$J$234,7)</f>
        <v>0.39900000000000002</v>
      </c>
      <c r="E259" s="260" t="s">
        <v>898</v>
      </c>
      <c r="F259" s="261"/>
      <c r="G259" s="261"/>
      <c r="H259" s="261"/>
      <c r="I259" s="261"/>
      <c r="J259" s="261"/>
      <c r="K259" s="261"/>
    </row>
    <row r="260" spans="1:11" ht="14.25">
      <c r="A260" s="7" t="s">
        <v>717</v>
      </c>
      <c r="B260" s="259">
        <f>VLOOKUP(Vlookup!B260,'CDCM Forecast Data'!$B$14:$J$234,7)</f>
        <v>0.16</v>
      </c>
      <c r="C260" s="259">
        <f>VLOOKUP(Vlookup!C260,'CDCM Forecast Data'!$B$14:$J$234,7)</f>
        <v>0.441</v>
      </c>
      <c r="D260" s="259">
        <f>VLOOKUP(Vlookup!D260,'CDCM Forecast Data'!$B$14:$J$234,7)</f>
        <v>0.39900000000000002</v>
      </c>
      <c r="E260" s="260" t="s">
        <v>898</v>
      </c>
      <c r="F260" s="261"/>
      <c r="G260" s="261"/>
      <c r="H260" s="261"/>
      <c r="I260" s="261"/>
      <c r="J260" s="261"/>
      <c r="K260" s="261"/>
    </row>
    <row r="261" spans="1:11" ht="14.25">
      <c r="A261" s="7" t="s">
        <v>718</v>
      </c>
      <c r="B261" s="259">
        <f>VLOOKUP(Vlookup!B261,'CDCM Forecast Data'!$B$14:$J$234,7)</f>
        <v>0.16</v>
      </c>
      <c r="C261" s="259">
        <f>VLOOKUP(Vlookup!C261,'CDCM Forecast Data'!$B$14:$J$234,7)</f>
        <v>0.441</v>
      </c>
      <c r="D261" s="259">
        <f>VLOOKUP(Vlookup!D261,'CDCM Forecast Data'!$B$14:$J$234,7)</f>
        <v>0.39900000000000002</v>
      </c>
      <c r="E261" s="260" t="s">
        <v>898</v>
      </c>
      <c r="F261" s="261"/>
      <c r="G261" s="261"/>
      <c r="H261" s="261"/>
      <c r="I261" s="261"/>
      <c r="J261" s="261"/>
      <c r="K261" s="261"/>
    </row>
    <row r="262" spans="1:11">
      <c r="B262" s="261"/>
      <c r="C262" s="261"/>
      <c r="D262" s="261"/>
      <c r="E262" s="261"/>
      <c r="F262" s="261"/>
      <c r="G262" s="261"/>
      <c r="H262" s="261"/>
      <c r="I262" s="261"/>
      <c r="J262" s="261"/>
      <c r="K262" s="261"/>
    </row>
    <row r="263" spans="1:11" ht="15.75">
      <c r="A263" s="14" t="s">
        <v>990</v>
      </c>
      <c r="B263" s="261"/>
      <c r="C263" s="261"/>
      <c r="D263" s="261"/>
      <c r="E263" s="261"/>
      <c r="F263" s="261"/>
      <c r="G263" s="261"/>
      <c r="H263" s="261"/>
      <c r="I263" s="261"/>
      <c r="J263" s="261"/>
      <c r="K263" s="261"/>
    </row>
    <row r="264" spans="1:11" ht="14.25">
      <c r="A264" s="17"/>
      <c r="B264" s="261"/>
      <c r="C264" s="261"/>
      <c r="D264" s="261"/>
      <c r="E264" s="261"/>
      <c r="F264" s="261"/>
      <c r="G264" s="261"/>
      <c r="H264" s="261"/>
      <c r="I264" s="261"/>
      <c r="J264" s="261"/>
      <c r="K264" s="261"/>
    </row>
    <row r="265" spans="1:11">
      <c r="A265" t="s">
        <v>936</v>
      </c>
      <c r="B265" s="261"/>
      <c r="C265" s="261"/>
      <c r="D265" s="261"/>
      <c r="E265" s="261"/>
      <c r="F265" s="261"/>
      <c r="G265" s="261"/>
      <c r="H265" s="261"/>
      <c r="I265" s="261"/>
      <c r="J265" s="261"/>
      <c r="K265" s="261"/>
    </row>
    <row r="266" spans="1:11">
      <c r="A266" t="s">
        <v>991</v>
      </c>
      <c r="B266" s="261"/>
      <c r="C266" s="261"/>
      <c r="D266" s="261"/>
      <c r="E266" s="261"/>
      <c r="F266" s="261"/>
      <c r="G266" s="261"/>
      <c r="H266" s="261"/>
      <c r="I266" s="261"/>
      <c r="J266" s="261"/>
      <c r="K266" s="261"/>
    </row>
    <row r="267" spans="1:11">
      <c r="A267" t="s">
        <v>992</v>
      </c>
      <c r="B267" s="261"/>
      <c r="C267" s="261"/>
      <c r="D267" s="261"/>
      <c r="E267" s="261"/>
      <c r="F267" s="261"/>
      <c r="G267" s="261"/>
      <c r="H267" s="261"/>
      <c r="I267" s="261"/>
      <c r="J267" s="261"/>
      <c r="K267" s="261"/>
    </row>
    <row r="268" spans="1:11">
      <c r="B268" s="262" t="s">
        <v>824</v>
      </c>
      <c r="C268" s="262" t="s">
        <v>989</v>
      </c>
      <c r="D268" s="262" t="s">
        <v>826</v>
      </c>
      <c r="E268" s="261"/>
      <c r="F268" s="261"/>
      <c r="G268" s="261"/>
      <c r="H268" s="261"/>
      <c r="I268" s="261"/>
      <c r="J268" s="261"/>
      <c r="K268" s="261"/>
    </row>
    <row r="269" spans="1:11" ht="14.25">
      <c r="A269" s="7" t="s">
        <v>711</v>
      </c>
      <c r="B269" s="259">
        <f>VLOOKUP(Vlookup!B269,'CDCM Forecast Data'!$B$14:$J$234,7)</f>
        <v>1E-3</v>
      </c>
      <c r="C269" s="259">
        <f>VLOOKUP(Vlookup!C269,'CDCM Forecast Data'!$B$14:$J$234,7)</f>
        <v>1.7999999999999999E-2</v>
      </c>
      <c r="D269" s="259">
        <f>VLOOKUP(Vlookup!D269,'CDCM Forecast Data'!$B$14:$J$234,7)</f>
        <v>0.98099999999999998</v>
      </c>
      <c r="E269" s="260" t="s">
        <v>898</v>
      </c>
      <c r="F269" s="261"/>
      <c r="G269" s="261"/>
      <c r="H269" s="261"/>
      <c r="I269" s="261"/>
      <c r="J269" s="261"/>
      <c r="K269" s="261"/>
    </row>
    <row r="270" spans="1:11" ht="14.25">
      <c r="A270" s="7" t="s">
        <v>714</v>
      </c>
      <c r="B270" s="259">
        <f>VLOOKUP(Vlookup!B270,'CDCM Forecast Data'!$B$14:$J$234,7)</f>
        <v>0</v>
      </c>
      <c r="C270" s="259">
        <f>VLOOKUP(Vlookup!C270,'CDCM Forecast Data'!$B$14:$J$234,7)</f>
        <v>3.0000000000000001E-3</v>
      </c>
      <c r="D270" s="259">
        <f>VLOOKUP(Vlookup!D270,'CDCM Forecast Data'!$B$14:$J$234,7)</f>
        <v>0.997</v>
      </c>
      <c r="E270" s="260" t="s">
        <v>898</v>
      </c>
      <c r="F270" s="261"/>
      <c r="G270" s="261"/>
      <c r="H270" s="261"/>
      <c r="I270" s="261"/>
      <c r="J270" s="261"/>
      <c r="K270" s="261"/>
    </row>
    <row r="271" spans="1:11" ht="14.25">
      <c r="A271" s="7" t="s">
        <v>716</v>
      </c>
      <c r="B271" s="259">
        <f>VLOOKUP(Vlookup!B271,'CDCM Forecast Data'!$B$14:$J$234,7)</f>
        <v>0</v>
      </c>
      <c r="C271" s="259">
        <f>VLOOKUP(Vlookup!C271,'CDCM Forecast Data'!$B$14:$J$234,7)</f>
        <v>0</v>
      </c>
      <c r="D271" s="259">
        <f>VLOOKUP(Vlookup!D271,'CDCM Forecast Data'!$B$14:$J$234,7)</f>
        <v>1</v>
      </c>
      <c r="E271" s="260" t="s">
        <v>898</v>
      </c>
      <c r="F271" s="261"/>
      <c r="G271" s="261"/>
      <c r="H271" s="261"/>
      <c r="I271" s="261"/>
      <c r="J271" s="261"/>
      <c r="K271" s="261"/>
    </row>
    <row r="272" spans="1:11" ht="14.25">
      <c r="A272" s="7" t="s">
        <v>717</v>
      </c>
      <c r="B272" s="259">
        <f>VLOOKUP(Vlookup!B272,'CDCM Forecast Data'!$B$14:$J$234,7)</f>
        <v>0</v>
      </c>
      <c r="C272" s="259">
        <f>VLOOKUP(Vlookup!C272,'CDCM Forecast Data'!$B$14:$J$234,7)</f>
        <v>0</v>
      </c>
      <c r="D272" s="259">
        <f>VLOOKUP(Vlookup!D272,'CDCM Forecast Data'!$B$14:$J$234,7)</f>
        <v>1</v>
      </c>
      <c r="E272" s="260" t="s">
        <v>898</v>
      </c>
      <c r="F272" s="261"/>
      <c r="G272" s="261"/>
      <c r="H272" s="261"/>
      <c r="I272" s="261"/>
      <c r="J272" s="261"/>
      <c r="K272" s="261"/>
    </row>
    <row r="273" spans="1:11" ht="14.25">
      <c r="A273" s="7" t="s">
        <v>718</v>
      </c>
      <c r="B273" s="259">
        <f>VLOOKUP(Vlookup!B273,'CDCM Forecast Data'!$B$14:$J$234,7)</f>
        <v>0</v>
      </c>
      <c r="C273" s="259">
        <f>VLOOKUP(Vlookup!C273,'CDCM Forecast Data'!$B$14:$J$234,7)</f>
        <v>0</v>
      </c>
      <c r="D273" s="259">
        <f>VLOOKUP(Vlookup!D273,'CDCM Forecast Data'!$B$14:$J$234,7)</f>
        <v>1</v>
      </c>
      <c r="E273" s="260" t="s">
        <v>898</v>
      </c>
      <c r="F273" s="261"/>
      <c r="G273" s="261"/>
      <c r="H273" s="261"/>
      <c r="I273" s="261"/>
      <c r="J273" s="261"/>
      <c r="K273" s="261"/>
    </row>
    <row r="274" spans="1:11">
      <c r="B274" s="261"/>
      <c r="C274" s="261"/>
      <c r="D274" s="261"/>
      <c r="E274" s="261"/>
      <c r="F274" s="261"/>
      <c r="G274" s="261"/>
      <c r="H274" s="261"/>
      <c r="I274" s="261"/>
      <c r="J274" s="261"/>
      <c r="K274" s="261"/>
    </row>
    <row r="275" spans="1:11" ht="15.75">
      <c r="A275" s="14" t="s">
        <v>993</v>
      </c>
      <c r="B275" s="261"/>
      <c r="C275" s="261"/>
      <c r="D275" s="261"/>
      <c r="E275" s="261"/>
      <c r="F275" s="261"/>
      <c r="G275" s="261"/>
      <c r="H275" s="261"/>
      <c r="I275" s="261"/>
      <c r="J275" s="261"/>
      <c r="K275" s="261"/>
    </row>
    <row r="276" spans="1:11" ht="14.25">
      <c r="A276" s="17"/>
      <c r="B276" s="261"/>
      <c r="C276" s="261"/>
      <c r="D276" s="261"/>
      <c r="E276" s="261"/>
      <c r="F276" s="261"/>
      <c r="G276" s="261"/>
      <c r="H276" s="261"/>
      <c r="I276" s="261"/>
      <c r="J276" s="261"/>
      <c r="K276" s="261"/>
    </row>
    <row r="277" spans="1:11">
      <c r="A277" t="s">
        <v>994</v>
      </c>
      <c r="B277" s="261"/>
      <c r="C277" s="261"/>
      <c r="D277" s="261"/>
      <c r="E277" s="261"/>
      <c r="F277" s="261"/>
      <c r="G277" s="261"/>
      <c r="H277" s="261"/>
      <c r="I277" s="261"/>
      <c r="J277" s="261"/>
      <c r="K277" s="261"/>
    </row>
    <row r="278" spans="1:11">
      <c r="A278" t="s">
        <v>995</v>
      </c>
      <c r="B278" s="261"/>
      <c r="C278" s="261"/>
      <c r="D278" s="261"/>
      <c r="E278" s="261"/>
      <c r="F278" s="261"/>
      <c r="G278" s="261"/>
      <c r="H278" s="261"/>
      <c r="I278" s="261"/>
      <c r="J278" s="261"/>
      <c r="K278" s="261"/>
    </row>
    <row r="279" spans="1:11">
      <c r="B279" s="262" t="s">
        <v>824</v>
      </c>
      <c r="C279" s="262" t="s">
        <v>989</v>
      </c>
      <c r="D279" s="262" t="s">
        <v>826</v>
      </c>
      <c r="E279" s="261"/>
      <c r="F279" s="261"/>
      <c r="G279" s="261"/>
      <c r="H279" s="261"/>
      <c r="I279" s="261"/>
      <c r="J279" s="261"/>
      <c r="K279" s="261"/>
    </row>
    <row r="280" spans="1:11" ht="14.25">
      <c r="A280" s="7" t="s">
        <v>996</v>
      </c>
      <c r="B280" s="267">
        <f>VLOOKUP(Vlookup!B280,'CDCM Forecast Data'!$B$14:$J$234,7)</f>
        <v>1560</v>
      </c>
      <c r="C280" s="267">
        <f>VLOOKUP(Vlookup!C280,'CDCM Forecast Data'!$B$14:$J$234,7)</f>
        <v>2600</v>
      </c>
      <c r="D280" s="267">
        <f>VLOOKUP(Vlookup!D280,'CDCM Forecast Data'!$B$14:$J$234,7)</f>
        <v>4600</v>
      </c>
      <c r="E280" s="260" t="s">
        <v>898</v>
      </c>
      <c r="F280" s="261"/>
      <c r="G280" s="261"/>
      <c r="H280" s="261"/>
      <c r="I280" s="261"/>
      <c r="J280" s="261"/>
      <c r="K280" s="261"/>
    </row>
    <row r="281" spans="1:11">
      <c r="B281" s="261"/>
      <c r="C281" s="261"/>
      <c r="D281" s="261"/>
      <c r="E281" s="261"/>
      <c r="F281" s="261"/>
      <c r="G281" s="261"/>
      <c r="H281" s="261"/>
      <c r="I281" s="261"/>
      <c r="J281" s="261"/>
      <c r="K281" s="261"/>
    </row>
    <row r="282" spans="1:11" ht="15.75">
      <c r="A282" s="14" t="s">
        <v>997</v>
      </c>
      <c r="B282" s="261"/>
      <c r="C282" s="261"/>
      <c r="D282" s="261"/>
      <c r="E282" s="261"/>
      <c r="F282" s="261"/>
      <c r="G282" s="261"/>
      <c r="H282" s="261"/>
      <c r="I282" s="261"/>
      <c r="J282" s="261"/>
      <c r="K282" s="261"/>
    </row>
    <row r="283" spans="1:11" ht="14.25">
      <c r="A283" s="17"/>
      <c r="B283" s="261"/>
      <c r="C283" s="261"/>
      <c r="D283" s="261"/>
      <c r="E283" s="261"/>
      <c r="F283" s="261"/>
      <c r="G283" s="261"/>
      <c r="H283" s="261"/>
      <c r="I283" s="261"/>
      <c r="J283" s="261"/>
      <c r="K283" s="261"/>
    </row>
    <row r="284" spans="1:11">
      <c r="A284" t="s">
        <v>998</v>
      </c>
      <c r="B284" s="261"/>
      <c r="C284" s="261"/>
      <c r="D284" s="261"/>
      <c r="E284" s="261"/>
      <c r="F284" s="261"/>
      <c r="G284" s="261"/>
      <c r="H284" s="261"/>
      <c r="I284" s="261"/>
      <c r="J284" s="261"/>
      <c r="K284" s="261"/>
    </row>
    <row r="285" spans="1:11">
      <c r="B285" s="262" t="s">
        <v>824</v>
      </c>
      <c r="C285" s="262" t="s">
        <v>989</v>
      </c>
      <c r="D285" s="262" t="s">
        <v>826</v>
      </c>
      <c r="E285" s="261"/>
      <c r="F285" s="261"/>
      <c r="G285" s="261"/>
      <c r="H285" s="261"/>
      <c r="I285" s="261"/>
      <c r="J285" s="261"/>
      <c r="K285" s="261"/>
    </row>
    <row r="286" spans="1:11" ht="14.25">
      <c r="A286" s="7" t="s">
        <v>700</v>
      </c>
      <c r="B286" s="259">
        <f>VLOOKUP(Vlookup!B286,'CDCM Forecast Data'!$B$14:$J$234,7)</f>
        <v>0.875</v>
      </c>
      <c r="C286" s="259">
        <f>VLOOKUP(Vlookup!C286,'CDCM Forecast Data'!$B$14:$J$234,7)</f>
        <v>0.11</v>
      </c>
      <c r="D286" s="259">
        <f>VLOOKUP(Vlookup!D286,'CDCM Forecast Data'!$B$14:$J$234,7)</f>
        <v>1.4999999999999999E-2</v>
      </c>
      <c r="E286" s="260" t="s">
        <v>898</v>
      </c>
      <c r="F286" s="261"/>
      <c r="G286" s="261"/>
      <c r="H286" s="261"/>
      <c r="I286" s="261"/>
      <c r="J286" s="261"/>
      <c r="K286" s="261"/>
    </row>
    <row r="287" spans="1:11" ht="14.25">
      <c r="A287" s="7" t="s">
        <v>701</v>
      </c>
      <c r="B287" s="259">
        <f>VLOOKUP(Vlookup!B287,'CDCM Forecast Data'!$B$14:$J$234,7)</f>
        <v>0.875</v>
      </c>
      <c r="C287" s="259">
        <f>VLOOKUP(Vlookup!C287,'CDCM Forecast Data'!$B$14:$J$234,7)</f>
        <v>0.11</v>
      </c>
      <c r="D287" s="259">
        <f>VLOOKUP(Vlookup!D287,'CDCM Forecast Data'!$B$14:$J$234,7)</f>
        <v>1.4999999999999999E-2</v>
      </c>
      <c r="E287" s="260" t="s">
        <v>898</v>
      </c>
      <c r="F287" s="261"/>
      <c r="G287" s="261"/>
      <c r="H287" s="261"/>
      <c r="I287" s="261"/>
      <c r="J287" s="261"/>
      <c r="K287" s="261"/>
    </row>
    <row r="288" spans="1:11" ht="14.25">
      <c r="A288" s="7" t="s">
        <v>702</v>
      </c>
      <c r="B288" s="259">
        <f>VLOOKUP(Vlookup!B288,'CDCM Forecast Data'!$B$14:$J$234,7)</f>
        <v>0.82299999999999995</v>
      </c>
      <c r="C288" s="259">
        <f>VLOOKUP(Vlookup!C288,'CDCM Forecast Data'!$B$14:$J$234,7)</f>
        <v>0.13</v>
      </c>
      <c r="D288" s="259">
        <f>VLOOKUP(Vlookup!D288,'CDCM Forecast Data'!$B$14:$J$234,7)</f>
        <v>4.7E-2</v>
      </c>
      <c r="E288" s="260" t="s">
        <v>898</v>
      </c>
      <c r="F288" s="261"/>
      <c r="G288" s="261"/>
      <c r="H288" s="261"/>
      <c r="I288" s="261"/>
      <c r="J288" s="261"/>
      <c r="K288" s="261"/>
    </row>
    <row r="289" spans="1:11" ht="14.25">
      <c r="A289" s="7" t="s">
        <v>703</v>
      </c>
      <c r="B289" s="259">
        <f>VLOOKUP(Vlookup!B289,'CDCM Forecast Data'!$B$14:$J$234,7)</f>
        <v>0.82299999999999995</v>
      </c>
      <c r="C289" s="259">
        <f>VLOOKUP(Vlookup!C289,'CDCM Forecast Data'!$B$14:$J$234,7)</f>
        <v>0.13</v>
      </c>
      <c r="D289" s="259">
        <f>VLOOKUP(Vlookup!D289,'CDCM Forecast Data'!$B$14:$J$234,7)</f>
        <v>4.7E-2</v>
      </c>
      <c r="E289" s="260" t="s">
        <v>898</v>
      </c>
      <c r="F289" s="261"/>
      <c r="G289" s="261"/>
      <c r="H289" s="261"/>
      <c r="I289" s="261"/>
      <c r="J289" s="261"/>
      <c r="K289" s="261"/>
    </row>
    <row r="290" spans="1:11" ht="14.25">
      <c r="A290" s="7" t="s">
        <v>704</v>
      </c>
      <c r="B290" s="259">
        <f>VLOOKUP(Vlookup!B290,'CDCM Forecast Data'!$B$14:$J$234,7)</f>
        <v>0.68500000000000005</v>
      </c>
      <c r="C290" s="259">
        <f>VLOOKUP(Vlookup!C290,'CDCM Forecast Data'!$B$14:$J$234,7)</f>
        <v>0.215</v>
      </c>
      <c r="D290" s="259">
        <f>VLOOKUP(Vlookup!D290,'CDCM Forecast Data'!$B$14:$J$234,7)</f>
        <v>0.1</v>
      </c>
      <c r="E290" s="260" t="s">
        <v>898</v>
      </c>
      <c r="F290" s="261"/>
      <c r="G290" s="261"/>
      <c r="H290" s="261"/>
      <c r="I290" s="261"/>
      <c r="J290" s="261"/>
      <c r="K290" s="261"/>
    </row>
    <row r="291" spans="1:11" ht="14.25">
      <c r="A291" s="7" t="s">
        <v>707</v>
      </c>
      <c r="B291" s="259">
        <f>VLOOKUP(Vlookup!B291,'CDCM Forecast Data'!$B$14:$J$234,7)</f>
        <v>0.68500000000000005</v>
      </c>
      <c r="C291" s="259">
        <f>VLOOKUP(Vlookup!C291,'CDCM Forecast Data'!$B$14:$J$234,7)</f>
        <v>0.215</v>
      </c>
      <c r="D291" s="259">
        <f>VLOOKUP(Vlookup!D291,'CDCM Forecast Data'!$B$14:$J$234,7)</f>
        <v>0.1</v>
      </c>
      <c r="E291" s="260" t="s">
        <v>898</v>
      </c>
      <c r="F291" s="261"/>
      <c r="G291" s="261"/>
      <c r="H291" s="261"/>
      <c r="I291" s="261"/>
      <c r="J291" s="261"/>
      <c r="K291" s="261"/>
    </row>
    <row r="292" spans="1:11" ht="14.25">
      <c r="A292" s="7" t="s">
        <v>705</v>
      </c>
      <c r="B292" s="259">
        <f>VLOOKUP(Vlookup!B292,'CDCM Forecast Data'!$B$14:$J$234,7)</f>
        <v>0.68500000000000005</v>
      </c>
      <c r="C292" s="259">
        <f>VLOOKUP(Vlookup!C292,'CDCM Forecast Data'!$B$14:$J$234,7)</f>
        <v>0.215</v>
      </c>
      <c r="D292" s="259">
        <f>VLOOKUP(Vlookup!D292,'CDCM Forecast Data'!$B$14:$J$234,7)</f>
        <v>0.1</v>
      </c>
      <c r="E292" s="260" t="s">
        <v>898</v>
      </c>
      <c r="F292" s="261"/>
      <c r="G292" s="261"/>
      <c r="H292" s="261"/>
      <c r="I292" s="261"/>
      <c r="J292" s="261"/>
      <c r="K292" s="261"/>
    </row>
    <row r="293" spans="1:11" ht="14.25">
      <c r="A293" s="7" t="s">
        <v>708</v>
      </c>
      <c r="B293" s="259">
        <f>VLOOKUP(Vlookup!B293,'CDCM Forecast Data'!$B$14:$J$234,7)</f>
        <v>0.68500000000000005</v>
      </c>
      <c r="C293" s="259">
        <f>VLOOKUP(Vlookup!C293,'CDCM Forecast Data'!$B$14:$J$234,7)</f>
        <v>0.215</v>
      </c>
      <c r="D293" s="259">
        <f>VLOOKUP(Vlookup!D293,'CDCM Forecast Data'!$B$14:$J$234,7)</f>
        <v>0.1</v>
      </c>
      <c r="E293" s="260" t="s">
        <v>898</v>
      </c>
      <c r="F293" s="261"/>
      <c r="G293" s="261"/>
      <c r="H293" s="261"/>
      <c r="I293" s="261"/>
      <c r="J293" s="261"/>
      <c r="K293" s="261"/>
    </row>
    <row r="294" spans="1:11" ht="14.25">
      <c r="A294" s="7" t="s">
        <v>709</v>
      </c>
      <c r="B294" s="259">
        <f>VLOOKUP(Vlookup!B294,'CDCM Forecast Data'!$B$14:$J$234,7)</f>
        <v>0.68500000000000005</v>
      </c>
      <c r="C294" s="259">
        <f>VLOOKUP(Vlookup!C294,'CDCM Forecast Data'!$B$14:$J$234,7)</f>
        <v>0.215</v>
      </c>
      <c r="D294" s="259">
        <f>VLOOKUP(Vlookup!D294,'CDCM Forecast Data'!$B$14:$J$234,7)</f>
        <v>0.1</v>
      </c>
      <c r="E294" s="260" t="s">
        <v>898</v>
      </c>
      <c r="F294" s="261"/>
      <c r="G294" s="261"/>
      <c r="H294" s="261"/>
      <c r="I294" s="261"/>
      <c r="J294" s="261"/>
      <c r="K294" s="261"/>
    </row>
    <row r="295" spans="1:11">
      <c r="B295" s="261"/>
      <c r="C295" s="261"/>
      <c r="D295" s="261"/>
      <c r="E295" s="261"/>
      <c r="F295" s="261"/>
      <c r="G295" s="261"/>
      <c r="H295" s="261"/>
      <c r="I295" s="261"/>
      <c r="J295" s="261"/>
      <c r="K295" s="261"/>
    </row>
    <row r="296" spans="1:11" ht="15.75">
      <c r="A296" s="14" t="s">
        <v>999</v>
      </c>
      <c r="B296" s="261"/>
      <c r="C296" s="261"/>
      <c r="D296" s="261"/>
      <c r="E296" s="261"/>
      <c r="F296" s="261"/>
      <c r="G296" s="261"/>
      <c r="H296" s="261"/>
      <c r="I296" s="261"/>
      <c r="J296" s="261"/>
      <c r="K296" s="261"/>
    </row>
    <row r="297" spans="1:11" ht="14.25">
      <c r="A297" s="15" t="s">
        <v>898</v>
      </c>
      <c r="B297" s="261"/>
      <c r="C297" s="261"/>
      <c r="D297" s="261"/>
      <c r="E297" s="261"/>
      <c r="F297" s="261"/>
      <c r="G297" s="261"/>
      <c r="H297" s="261"/>
      <c r="I297" s="261"/>
      <c r="J297" s="261"/>
      <c r="K297" s="261"/>
    </row>
    <row r="298" spans="1:11">
      <c r="A298" t="s">
        <v>939</v>
      </c>
      <c r="B298" s="261"/>
      <c r="C298" s="261"/>
      <c r="D298" s="261"/>
      <c r="E298" s="261"/>
      <c r="F298" s="261"/>
      <c r="G298" s="261"/>
      <c r="H298" s="261"/>
      <c r="I298" s="261"/>
      <c r="J298" s="261"/>
      <c r="K298" s="261"/>
    </row>
    <row r="299" spans="1:11" ht="51">
      <c r="B299" s="262" t="s">
        <v>736</v>
      </c>
      <c r="C299" s="262" t="s">
        <v>737</v>
      </c>
      <c r="D299" s="262" t="s">
        <v>738</v>
      </c>
      <c r="E299" s="262" t="s">
        <v>739</v>
      </c>
      <c r="F299" s="261"/>
      <c r="G299" s="261"/>
      <c r="H299" s="261"/>
      <c r="I299" s="261"/>
      <c r="J299" s="261"/>
      <c r="K299" s="261"/>
    </row>
    <row r="300" spans="1:11" ht="14.25">
      <c r="A300" s="7" t="s">
        <v>1000</v>
      </c>
      <c r="B300" s="263">
        <f>VLOOKUP(Vlookup!B300,'CDCM Forecast Data'!$B$14:$J$234,7)</f>
        <v>482005822.81091243</v>
      </c>
      <c r="C300" s="263">
        <f>VLOOKUP(Vlookup!C300,'CDCM Forecast Data'!$B$14:$J$234,7)</f>
        <v>29994177.189087592</v>
      </c>
      <c r="D300" s="263">
        <f>VLOOKUP(Vlookup!D300,'CDCM Forecast Data'!$B$14:$J$234,7)</f>
        <v>0</v>
      </c>
      <c r="E300" s="263">
        <f>VLOOKUP(Vlookup!E300,'CDCM Forecast Data'!$B$14:$J$234,7)</f>
        <v>7212143.6462795697</v>
      </c>
      <c r="F300" s="260" t="s">
        <v>898</v>
      </c>
      <c r="G300" s="261"/>
      <c r="H300" s="261"/>
      <c r="I300" s="261"/>
      <c r="J300" s="261"/>
      <c r="K300" s="261"/>
    </row>
    <row r="301" spans="1:11">
      <c r="B301" s="261"/>
      <c r="C301" s="261"/>
      <c r="D301" s="261"/>
      <c r="E301" s="261"/>
      <c r="F301" s="261"/>
      <c r="G301" s="261"/>
      <c r="H301" s="261"/>
      <c r="I301" s="261"/>
      <c r="J301" s="261"/>
      <c r="K301" s="261"/>
    </row>
    <row r="302" spans="1:11" ht="15.75">
      <c r="A302" s="14" t="s">
        <v>1001</v>
      </c>
      <c r="B302" s="261"/>
      <c r="C302" s="261"/>
      <c r="D302" s="261"/>
      <c r="E302" s="261"/>
      <c r="F302" s="261"/>
      <c r="G302" s="261"/>
      <c r="H302" s="261"/>
      <c r="I302" s="261"/>
      <c r="J302" s="261"/>
      <c r="K302" s="261"/>
    </row>
    <row r="303" spans="1:11" ht="14.25">
      <c r="A303" s="15" t="s">
        <v>898</v>
      </c>
      <c r="B303" s="261"/>
      <c r="C303" s="261"/>
      <c r="D303" s="261"/>
      <c r="E303" s="261"/>
      <c r="F303" s="261"/>
      <c r="G303" s="261"/>
      <c r="H303" s="261"/>
      <c r="I303" s="261"/>
      <c r="J303" s="261"/>
      <c r="K303" s="261"/>
    </row>
    <row r="304" spans="1:11">
      <c r="A304" t="s">
        <v>1002</v>
      </c>
      <c r="B304" s="261"/>
      <c r="C304" s="261"/>
      <c r="D304" s="261"/>
      <c r="E304" s="261"/>
      <c r="F304" s="261"/>
      <c r="G304" s="261"/>
      <c r="H304" s="261"/>
      <c r="I304" s="261"/>
      <c r="J304" s="261"/>
      <c r="K304" s="261"/>
    </row>
    <row r="305" spans="1:11">
      <c r="A305" t="s">
        <v>1003</v>
      </c>
      <c r="B305" s="261"/>
      <c r="C305" s="261"/>
      <c r="D305" s="261"/>
      <c r="E305" s="261"/>
      <c r="F305" s="261"/>
      <c r="G305" s="261"/>
      <c r="H305" s="261"/>
      <c r="I305" s="261"/>
      <c r="J305" s="261"/>
      <c r="K305" s="261"/>
    </row>
    <row r="306" spans="1:11">
      <c r="B306" s="262" t="s">
        <v>700</v>
      </c>
      <c r="C306" s="262" t="s">
        <v>701</v>
      </c>
      <c r="D306" s="262" t="s">
        <v>702</v>
      </c>
      <c r="E306" s="262" t="s">
        <v>703</v>
      </c>
      <c r="F306" s="262" t="s">
        <v>704</v>
      </c>
      <c r="G306" s="262" t="s">
        <v>707</v>
      </c>
      <c r="H306" s="262" t="s">
        <v>705</v>
      </c>
      <c r="I306" s="262" t="s">
        <v>708</v>
      </c>
      <c r="J306" s="262" t="s">
        <v>709</v>
      </c>
      <c r="K306" s="261"/>
    </row>
    <row r="307" spans="1:11" ht="14.25">
      <c r="A307" s="7" t="s">
        <v>1004</v>
      </c>
      <c r="B307" s="265">
        <f>VLOOKUP(Vlookup!B307,'CDCM Forecast Data'!$B$14:$J$234,7)</f>
        <v>0.28899999999999998</v>
      </c>
      <c r="C307" s="265">
        <f>VLOOKUP(Vlookup!C307,'CDCM Forecast Data'!$B$14:$J$234,7)</f>
        <v>0.28899999999999998</v>
      </c>
      <c r="D307" s="265">
        <f>VLOOKUP(Vlookup!D307,'CDCM Forecast Data'!$B$14:$J$234,7)</f>
        <v>0.3</v>
      </c>
      <c r="E307" s="265">
        <f>VLOOKUP(Vlookup!E307,'CDCM Forecast Data'!$B$14:$J$234,7)</f>
        <v>0.3</v>
      </c>
      <c r="F307" s="265">
        <f>VLOOKUP(Vlookup!F307,'CDCM Forecast Data'!$B$14:$J$234,7)</f>
        <v>0.28199999999999997</v>
      </c>
      <c r="G307" s="265">
        <f>VLOOKUP(Vlookup!G307,'CDCM Forecast Data'!$B$14:$J$234,7)</f>
        <v>0.28199999999999997</v>
      </c>
      <c r="H307" s="265">
        <f>VLOOKUP(Vlookup!H307,'CDCM Forecast Data'!$B$14:$J$234,7)</f>
        <v>0.28199999999999997</v>
      </c>
      <c r="I307" s="265">
        <f>VLOOKUP(Vlookup!I307,'CDCM Forecast Data'!$B$14:$J$234,7)</f>
        <v>0.28199999999999997</v>
      </c>
      <c r="J307" s="265">
        <f>VLOOKUP(Vlookup!J307,'CDCM Forecast Data'!$B$14:$J$234,7)</f>
        <v>0.28199999999999997</v>
      </c>
      <c r="K307" s="260" t="s">
        <v>898</v>
      </c>
    </row>
    <row r="308" spans="1:11">
      <c r="B308" s="261"/>
      <c r="C308" s="261"/>
      <c r="D308" s="261"/>
      <c r="E308" s="261"/>
      <c r="F308" s="261"/>
      <c r="G308" s="261"/>
      <c r="H308" s="261"/>
      <c r="I308" s="261"/>
      <c r="J308" s="261"/>
      <c r="K308" s="261"/>
    </row>
    <row r="309" spans="1:11" ht="15.75">
      <c r="A309" s="14" t="s">
        <v>1005</v>
      </c>
      <c r="B309" s="261"/>
      <c r="C309" s="261"/>
      <c r="D309" s="261"/>
      <c r="E309" s="261"/>
      <c r="F309" s="261"/>
      <c r="G309" s="261"/>
      <c r="H309" s="261"/>
      <c r="I309" s="261"/>
      <c r="J309" s="261"/>
      <c r="K309" s="261"/>
    </row>
    <row r="310" spans="1:11" ht="14.25">
      <c r="A310" s="15" t="s">
        <v>898</v>
      </c>
      <c r="B310" s="261"/>
      <c r="C310" s="261"/>
      <c r="D310" s="261"/>
      <c r="E310" s="261"/>
      <c r="F310" s="261"/>
      <c r="G310" s="261"/>
      <c r="H310" s="261"/>
      <c r="I310" s="261"/>
      <c r="J310" s="261"/>
      <c r="K310" s="261"/>
    </row>
    <row r="311" spans="1:11" ht="38.25">
      <c r="B311" s="262" t="s">
        <v>1006</v>
      </c>
      <c r="C311" s="262" t="s">
        <v>1007</v>
      </c>
      <c r="D311" s="262" t="s">
        <v>1008</v>
      </c>
      <c r="E311" s="262" t="s">
        <v>1009</v>
      </c>
      <c r="F311" s="262" t="s">
        <v>1010</v>
      </c>
      <c r="G311" s="262" t="s">
        <v>1011</v>
      </c>
      <c r="H311" s="262" t="s">
        <v>1012</v>
      </c>
      <c r="I311" s="261"/>
      <c r="J311" s="261"/>
      <c r="K311" s="261"/>
    </row>
    <row r="312" spans="1:11" ht="14.25">
      <c r="A312" s="7" t="s">
        <v>710</v>
      </c>
      <c r="B312" s="267"/>
      <c r="C312" s="257"/>
      <c r="D312" s="258"/>
      <c r="E312" s="258"/>
      <c r="F312" s="257"/>
      <c r="G312" s="258"/>
      <c r="H312" s="258"/>
      <c r="I312" s="260" t="s">
        <v>898</v>
      </c>
      <c r="J312" s="261"/>
      <c r="K312" s="261"/>
    </row>
    <row r="313" spans="1:11" ht="14.25">
      <c r="A313" s="7" t="s">
        <v>711</v>
      </c>
      <c r="B313" s="267"/>
      <c r="C313" s="257"/>
      <c r="D313" s="257"/>
      <c r="E313" s="258"/>
      <c r="F313" s="257"/>
      <c r="G313" s="258"/>
      <c r="H313" s="258"/>
      <c r="I313" s="260" t="s">
        <v>898</v>
      </c>
      <c r="J313" s="261"/>
      <c r="K313" s="261"/>
    </row>
    <row r="314" spans="1:11" ht="14.25">
      <c r="A314" s="7" t="s">
        <v>712</v>
      </c>
      <c r="B314" s="267"/>
      <c r="C314" s="257"/>
      <c r="D314" s="258"/>
      <c r="E314" s="258"/>
      <c r="F314" s="258"/>
      <c r="G314" s="258"/>
      <c r="H314" s="258"/>
      <c r="I314" s="260" t="s">
        <v>898</v>
      </c>
      <c r="J314" s="261"/>
      <c r="K314" s="261"/>
    </row>
    <row r="315" spans="1:11" ht="14.25">
      <c r="A315" s="7" t="s">
        <v>713</v>
      </c>
      <c r="B315" s="267"/>
      <c r="C315" s="257"/>
      <c r="D315" s="258"/>
      <c r="E315" s="258"/>
      <c r="F315" s="257"/>
      <c r="G315" s="258"/>
      <c r="H315" s="258"/>
      <c r="I315" s="260" t="s">
        <v>898</v>
      </c>
      <c r="J315" s="261"/>
      <c r="K315" s="261"/>
    </row>
    <row r="316" spans="1:11" ht="14.25">
      <c r="A316" s="7" t="s">
        <v>714</v>
      </c>
      <c r="B316" s="267"/>
      <c r="C316" s="257"/>
      <c r="D316" s="257"/>
      <c r="E316" s="258"/>
      <c r="F316" s="257"/>
      <c r="G316" s="258"/>
      <c r="H316" s="258"/>
      <c r="I316" s="260" t="s">
        <v>898</v>
      </c>
      <c r="J316" s="261"/>
      <c r="K316" s="261"/>
    </row>
    <row r="317" spans="1:11" ht="14.25">
      <c r="A317" s="7" t="s">
        <v>715</v>
      </c>
      <c r="B317" s="267"/>
      <c r="C317" s="257"/>
      <c r="D317" s="258"/>
      <c r="E317" s="258"/>
      <c r="F317" s="258"/>
      <c r="G317" s="258"/>
      <c r="H317" s="258"/>
      <c r="I317" s="260" t="s">
        <v>898</v>
      </c>
      <c r="J317" s="261"/>
      <c r="K317" s="261"/>
    </row>
    <row r="318" spans="1:11" ht="14.25">
      <c r="A318" s="7" t="s">
        <v>716</v>
      </c>
      <c r="B318" s="267"/>
      <c r="C318" s="257"/>
      <c r="D318" s="257"/>
      <c r="E318" s="258"/>
      <c r="F318" s="257"/>
      <c r="G318" s="258"/>
      <c r="H318" s="258"/>
      <c r="I318" s="260" t="s">
        <v>898</v>
      </c>
      <c r="J318" s="261"/>
      <c r="K318" s="261"/>
    </row>
    <row r="319" spans="1:11" ht="14.25">
      <c r="A319" s="7" t="s">
        <v>717</v>
      </c>
      <c r="B319" s="267"/>
      <c r="C319" s="257"/>
      <c r="D319" s="257"/>
      <c r="E319" s="258"/>
      <c r="F319" s="257"/>
      <c r="G319" s="258"/>
      <c r="H319" s="258"/>
      <c r="I319" s="260" t="s">
        <v>898</v>
      </c>
      <c r="J319" s="261"/>
      <c r="K319" s="261"/>
    </row>
    <row r="320" spans="1:11" ht="14.25">
      <c r="A320" s="7" t="s">
        <v>718</v>
      </c>
      <c r="B320" s="267"/>
      <c r="C320" s="257"/>
      <c r="D320" s="257"/>
      <c r="E320" s="258"/>
      <c r="F320" s="257"/>
      <c r="G320" s="258"/>
      <c r="H320" s="258"/>
      <c r="I320" s="260" t="s">
        <v>898</v>
      </c>
      <c r="J320" s="261"/>
      <c r="K320" s="261"/>
    </row>
    <row r="321" spans="1:11" ht="14.25">
      <c r="A321" s="7" t="s">
        <v>719</v>
      </c>
      <c r="B321" s="267"/>
      <c r="C321" s="257"/>
      <c r="D321" s="257"/>
      <c r="E321" s="257">
        <v>0</v>
      </c>
      <c r="F321" s="257"/>
      <c r="G321" s="257"/>
      <c r="H321" s="257">
        <v>0</v>
      </c>
      <c r="I321" s="260" t="s">
        <v>898</v>
      </c>
      <c r="J321" s="261"/>
      <c r="K321" s="261"/>
    </row>
    <row r="322" spans="1:11" ht="14.25">
      <c r="A322" s="7" t="s">
        <v>720</v>
      </c>
      <c r="B322" s="267"/>
      <c r="C322" s="257"/>
      <c r="D322" s="257"/>
      <c r="E322" s="257">
        <v>0</v>
      </c>
      <c r="F322" s="257"/>
      <c r="G322" s="257"/>
      <c r="H322" s="257">
        <v>0</v>
      </c>
      <c r="I322" s="260" t="s">
        <v>898</v>
      </c>
      <c r="J322" s="261"/>
      <c r="K322" s="261"/>
    </row>
    <row r="323" spans="1:11" ht="14.25">
      <c r="A323" s="7" t="s">
        <v>721</v>
      </c>
      <c r="B323" s="267"/>
      <c r="C323" s="257"/>
      <c r="D323" s="257"/>
      <c r="E323" s="257">
        <v>0</v>
      </c>
      <c r="F323" s="257"/>
      <c r="G323" s="257"/>
      <c r="H323" s="257">
        <v>0</v>
      </c>
      <c r="I323" s="260" t="s">
        <v>898</v>
      </c>
      <c r="J323" s="261"/>
      <c r="K323" s="261"/>
    </row>
    <row r="324" spans="1:11" ht="14.25">
      <c r="A324" s="7" t="s">
        <v>722</v>
      </c>
      <c r="B324" s="267"/>
      <c r="C324" s="257"/>
      <c r="D324" s="257"/>
      <c r="E324" s="257">
        <v>0</v>
      </c>
      <c r="F324" s="257"/>
      <c r="G324" s="257"/>
      <c r="H324" s="257">
        <v>0</v>
      </c>
      <c r="I324" s="260" t="s">
        <v>898</v>
      </c>
      <c r="J324" s="261"/>
      <c r="K324" s="261"/>
    </row>
    <row r="325" spans="1:11" ht="14.25">
      <c r="A325" s="7" t="s">
        <v>723</v>
      </c>
      <c r="B325" s="267"/>
      <c r="C325" s="257"/>
      <c r="D325" s="258"/>
      <c r="E325" s="258"/>
      <c r="F325" s="258"/>
      <c r="G325" s="258"/>
      <c r="H325" s="258"/>
      <c r="I325" s="260" t="s">
        <v>898</v>
      </c>
      <c r="J325" s="261"/>
      <c r="K325" s="261"/>
    </row>
    <row r="326" spans="1:11" ht="14.25">
      <c r="A326" s="7" t="s">
        <v>728</v>
      </c>
      <c r="B326" s="267"/>
      <c r="C326" s="257"/>
      <c r="D326" s="257"/>
      <c r="E326" s="257">
        <v>0</v>
      </c>
      <c r="F326" s="258"/>
      <c r="G326" s="258"/>
      <c r="H326" s="258"/>
      <c r="I326" s="260" t="s">
        <v>898</v>
      </c>
      <c r="J326" s="261"/>
      <c r="K326" s="261"/>
    </row>
  </sheetData>
  <phoneticPr fontId="3" type="noConversion"/>
  <dataValidations disablePrompts="1" count="7">
    <dataValidation type="decimal" operator="greaterThanOrEqual" allowBlank="1" showInputMessage="1" showErrorMessage="1" errorTitle="Volume data error" error="The volume must be a non-negative number." sqref="B223:G223 B221:G221 B218:G219 B215:G216 B212:G213 B209:G210 B205:G207 B201:G203 B198:G199 B194:G196 B190:G192 B186:G188 B184:G184 B181:G182 B178:G179 B174:G176 B172:G172 B170:G170 B166:G168 B162:G164 B158:G160 B154:G156 B150:G152 B146:G148 B142:G144">
      <formula1>0</formula1>
    </dataValidation>
    <dataValidation type="decimal" operator="greaterThanOrEqual" allowBlank="1" showInputMessage="1" showErrorMessage="1" sqref="B89:I90">
      <formula1>0</formula1>
    </dataValidation>
    <dataValidation type="decimal" allowBlank="1" showInputMessage="1" showErrorMessage="1" errorTitle="Invalid customer contribution" error="The customer contribution must be a non-negative percentage value." sqref="I243:I245 H244:H245 F245:G245">
      <formula1>0</formula1>
      <formula2>4</formula2>
    </dataValidation>
    <dataValidation type="textLength" operator="equal" allowBlank="1" showInputMessage="1" showErrorMessage="1" error="This cell should remain blank." sqref="B222:G222 B220:G220 B217:G217 B214:G214 B211:G211 B208:G208 B204:G204 B200:G200 B197:G197 B193:G193 B189:G189 B185:G185 B183:G183 B180:G180 B177:G177 B173:G173 B171:G171 B169:G169 B165:G165 B161:G161 B157:G157 B153:G153 B149:G149 B145:G145 B141:G141">
      <formula1>0</formula1>
    </dataValidation>
    <dataValidation type="decimal" allowBlank="1" showInputMessage="1" showErrorMessage="1" error="The coincidence factor must be between 0% and 100%." sqref="B121 B124">
      <formula1>0</formula1>
      <formula2>1</formula2>
    </dataValidation>
    <dataValidation type="decimal" allowBlank="1" showInputMessage="1" showErrorMessage="1" error="The LDNO discount must be between 0% and 100%." sqref="B113">
      <formula1>0</formula1>
      <formula2>1</formula2>
    </dataValidation>
    <dataValidation type="decimal" allowBlank="1" showInputMessage="1" showErrorMessage="1" error="The number in this cell must be between 0% and 100%." sqref="B69:I82 B95:F101">
      <formula1>0</formula1>
      <formula2>1</formula2>
    </dataValidation>
  </dataValidations>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sheetPr codeName="Sheet8"/>
  <dimension ref="A1:K326"/>
  <sheetViews>
    <sheetView showGridLines="0" zoomScale="85" workbookViewId="0"/>
  </sheetViews>
  <sheetFormatPr defaultRowHeight="12.75"/>
  <cols>
    <col min="1" max="1" width="50.7109375" customWidth="1"/>
    <col min="2" max="2" width="25" bestFit="1" customWidth="1"/>
    <col min="3" max="251" width="20.7109375" customWidth="1"/>
  </cols>
  <sheetData>
    <row r="1" spans="1:11" ht="18">
      <c r="A1" s="13"/>
      <c r="C1" s="13"/>
      <c r="E1" s="13"/>
      <c r="G1" s="13"/>
    </row>
    <row r="5" spans="1:11" ht="15.75">
      <c r="A5" s="14" t="s">
        <v>897</v>
      </c>
    </row>
    <row r="6" spans="1:11" ht="14.25">
      <c r="A6" s="15" t="s">
        <v>898</v>
      </c>
    </row>
    <row r="7" spans="1:11">
      <c r="B7" s="6" t="s">
        <v>899</v>
      </c>
      <c r="C7" s="6" t="s">
        <v>900</v>
      </c>
      <c r="D7" s="6" t="s">
        <v>901</v>
      </c>
    </row>
    <row r="8" spans="1:11" ht="14.25">
      <c r="A8" s="7" t="s">
        <v>902</v>
      </c>
      <c r="B8" s="259" t="str">
        <f>VLOOKUP(Vlookup!B8,'CDCM Forecast Data'!$B$14:$K$234,8)</f>
        <v>London Power Networks plc</v>
      </c>
      <c r="C8" s="259" t="str">
        <f>VLOOKUP(Vlookup!C8,'CDCM Forecast Data'!$B$14:$K$234,8)</f>
        <v>2015/16</v>
      </c>
      <c r="D8" s="259">
        <f>VLOOKUP(Vlookup!D8,'CDCM Forecast Data'!$B$14:$K$234,8)</f>
        <v>0</v>
      </c>
      <c r="E8" s="260" t="s">
        <v>898</v>
      </c>
      <c r="F8" s="261"/>
      <c r="G8" s="261"/>
      <c r="H8" s="261"/>
      <c r="I8" s="261"/>
      <c r="J8" s="261"/>
      <c r="K8" s="261"/>
    </row>
    <row r="9" spans="1:11">
      <c r="B9" s="261"/>
      <c r="C9" s="261"/>
      <c r="D9" s="261"/>
      <c r="E9" s="261"/>
      <c r="F9" s="261"/>
      <c r="G9" s="261"/>
      <c r="H9" s="261"/>
      <c r="I9" s="261"/>
      <c r="J9" s="261"/>
      <c r="K9" s="261"/>
    </row>
    <row r="10" spans="1:11" ht="15.75">
      <c r="A10" s="14" t="s">
        <v>903</v>
      </c>
      <c r="B10" s="261"/>
      <c r="C10" s="261"/>
      <c r="D10" s="261"/>
      <c r="E10" s="261"/>
      <c r="F10" s="261"/>
      <c r="G10" s="261"/>
      <c r="H10" s="261"/>
      <c r="I10" s="261"/>
      <c r="J10" s="261"/>
      <c r="K10" s="261"/>
    </row>
    <row r="11" spans="1:11" ht="14.25">
      <c r="A11" s="17"/>
      <c r="B11" s="261"/>
      <c r="C11" s="261"/>
      <c r="D11" s="261"/>
      <c r="E11" s="261"/>
      <c r="F11" s="261"/>
      <c r="G11" s="261"/>
      <c r="H11" s="261"/>
      <c r="I11" s="261"/>
      <c r="J11" s="261"/>
      <c r="K11" s="261"/>
    </row>
    <row r="12" spans="1:11">
      <c r="A12" t="s">
        <v>904</v>
      </c>
      <c r="B12" s="261"/>
      <c r="C12" s="261"/>
      <c r="D12" s="261"/>
      <c r="E12" s="261"/>
      <c r="F12" s="261"/>
      <c r="G12" s="261"/>
      <c r="H12" s="261"/>
      <c r="I12" s="261"/>
      <c r="J12" s="261"/>
      <c r="K12" s="261"/>
    </row>
    <row r="13" spans="1:11">
      <c r="A13" t="s">
        <v>905</v>
      </c>
      <c r="B13" s="261"/>
      <c r="C13" s="261"/>
      <c r="D13" s="261"/>
      <c r="E13" s="261"/>
      <c r="F13" s="261"/>
      <c r="G13" s="261"/>
      <c r="H13" s="261"/>
      <c r="I13" s="261"/>
      <c r="J13" s="261"/>
      <c r="K13" s="261"/>
    </row>
    <row r="14" spans="1:11" ht="38.25">
      <c r="B14" s="262" t="s">
        <v>744</v>
      </c>
      <c r="C14" s="262" t="s">
        <v>745</v>
      </c>
      <c r="D14" s="262" t="s">
        <v>746</v>
      </c>
      <c r="E14" s="262" t="s">
        <v>747</v>
      </c>
      <c r="F14" s="262" t="s">
        <v>748</v>
      </c>
      <c r="G14" s="261"/>
      <c r="H14" s="261"/>
      <c r="I14" s="261"/>
      <c r="J14" s="261"/>
      <c r="K14" s="261"/>
    </row>
    <row r="15" spans="1:11" ht="14.25">
      <c r="A15" s="7" t="s">
        <v>906</v>
      </c>
      <c r="B15" s="259">
        <f>VLOOKUP(Vlookup!B15,'CDCM Forecast Data'!$B$14:$K$234,8)</f>
        <v>5.6000000000000001E-2</v>
      </c>
      <c r="C15" s="263">
        <f>VLOOKUP(Vlookup!C15,'CDCM Forecast Data'!$B$14:$K$234,8)</f>
        <v>40</v>
      </c>
      <c r="D15" s="264"/>
      <c r="E15" s="265">
        <f>VLOOKUP(Vlookup!E15,'CDCM Forecast Data'!$B$14:$K$234,8)</f>
        <v>0.95</v>
      </c>
      <c r="F15" s="263">
        <f>VLOOKUP(Vlookup!F15,'CDCM Forecast Data'!$B$14:$K$234,8)</f>
        <v>366</v>
      </c>
      <c r="G15" s="260" t="s">
        <v>898</v>
      </c>
      <c r="H15" s="261"/>
      <c r="I15" s="261"/>
      <c r="J15" s="261"/>
      <c r="K15" s="261"/>
    </row>
    <row r="16" spans="1:11">
      <c r="B16" s="261"/>
      <c r="C16" s="261"/>
      <c r="D16" s="261"/>
      <c r="E16" s="261"/>
      <c r="F16" s="261"/>
      <c r="G16" s="261"/>
      <c r="H16" s="261"/>
      <c r="I16" s="261"/>
      <c r="J16" s="261"/>
      <c r="K16" s="261"/>
    </row>
    <row r="17" spans="1:11" ht="15.75">
      <c r="A17" s="14" t="s">
        <v>907</v>
      </c>
      <c r="B17" s="261"/>
      <c r="C17" s="261"/>
      <c r="D17" s="261"/>
      <c r="E17" s="261"/>
      <c r="F17" s="261"/>
      <c r="G17" s="261"/>
      <c r="H17" s="261"/>
      <c r="I17" s="261"/>
      <c r="J17" s="261"/>
      <c r="K17" s="261"/>
    </row>
    <row r="18" spans="1:11" ht="14.25">
      <c r="A18" s="17"/>
      <c r="B18" s="261"/>
      <c r="C18" s="261"/>
      <c r="D18" s="261"/>
      <c r="E18" s="261"/>
      <c r="F18" s="261"/>
      <c r="G18" s="261"/>
      <c r="H18" s="261"/>
      <c r="I18" s="261"/>
      <c r="J18" s="261"/>
      <c r="K18" s="261"/>
    </row>
    <row r="19" spans="1:11">
      <c r="A19" t="s">
        <v>908</v>
      </c>
      <c r="B19" s="261"/>
      <c r="C19" s="261"/>
      <c r="D19" s="261"/>
      <c r="E19" s="261"/>
      <c r="F19" s="261"/>
      <c r="G19" s="261"/>
      <c r="H19" s="261"/>
      <c r="I19" s="261"/>
      <c r="J19" s="261"/>
      <c r="K19" s="261"/>
    </row>
    <row r="20" spans="1:11">
      <c r="A20" t="s">
        <v>909</v>
      </c>
      <c r="B20" s="261"/>
      <c r="C20" s="261"/>
      <c r="D20" s="261"/>
      <c r="E20" s="261"/>
      <c r="F20" s="261"/>
      <c r="G20" s="261"/>
      <c r="H20" s="261"/>
      <c r="I20" s="261"/>
      <c r="J20" s="261"/>
      <c r="K20" s="261"/>
    </row>
    <row r="21" spans="1:11">
      <c r="A21" t="s">
        <v>910</v>
      </c>
      <c r="B21" s="261"/>
      <c r="C21" s="261"/>
      <c r="D21" s="261"/>
      <c r="E21" s="261"/>
      <c r="F21" s="261"/>
      <c r="G21" s="261"/>
      <c r="H21" s="261"/>
      <c r="I21" s="261"/>
      <c r="J21" s="261"/>
      <c r="K21" s="261"/>
    </row>
    <row r="22" spans="1:11">
      <c r="A22" t="s">
        <v>911</v>
      </c>
      <c r="B22" s="261"/>
      <c r="C22" s="261"/>
      <c r="D22" s="261"/>
      <c r="E22" s="261"/>
      <c r="F22" s="261"/>
      <c r="G22" s="261"/>
      <c r="H22" s="261"/>
      <c r="I22" s="261"/>
      <c r="J22" s="261"/>
      <c r="K22" s="261"/>
    </row>
    <row r="23" spans="1:11">
      <c r="A23" t="s">
        <v>912</v>
      </c>
      <c r="B23" s="261"/>
      <c r="C23" s="261"/>
      <c r="D23" s="261"/>
      <c r="E23" s="261"/>
      <c r="F23" s="261"/>
      <c r="G23" s="261"/>
      <c r="H23" s="261"/>
      <c r="I23" s="261"/>
      <c r="J23" s="261"/>
      <c r="K23" s="261"/>
    </row>
    <row r="24" spans="1:11" ht="38.25">
      <c r="B24" s="262" t="s">
        <v>913</v>
      </c>
      <c r="C24" s="261"/>
      <c r="D24" s="261"/>
      <c r="E24" s="261"/>
      <c r="F24" s="261"/>
      <c r="G24" s="261"/>
      <c r="H24" s="261"/>
      <c r="I24" s="261"/>
      <c r="J24" s="261"/>
      <c r="K24" s="261"/>
    </row>
    <row r="25" spans="1:11" ht="14.25">
      <c r="A25" s="7" t="s">
        <v>700</v>
      </c>
      <c r="B25" s="259">
        <f>VLOOKUP(Vlookup!B25,'CDCM Forecast Data'!$B$14:$K$234,8)</f>
        <v>1.4999999999999999E-2</v>
      </c>
      <c r="C25" s="260" t="s">
        <v>898</v>
      </c>
      <c r="D25" s="261"/>
      <c r="E25" s="261"/>
      <c r="F25" s="261"/>
      <c r="G25" s="261"/>
      <c r="H25" s="261"/>
      <c r="I25" s="261"/>
      <c r="J25" s="261"/>
      <c r="K25" s="261"/>
    </row>
    <row r="26" spans="1:11" ht="14.25">
      <c r="A26" s="7" t="s">
        <v>701</v>
      </c>
      <c r="B26" s="259">
        <f>VLOOKUP(Vlookup!B26,'CDCM Forecast Data'!$B$14:$K$234,8)</f>
        <v>0.06</v>
      </c>
      <c r="C26" s="260" t="s">
        <v>898</v>
      </c>
      <c r="D26" s="261"/>
      <c r="E26" s="261"/>
      <c r="F26" s="261"/>
      <c r="G26" s="261"/>
      <c r="H26" s="261"/>
      <c r="I26" s="261"/>
      <c r="J26" s="261"/>
      <c r="K26" s="261"/>
    </row>
    <row r="27" spans="1:11" ht="14.25">
      <c r="A27" s="7" t="s">
        <v>702</v>
      </c>
      <c r="B27" s="258"/>
      <c r="C27" s="260" t="s">
        <v>898</v>
      </c>
      <c r="D27" s="261"/>
      <c r="E27" s="261"/>
      <c r="F27" s="261"/>
      <c r="G27" s="261"/>
      <c r="H27" s="261"/>
      <c r="I27" s="261"/>
      <c r="J27" s="261"/>
      <c r="K27" s="261"/>
    </row>
    <row r="28" spans="1:11" ht="14.25">
      <c r="A28" s="7" t="s">
        <v>703</v>
      </c>
      <c r="B28" s="259">
        <f>VLOOKUP(Vlookup!B28,'CDCM Forecast Data'!$B$14:$K$234,8)</f>
        <v>1.4999999999999999E-2</v>
      </c>
      <c r="C28" s="260" t="s">
        <v>898</v>
      </c>
      <c r="D28" s="261"/>
      <c r="E28" s="261"/>
      <c r="F28" s="261"/>
      <c r="G28" s="261"/>
      <c r="H28" s="261"/>
      <c r="I28" s="261"/>
      <c r="J28" s="261"/>
      <c r="K28" s="261"/>
    </row>
    <row r="29" spans="1:11" ht="14.25">
      <c r="A29" s="7" t="s">
        <v>704</v>
      </c>
      <c r="B29" s="258"/>
      <c r="C29" s="260" t="s">
        <v>898</v>
      </c>
      <c r="D29" s="261"/>
      <c r="E29" s="261"/>
      <c r="F29" s="261"/>
      <c r="G29" s="261"/>
      <c r="H29" s="261"/>
      <c r="I29" s="261"/>
      <c r="J29" s="261"/>
      <c r="K29" s="261"/>
    </row>
    <row r="30" spans="1:11" ht="14.25">
      <c r="A30" s="7" t="s">
        <v>705</v>
      </c>
      <c r="B30" s="259">
        <f>VLOOKUP(Vlookup!B30,'CDCM Forecast Data'!$B$14:$K$234,8)</f>
        <v>0.2</v>
      </c>
      <c r="C30" s="260" t="s">
        <v>898</v>
      </c>
      <c r="D30" s="261"/>
      <c r="E30" s="261"/>
      <c r="F30" s="261"/>
      <c r="G30" s="261"/>
      <c r="H30" s="261"/>
      <c r="I30" s="261"/>
      <c r="J30" s="261"/>
      <c r="K30" s="261"/>
    </row>
    <row r="31" spans="1:11" ht="14.25">
      <c r="A31" s="7" t="s">
        <v>708</v>
      </c>
      <c r="B31" s="258"/>
      <c r="C31" s="260" t="s">
        <v>898</v>
      </c>
      <c r="D31" s="261"/>
      <c r="E31" s="261"/>
      <c r="F31" s="261"/>
      <c r="G31" s="261"/>
      <c r="H31" s="261"/>
      <c r="I31" s="261"/>
      <c r="J31" s="261"/>
      <c r="K31" s="261"/>
    </row>
    <row r="32" spans="1:11" ht="14.25">
      <c r="A32" s="7" t="s">
        <v>709</v>
      </c>
      <c r="B32" s="258"/>
      <c r="C32" s="260" t="s">
        <v>898</v>
      </c>
      <c r="D32" s="261"/>
      <c r="E32" s="261"/>
      <c r="F32" s="261"/>
      <c r="G32" s="261"/>
      <c r="H32" s="261"/>
      <c r="I32" s="261"/>
      <c r="J32" s="261"/>
      <c r="K32" s="261"/>
    </row>
    <row r="33" spans="1:11">
      <c r="B33" s="261"/>
      <c r="C33" s="261"/>
      <c r="D33" s="261"/>
      <c r="E33" s="261"/>
      <c r="F33" s="261"/>
      <c r="G33" s="261"/>
      <c r="H33" s="261"/>
      <c r="I33" s="261"/>
      <c r="J33" s="261"/>
      <c r="K33" s="261"/>
    </row>
    <row r="34" spans="1:11" ht="15.75">
      <c r="A34" s="14" t="s">
        <v>914</v>
      </c>
      <c r="B34" s="261"/>
      <c r="C34" s="261"/>
      <c r="D34" s="261"/>
      <c r="E34" s="261"/>
      <c r="F34" s="261"/>
      <c r="G34" s="261"/>
      <c r="H34" s="261"/>
      <c r="I34" s="261"/>
      <c r="J34" s="261"/>
      <c r="K34" s="261"/>
    </row>
    <row r="35" spans="1:11" ht="14.25">
      <c r="A35" s="15" t="s">
        <v>898</v>
      </c>
      <c r="B35" s="261"/>
      <c r="C35" s="261"/>
      <c r="D35" s="261"/>
      <c r="E35" s="261"/>
      <c r="F35" s="261"/>
      <c r="G35" s="261"/>
      <c r="H35" s="261"/>
      <c r="I35" s="261"/>
      <c r="J35" s="261"/>
      <c r="K35" s="261"/>
    </row>
    <row r="36" spans="1:11">
      <c r="B36" s="262" t="s">
        <v>707</v>
      </c>
      <c r="C36" s="261"/>
      <c r="D36" s="261"/>
      <c r="E36" s="261"/>
      <c r="F36" s="261"/>
      <c r="G36" s="261"/>
      <c r="H36" s="261"/>
      <c r="I36" s="261"/>
      <c r="J36" s="261"/>
      <c r="K36" s="261"/>
    </row>
    <row r="37" spans="1:11" ht="14.25">
      <c r="A37" s="7" t="s">
        <v>704</v>
      </c>
      <c r="B37" s="266">
        <f>VLOOKUP(Vlookup!B37,'CDCM Forecast Data'!$B$14:$K$234,8)</f>
        <v>0.69</v>
      </c>
      <c r="C37" s="260" t="s">
        <v>898</v>
      </c>
      <c r="D37" s="261"/>
      <c r="E37" s="261"/>
      <c r="F37" s="261"/>
      <c r="G37" s="261"/>
      <c r="H37" s="261"/>
      <c r="I37" s="261"/>
      <c r="J37" s="261"/>
      <c r="K37" s="261"/>
    </row>
    <row r="38" spans="1:11">
      <c r="B38" s="261"/>
      <c r="C38" s="261"/>
      <c r="D38" s="261"/>
      <c r="E38" s="261"/>
      <c r="F38" s="261"/>
      <c r="G38" s="261"/>
      <c r="H38" s="261"/>
      <c r="I38" s="261"/>
      <c r="J38" s="261"/>
      <c r="K38" s="261"/>
    </row>
    <row r="39" spans="1:11" ht="15.75">
      <c r="A39" s="14" t="s">
        <v>915</v>
      </c>
      <c r="B39" s="261"/>
      <c r="C39" s="261"/>
      <c r="D39" s="261"/>
      <c r="E39" s="261"/>
      <c r="F39" s="261"/>
      <c r="G39" s="261"/>
      <c r="H39" s="261"/>
      <c r="I39" s="261"/>
      <c r="J39" s="261"/>
      <c r="K39" s="261"/>
    </row>
    <row r="40" spans="1:11" ht="14.25">
      <c r="A40" s="17"/>
      <c r="B40" s="261"/>
      <c r="C40" s="261"/>
      <c r="D40" s="261"/>
      <c r="E40" s="261"/>
      <c r="F40" s="261"/>
      <c r="G40" s="261"/>
      <c r="H40" s="261"/>
      <c r="I40" s="261"/>
      <c r="J40" s="261"/>
      <c r="K40" s="261"/>
    </row>
    <row r="41" spans="1:11" ht="25.5">
      <c r="B41" s="262" t="s">
        <v>916</v>
      </c>
      <c r="C41" s="261"/>
      <c r="D41" s="261"/>
      <c r="E41" s="261"/>
      <c r="F41" s="261"/>
      <c r="G41" s="261"/>
      <c r="H41" s="261"/>
      <c r="I41" s="261"/>
      <c r="J41" s="261"/>
      <c r="K41" s="261"/>
    </row>
    <row r="42" spans="1:11" ht="14.25">
      <c r="A42" s="7" t="s">
        <v>916</v>
      </c>
      <c r="B42" s="267">
        <f>VLOOKUP(Vlookup!B42,'CDCM Forecast Data'!$B$14:$K$234,8)</f>
        <v>500</v>
      </c>
      <c r="C42" s="260" t="s">
        <v>898</v>
      </c>
      <c r="D42" s="261"/>
      <c r="E42" s="261"/>
      <c r="F42" s="261"/>
      <c r="G42" s="261"/>
      <c r="H42" s="261"/>
      <c r="I42" s="261"/>
      <c r="J42" s="261"/>
      <c r="K42" s="261"/>
    </row>
    <row r="43" spans="1:11">
      <c r="B43" s="261"/>
      <c r="C43" s="261"/>
      <c r="D43" s="261"/>
      <c r="E43" s="261"/>
      <c r="F43" s="261"/>
      <c r="G43" s="261"/>
      <c r="H43" s="261"/>
      <c r="I43" s="261"/>
      <c r="J43" s="261"/>
      <c r="K43" s="261"/>
    </row>
    <row r="44" spans="1:11" ht="15.75">
      <c r="A44" s="14" t="s">
        <v>917</v>
      </c>
      <c r="B44" s="261"/>
      <c r="C44" s="261"/>
      <c r="D44" s="261"/>
      <c r="E44" s="261"/>
      <c r="F44" s="261"/>
      <c r="G44" s="261"/>
      <c r="H44" s="261"/>
      <c r="I44" s="261"/>
      <c r="J44" s="261"/>
      <c r="K44" s="261"/>
    </row>
    <row r="45" spans="1:11" ht="14.25">
      <c r="A45" s="17"/>
      <c r="B45" s="261"/>
      <c r="C45" s="261"/>
      <c r="D45" s="261"/>
      <c r="E45" s="261"/>
      <c r="F45" s="261"/>
      <c r="G45" s="261"/>
      <c r="H45" s="261"/>
      <c r="I45" s="261"/>
      <c r="J45" s="261"/>
      <c r="K45" s="261"/>
    </row>
    <row r="46" spans="1:11">
      <c r="B46" s="262" t="s">
        <v>918</v>
      </c>
      <c r="C46" s="261"/>
      <c r="D46" s="261"/>
      <c r="E46" s="261"/>
      <c r="F46" s="261"/>
      <c r="G46" s="261"/>
      <c r="H46" s="261"/>
      <c r="I46" s="261"/>
      <c r="J46" s="261"/>
      <c r="K46" s="261"/>
    </row>
    <row r="47" spans="1:11" ht="14.25">
      <c r="A47" s="7" t="s">
        <v>701</v>
      </c>
      <c r="B47" s="263">
        <f>VLOOKUP(Vlookup!B47,'CDCM Forecast Data'!$B$14:$K$234,8)</f>
        <v>265275815.89659852</v>
      </c>
      <c r="C47" s="260" t="s">
        <v>898</v>
      </c>
      <c r="D47" s="261"/>
      <c r="E47" s="261"/>
      <c r="F47" s="261"/>
      <c r="G47" s="261"/>
      <c r="H47" s="261"/>
      <c r="I47" s="261"/>
      <c r="J47" s="261"/>
      <c r="K47" s="261"/>
    </row>
    <row r="48" spans="1:11" ht="14.25">
      <c r="A48" s="7" t="s">
        <v>702</v>
      </c>
      <c r="B48" s="263">
        <f>VLOOKUP(Vlookup!B48,'CDCM Forecast Data'!$B$14:$K$234,8)</f>
        <v>5509493.5933918767</v>
      </c>
      <c r="C48" s="260" t="s">
        <v>898</v>
      </c>
      <c r="D48" s="261"/>
      <c r="E48" s="261"/>
      <c r="F48" s="261"/>
      <c r="G48" s="261"/>
      <c r="H48" s="261"/>
      <c r="I48" s="261"/>
      <c r="J48" s="261"/>
      <c r="K48" s="261"/>
    </row>
    <row r="49" spans="1:11" ht="14.25">
      <c r="A49" s="7" t="s">
        <v>703</v>
      </c>
      <c r="B49" s="263">
        <f>VLOOKUP(Vlookup!B49,'CDCM Forecast Data'!$B$14:$K$234,8)</f>
        <v>21440762.472510621</v>
      </c>
      <c r="C49" s="260" t="s">
        <v>898</v>
      </c>
      <c r="D49" s="261"/>
      <c r="E49" s="261"/>
      <c r="F49" s="261"/>
      <c r="G49" s="261"/>
      <c r="H49" s="261"/>
      <c r="I49" s="261"/>
      <c r="J49" s="261"/>
      <c r="K49" s="261"/>
    </row>
    <row r="50" spans="1:11" ht="14.25">
      <c r="A50" s="7" t="s">
        <v>704</v>
      </c>
      <c r="B50" s="263">
        <f>VLOOKUP(Vlookup!B50,'CDCM Forecast Data'!$B$14:$K$234,8)</f>
        <v>4996395.7997087715</v>
      </c>
      <c r="C50" s="260" t="s">
        <v>898</v>
      </c>
      <c r="D50" s="261"/>
      <c r="E50" s="261"/>
      <c r="F50" s="261"/>
      <c r="G50" s="261"/>
      <c r="H50" s="261"/>
      <c r="I50" s="261"/>
      <c r="J50" s="261"/>
      <c r="K50" s="261"/>
    </row>
    <row r="51" spans="1:11" ht="14.25">
      <c r="A51" s="7" t="s">
        <v>707</v>
      </c>
      <c r="B51" s="263">
        <f>VLOOKUP(Vlookup!B51,'CDCM Forecast Data'!$B$14:$K$234,8)</f>
        <v>22521632.664345555</v>
      </c>
      <c r="C51" s="260" t="s">
        <v>898</v>
      </c>
      <c r="D51" s="261"/>
      <c r="E51" s="261"/>
      <c r="F51" s="261"/>
      <c r="G51" s="261"/>
      <c r="H51" s="261"/>
      <c r="I51" s="261"/>
      <c r="J51" s="261"/>
      <c r="K51" s="261"/>
    </row>
    <row r="52" spans="1:11" ht="14.25">
      <c r="A52" s="7" t="s">
        <v>705</v>
      </c>
      <c r="B52" s="263">
        <f>VLOOKUP(Vlookup!B52,'CDCM Forecast Data'!$B$14:$K$234,8)</f>
        <v>197641563.21180421</v>
      </c>
      <c r="C52" s="260" t="s">
        <v>898</v>
      </c>
      <c r="D52" s="261"/>
      <c r="E52" s="261"/>
      <c r="F52" s="261"/>
      <c r="G52" s="261"/>
      <c r="H52" s="261"/>
      <c r="I52" s="261"/>
      <c r="J52" s="261"/>
      <c r="K52" s="261"/>
    </row>
    <row r="53" spans="1:11" ht="14.25">
      <c r="A53" s="7" t="s">
        <v>708</v>
      </c>
      <c r="B53" s="263">
        <f>VLOOKUP(Vlookup!B53,'CDCM Forecast Data'!$B$14:$K$234,8)</f>
        <v>77034726.83227402</v>
      </c>
      <c r="C53" s="260" t="s">
        <v>898</v>
      </c>
      <c r="D53" s="261"/>
      <c r="E53" s="261"/>
      <c r="F53" s="261"/>
      <c r="G53" s="261"/>
      <c r="H53" s="261"/>
      <c r="I53" s="261"/>
      <c r="J53" s="261"/>
      <c r="K53" s="261"/>
    </row>
    <row r="54" spans="1:11" ht="14.25">
      <c r="A54" s="7" t="s">
        <v>709</v>
      </c>
      <c r="B54" s="263">
        <f>VLOOKUP(Vlookup!B54,'CDCM Forecast Data'!$B$14:$K$234,8)</f>
        <v>128994857.21396865</v>
      </c>
      <c r="C54" s="260" t="s">
        <v>898</v>
      </c>
      <c r="D54" s="261"/>
      <c r="E54" s="261"/>
      <c r="F54" s="261"/>
      <c r="G54" s="261"/>
      <c r="H54" s="261"/>
      <c r="I54" s="261"/>
      <c r="J54" s="261"/>
      <c r="K54" s="261"/>
    </row>
    <row r="55" spans="1:11">
      <c r="B55" s="261"/>
      <c r="C55" s="261"/>
      <c r="D55" s="261"/>
      <c r="E55" s="261"/>
      <c r="F55" s="261"/>
      <c r="G55" s="261"/>
      <c r="H55" s="261"/>
      <c r="I55" s="261"/>
      <c r="J55" s="261"/>
      <c r="K55" s="261"/>
    </row>
    <row r="56" spans="1:11" ht="15.75">
      <c r="A56" s="14" t="s">
        <v>919</v>
      </c>
      <c r="B56" s="261"/>
      <c r="C56" s="261"/>
      <c r="D56" s="261"/>
      <c r="E56" s="261"/>
      <c r="F56" s="261"/>
      <c r="G56" s="261"/>
      <c r="H56" s="261"/>
      <c r="I56" s="261"/>
      <c r="J56" s="261"/>
      <c r="K56" s="261"/>
    </row>
    <row r="57" spans="1:11" ht="14.25">
      <c r="A57" s="17"/>
      <c r="B57" s="261"/>
      <c r="C57" s="261"/>
      <c r="D57" s="261"/>
      <c r="E57" s="261"/>
      <c r="F57" s="261"/>
      <c r="G57" s="261"/>
      <c r="H57" s="261"/>
      <c r="I57" s="261"/>
      <c r="J57" s="261"/>
      <c r="K57" s="261"/>
    </row>
    <row r="58" spans="1:11">
      <c r="B58" s="262" t="s">
        <v>749</v>
      </c>
      <c r="C58" s="262" t="s">
        <v>750</v>
      </c>
      <c r="D58" s="262" t="s">
        <v>751</v>
      </c>
      <c r="E58" s="262" t="s">
        <v>752</v>
      </c>
      <c r="F58" s="262" t="s">
        <v>753</v>
      </c>
      <c r="G58" s="262" t="s">
        <v>754</v>
      </c>
      <c r="H58" s="262" t="s">
        <v>755</v>
      </c>
      <c r="I58" s="262" t="s">
        <v>756</v>
      </c>
      <c r="J58" s="261"/>
      <c r="K58" s="261"/>
    </row>
    <row r="59" spans="1:11" ht="14.25">
      <c r="A59" s="7" t="s">
        <v>920</v>
      </c>
      <c r="B59" s="263">
        <f>VLOOKUP(Vlookup!B59,'CDCM Forecast Data'!$B$14:$K$234,8)</f>
        <v>6122.408156475929</v>
      </c>
      <c r="C59" s="263">
        <f>VLOOKUP(Vlookup!C59,'CDCM Forecast Data'!$B$14:$K$234,8)</f>
        <v>6803.762418831343</v>
      </c>
      <c r="D59" s="263">
        <f>VLOOKUP(Vlookup!D59,'CDCM Forecast Data'!$B$14:$K$234,8)</f>
        <v>1919.0935044970697</v>
      </c>
      <c r="E59" s="263">
        <f>VLOOKUP(Vlookup!E59,'CDCM Forecast Data'!$B$14:$K$234,8)</f>
        <v>2863.4266049545745</v>
      </c>
      <c r="F59" s="263">
        <f>VLOOKUP(Vlookup!F59,'CDCM Forecast Data'!$B$14:$K$234,8)</f>
        <v>1962.5610810428695</v>
      </c>
      <c r="G59" s="263">
        <f>VLOOKUP(Vlookup!G59,'CDCM Forecast Data'!$B$14:$K$234,8)</f>
        <v>254.28532279292995</v>
      </c>
      <c r="H59" s="263">
        <f>VLOOKUP(Vlookup!H59,'CDCM Forecast Data'!$B$14:$K$234,8)</f>
        <v>0</v>
      </c>
      <c r="I59" s="263">
        <f>VLOOKUP(Vlookup!I59,'CDCM Forecast Data'!$B$14:$K$234,8)</f>
        <v>0</v>
      </c>
      <c r="J59" s="260" t="s">
        <v>898</v>
      </c>
      <c r="K59" s="261"/>
    </row>
    <row r="60" spans="1:11">
      <c r="B60" s="261"/>
      <c r="C60" s="261"/>
      <c r="D60" s="261"/>
      <c r="E60" s="261"/>
      <c r="F60" s="261"/>
      <c r="G60" s="261"/>
      <c r="H60" s="261"/>
      <c r="I60" s="261"/>
      <c r="J60" s="261"/>
      <c r="K60" s="261"/>
    </row>
    <row r="61" spans="1:11" ht="15.75">
      <c r="A61" s="14" t="s">
        <v>921</v>
      </c>
      <c r="B61" s="261"/>
      <c r="C61" s="261"/>
      <c r="D61" s="261"/>
      <c r="E61" s="261"/>
      <c r="F61" s="261"/>
      <c r="G61" s="261"/>
      <c r="H61" s="261"/>
      <c r="I61" s="261"/>
      <c r="J61" s="261"/>
      <c r="K61" s="261"/>
    </row>
    <row r="62" spans="1:11" ht="14.25">
      <c r="A62" s="17"/>
      <c r="B62" s="261"/>
      <c r="C62" s="261"/>
      <c r="D62" s="261"/>
      <c r="E62" s="261"/>
      <c r="F62" s="261"/>
      <c r="G62" s="261"/>
      <c r="H62" s="261"/>
      <c r="I62" s="261"/>
      <c r="J62" s="261"/>
      <c r="K62" s="261"/>
    </row>
    <row r="63" spans="1:11">
      <c r="B63" s="262" t="s">
        <v>757</v>
      </c>
      <c r="C63" s="262" t="s">
        <v>758</v>
      </c>
      <c r="D63" s="262" t="s">
        <v>759</v>
      </c>
      <c r="E63" s="262" t="s">
        <v>760</v>
      </c>
      <c r="F63" s="262" t="s">
        <v>761</v>
      </c>
      <c r="G63" s="261"/>
      <c r="H63" s="261"/>
      <c r="I63" s="261"/>
      <c r="J63" s="261"/>
      <c r="K63" s="261"/>
    </row>
    <row r="64" spans="1:11" ht="14.25">
      <c r="A64" s="7" t="s">
        <v>922</v>
      </c>
      <c r="B64" s="263">
        <f>VLOOKUP(Vlookup!B64,'CDCM Forecast Data'!$B$14:$K$234,8)</f>
        <v>21028.526843444393</v>
      </c>
      <c r="C64" s="263">
        <f>VLOOKUP(Vlookup!C64,'CDCM Forecast Data'!$B$14:$K$234,8)</f>
        <v>10039.923492666154</v>
      </c>
      <c r="D64" s="263">
        <f>VLOOKUP(Vlookup!D64,'CDCM Forecast Data'!$B$14:$K$234,8)</f>
        <v>0</v>
      </c>
      <c r="E64" s="263">
        <f>VLOOKUP(Vlookup!E64,'CDCM Forecast Data'!$B$14:$K$234,8)</f>
        <v>0</v>
      </c>
      <c r="F64" s="263">
        <f>VLOOKUP(Vlookup!F64,'CDCM Forecast Data'!$B$14:$K$234,8)</f>
        <v>0</v>
      </c>
      <c r="G64" s="260" t="s">
        <v>898</v>
      </c>
      <c r="H64" s="261"/>
      <c r="I64" s="261"/>
      <c r="J64" s="261"/>
      <c r="K64" s="261"/>
    </row>
    <row r="65" spans="1:11">
      <c r="B65" s="261"/>
      <c r="C65" s="261"/>
      <c r="D65" s="261"/>
      <c r="E65" s="261"/>
      <c r="F65" s="261"/>
      <c r="G65" s="261"/>
      <c r="H65" s="261"/>
      <c r="I65" s="261"/>
      <c r="J65" s="261"/>
      <c r="K65" s="261"/>
    </row>
    <row r="66" spans="1:11" ht="15.75">
      <c r="A66" s="14" t="s">
        <v>923</v>
      </c>
      <c r="B66" s="261"/>
      <c r="C66" s="261"/>
      <c r="D66" s="261"/>
      <c r="E66" s="261"/>
      <c r="F66" s="261"/>
      <c r="G66" s="261"/>
      <c r="H66" s="261"/>
      <c r="I66" s="261"/>
      <c r="J66" s="261"/>
      <c r="K66" s="261"/>
    </row>
    <row r="67" spans="1:11" ht="14.25">
      <c r="A67" s="17"/>
      <c r="B67" s="261"/>
      <c r="C67" s="261"/>
      <c r="D67" s="261"/>
      <c r="E67" s="261"/>
      <c r="F67" s="261"/>
      <c r="G67" s="261"/>
      <c r="H67" s="261"/>
      <c r="I67" s="261"/>
      <c r="J67" s="261"/>
      <c r="K67" s="261"/>
    </row>
    <row r="68" spans="1:11">
      <c r="B68" s="262" t="s">
        <v>749</v>
      </c>
      <c r="C68" s="262" t="s">
        <v>750</v>
      </c>
      <c r="D68" s="262" t="s">
        <v>751</v>
      </c>
      <c r="E68" s="262" t="s">
        <v>752</v>
      </c>
      <c r="F68" s="262" t="s">
        <v>753</v>
      </c>
      <c r="G68" s="262" t="s">
        <v>754</v>
      </c>
      <c r="H68" s="262" t="s">
        <v>755</v>
      </c>
      <c r="I68" s="262" t="s">
        <v>756</v>
      </c>
      <c r="J68" s="261"/>
      <c r="K68" s="261"/>
    </row>
    <row r="69" spans="1:11" ht="14.25">
      <c r="A69" s="7" t="s">
        <v>710</v>
      </c>
      <c r="B69" s="266">
        <f>'Mat of App'!AA7</f>
        <v>0.1</v>
      </c>
      <c r="C69" s="266">
        <f>'Mat of App'!AB7</f>
        <v>0</v>
      </c>
      <c r="D69" s="266">
        <f>'Mat of App'!AC7</f>
        <v>0</v>
      </c>
      <c r="E69" s="266">
        <f>'Mat of App'!AD7</f>
        <v>0</v>
      </c>
      <c r="F69" s="266">
        <f>'Mat of App'!AE7</f>
        <v>0</v>
      </c>
      <c r="G69" s="266">
        <f>'Mat of App'!AF7</f>
        <v>0</v>
      </c>
      <c r="H69" s="266">
        <f>'Mat of App'!AG7</f>
        <v>0</v>
      </c>
      <c r="I69" s="266">
        <f>'Mat of App'!AH7</f>
        <v>0</v>
      </c>
      <c r="J69" s="260" t="s">
        <v>898</v>
      </c>
      <c r="K69" s="261"/>
    </row>
    <row r="70" spans="1:11" ht="14.25">
      <c r="A70" s="7" t="s">
        <v>711</v>
      </c>
      <c r="B70" s="266">
        <f>'Mat of App'!AA8</f>
        <v>0.1</v>
      </c>
      <c r="C70" s="266">
        <f>'Mat of App'!AB8</f>
        <v>0</v>
      </c>
      <c r="D70" s="266">
        <f>'Mat of App'!AC8</f>
        <v>0</v>
      </c>
      <c r="E70" s="266">
        <f>'Mat of App'!AD8</f>
        <v>0</v>
      </c>
      <c r="F70" s="266">
        <f>'Mat of App'!AE8</f>
        <v>0</v>
      </c>
      <c r="G70" s="266">
        <f>'Mat of App'!AF8</f>
        <v>0</v>
      </c>
      <c r="H70" s="266">
        <f>'Mat of App'!AG8</f>
        <v>0</v>
      </c>
      <c r="I70" s="266">
        <f>'Mat of App'!AH8</f>
        <v>0</v>
      </c>
      <c r="J70" s="260" t="s">
        <v>898</v>
      </c>
      <c r="K70" s="261"/>
    </row>
    <row r="71" spans="1:11" ht="14.25">
      <c r="A71" s="7" t="s">
        <v>713</v>
      </c>
      <c r="B71" s="266">
        <f>'Mat of App'!AA9</f>
        <v>0</v>
      </c>
      <c r="C71" s="266">
        <f>'Mat of App'!AB9</f>
        <v>0.1</v>
      </c>
      <c r="D71" s="266">
        <f>'Mat of App'!AC9</f>
        <v>0</v>
      </c>
      <c r="E71" s="266">
        <f>'Mat of App'!AD9</f>
        <v>0</v>
      </c>
      <c r="F71" s="266">
        <f>'Mat of App'!AE9</f>
        <v>0</v>
      </c>
      <c r="G71" s="266">
        <f>'Mat of App'!AF9</f>
        <v>0</v>
      </c>
      <c r="H71" s="266">
        <f>'Mat of App'!AG9</f>
        <v>0</v>
      </c>
      <c r="I71" s="266">
        <f>'Mat of App'!AH9</f>
        <v>0</v>
      </c>
      <c r="J71" s="260" t="s">
        <v>898</v>
      </c>
      <c r="K71" s="261"/>
    </row>
    <row r="72" spans="1:11" ht="14.25">
      <c r="A72" s="7" t="s">
        <v>714</v>
      </c>
      <c r="B72" s="266">
        <f>'Mat of App'!AA10</f>
        <v>0</v>
      </c>
      <c r="C72" s="266">
        <f>'Mat of App'!AB10</f>
        <v>0.1</v>
      </c>
      <c r="D72" s="266">
        <f>'Mat of App'!AC10</f>
        <v>0</v>
      </c>
      <c r="E72" s="266">
        <f>'Mat of App'!AD10</f>
        <v>0</v>
      </c>
      <c r="F72" s="266">
        <f>'Mat of App'!AE10</f>
        <v>0</v>
      </c>
      <c r="G72" s="266">
        <f>'Mat of App'!AF10</f>
        <v>0</v>
      </c>
      <c r="H72" s="266">
        <f>'Mat of App'!AG10</f>
        <v>0</v>
      </c>
      <c r="I72" s="266">
        <f>'Mat of App'!AH10</f>
        <v>0</v>
      </c>
      <c r="J72" s="260" t="s">
        <v>898</v>
      </c>
      <c r="K72" s="261"/>
    </row>
    <row r="73" spans="1:11" ht="14.25">
      <c r="A73" s="7" t="s">
        <v>716</v>
      </c>
      <c r="B73" s="266">
        <f>'Mat of App'!AA11</f>
        <v>0</v>
      </c>
      <c r="C73" s="266">
        <f>'Mat of App'!AB11</f>
        <v>0</v>
      </c>
      <c r="D73" s="266">
        <f>'Mat of App'!AC11</f>
        <v>1</v>
      </c>
      <c r="E73" s="266">
        <f>'Mat of App'!AD11</f>
        <v>0</v>
      </c>
      <c r="F73" s="266">
        <f>'Mat of App'!AE11</f>
        <v>0</v>
      </c>
      <c r="G73" s="266">
        <f>'Mat of App'!AF11</f>
        <v>0</v>
      </c>
      <c r="H73" s="266">
        <f>'Mat of App'!AG11</f>
        <v>0</v>
      </c>
      <c r="I73" s="266">
        <f>'Mat of App'!AH11</f>
        <v>0</v>
      </c>
      <c r="J73" s="260" t="s">
        <v>898</v>
      </c>
      <c r="K73" s="261"/>
    </row>
    <row r="74" spans="1:11" ht="14.25">
      <c r="A74" s="7" t="s">
        <v>717</v>
      </c>
      <c r="B74" s="266">
        <f>'Mat of App'!AA12</f>
        <v>0</v>
      </c>
      <c r="C74" s="266">
        <f>'Mat of App'!AB12</f>
        <v>0</v>
      </c>
      <c r="D74" s="266">
        <f>'Mat of App'!AC12</f>
        <v>0</v>
      </c>
      <c r="E74" s="266">
        <f>'Mat of App'!AD12</f>
        <v>0</v>
      </c>
      <c r="F74" s="266">
        <f>'Mat of App'!AE12</f>
        <v>1</v>
      </c>
      <c r="G74" s="266">
        <f>'Mat of App'!AF12</f>
        <v>0</v>
      </c>
      <c r="H74" s="266">
        <f>'Mat of App'!AG12</f>
        <v>0</v>
      </c>
      <c r="I74" s="266">
        <f>'Mat of App'!AH12</f>
        <v>0</v>
      </c>
      <c r="J74" s="260" t="s">
        <v>898</v>
      </c>
      <c r="K74" s="261"/>
    </row>
    <row r="75" spans="1:11" ht="14.25">
      <c r="A75" s="7" t="s">
        <v>719</v>
      </c>
      <c r="B75" s="266">
        <f>'Mat of App'!AA13</f>
        <v>0</v>
      </c>
      <c r="C75" s="266">
        <f>'Mat of App'!AB13</f>
        <v>0</v>
      </c>
      <c r="D75" s="266">
        <f>'Mat of App'!AC13</f>
        <v>0</v>
      </c>
      <c r="E75" s="266">
        <f>'Mat of App'!AD13</f>
        <v>1</v>
      </c>
      <c r="F75" s="266">
        <f>'Mat of App'!AE13</f>
        <v>0</v>
      </c>
      <c r="G75" s="266">
        <f>'Mat of App'!AF13</f>
        <v>0</v>
      </c>
      <c r="H75" s="266">
        <f>'Mat of App'!AG13</f>
        <v>0</v>
      </c>
      <c r="I75" s="266">
        <f>'Mat of App'!AH13</f>
        <v>0</v>
      </c>
      <c r="J75" s="260" t="s">
        <v>898</v>
      </c>
      <c r="K75" s="261"/>
    </row>
    <row r="76" spans="1:11" ht="14.25">
      <c r="A76" s="7" t="s">
        <v>720</v>
      </c>
      <c r="B76" s="266">
        <f>'Mat of App'!AA14</f>
        <v>0</v>
      </c>
      <c r="C76" s="266">
        <f>'Mat of App'!AB14</f>
        <v>0</v>
      </c>
      <c r="D76" s="266">
        <f>'Mat of App'!AC14</f>
        <v>0</v>
      </c>
      <c r="E76" s="266">
        <f>'Mat of App'!AD14</f>
        <v>0</v>
      </c>
      <c r="F76" s="266">
        <f>'Mat of App'!AE14</f>
        <v>1</v>
      </c>
      <c r="G76" s="266">
        <f>'Mat of App'!AF14</f>
        <v>0</v>
      </c>
      <c r="H76" s="266">
        <f>'Mat of App'!AG14</f>
        <v>0</v>
      </c>
      <c r="I76" s="266">
        <f>'Mat of App'!AH14</f>
        <v>0</v>
      </c>
      <c r="J76" s="260" t="s">
        <v>898</v>
      </c>
      <c r="K76" s="261"/>
    </row>
    <row r="77" spans="1:11" ht="14.25">
      <c r="A77" s="7" t="s">
        <v>790</v>
      </c>
      <c r="B77" s="266">
        <f>'Mat of App'!AA15</f>
        <v>0</v>
      </c>
      <c r="C77" s="266">
        <f>'Mat of App'!AB15</f>
        <v>0</v>
      </c>
      <c r="D77" s="266">
        <f>'Mat of App'!AC15</f>
        <v>0</v>
      </c>
      <c r="E77" s="266">
        <f>'Mat of App'!AD15</f>
        <v>0</v>
      </c>
      <c r="F77" s="266">
        <f>'Mat of App'!AE15</f>
        <v>0</v>
      </c>
      <c r="G77" s="266">
        <f>'Mat of App'!AF15</f>
        <v>0</v>
      </c>
      <c r="H77" s="266">
        <f>'Mat of App'!AG15</f>
        <v>0</v>
      </c>
      <c r="I77" s="266">
        <f>'Mat of App'!AH15</f>
        <v>0</v>
      </c>
      <c r="J77" s="260" t="s">
        <v>898</v>
      </c>
      <c r="K77" s="261"/>
    </row>
    <row r="78" spans="1:11" ht="14.25">
      <c r="A78" s="7" t="s">
        <v>793</v>
      </c>
      <c r="B78" s="266">
        <f>'Mat of App'!AA16</f>
        <v>0</v>
      </c>
      <c r="C78" s="266">
        <f>'Mat of App'!AB16</f>
        <v>0</v>
      </c>
      <c r="D78" s="266">
        <f>'Mat of App'!AC16</f>
        <v>0</v>
      </c>
      <c r="E78" s="266">
        <f>'Mat of App'!AD16</f>
        <v>0</v>
      </c>
      <c r="F78" s="266">
        <f>'Mat of App'!AE16</f>
        <v>0</v>
      </c>
      <c r="G78" s="266">
        <f>'Mat of App'!AF16</f>
        <v>0</v>
      </c>
      <c r="H78" s="266">
        <f>'Mat of App'!AG16</f>
        <v>0</v>
      </c>
      <c r="I78" s="266">
        <f>'Mat of App'!AH16</f>
        <v>0</v>
      </c>
      <c r="J78" s="260" t="s">
        <v>898</v>
      </c>
      <c r="K78" s="261"/>
    </row>
    <row r="79" spans="1:11" ht="14.25">
      <c r="A79" s="7" t="s">
        <v>795</v>
      </c>
      <c r="B79" s="266">
        <f>'Mat of App'!AA17</f>
        <v>0</v>
      </c>
      <c r="C79" s="266">
        <f>'Mat of App'!AB17</f>
        <v>0</v>
      </c>
      <c r="D79" s="266">
        <f>'Mat of App'!AC17</f>
        <v>0</v>
      </c>
      <c r="E79" s="266">
        <f>'Mat of App'!AD17</f>
        <v>0</v>
      </c>
      <c r="F79" s="266">
        <f>'Mat of App'!AE17</f>
        <v>0</v>
      </c>
      <c r="G79" s="266">
        <f>'Mat of App'!AF17</f>
        <v>0</v>
      </c>
      <c r="H79" s="266">
        <f>'Mat of App'!AG17</f>
        <v>0</v>
      </c>
      <c r="I79" s="266">
        <f>'Mat of App'!AH17</f>
        <v>0</v>
      </c>
      <c r="J79" s="260" t="s">
        <v>898</v>
      </c>
      <c r="K79" s="261"/>
    </row>
    <row r="80" spans="1:11" ht="14.25">
      <c r="A80" s="7" t="s">
        <v>798</v>
      </c>
      <c r="B80" s="266">
        <f>'Mat of App'!AA18</f>
        <v>0</v>
      </c>
      <c r="C80" s="266">
        <f>'Mat of App'!AB18</f>
        <v>0</v>
      </c>
      <c r="D80" s="266">
        <f>'Mat of App'!AC18</f>
        <v>0</v>
      </c>
      <c r="E80" s="266">
        <f>'Mat of App'!AD18</f>
        <v>0</v>
      </c>
      <c r="F80" s="266">
        <f>'Mat of App'!AE18</f>
        <v>0</v>
      </c>
      <c r="G80" s="266">
        <f>'Mat of App'!AF18</f>
        <v>0</v>
      </c>
      <c r="H80" s="266">
        <f>'Mat of App'!AG18</f>
        <v>0</v>
      </c>
      <c r="I80" s="266">
        <f>'Mat of App'!AH18</f>
        <v>0</v>
      </c>
      <c r="J80" s="260" t="s">
        <v>898</v>
      </c>
      <c r="K80" s="261"/>
    </row>
    <row r="81" spans="1:11" ht="14.25">
      <c r="A81" s="7" t="s">
        <v>801</v>
      </c>
      <c r="B81" s="266">
        <f>'Mat of App'!AA19</f>
        <v>0</v>
      </c>
      <c r="C81" s="266">
        <f>'Mat of App'!AB19</f>
        <v>0</v>
      </c>
      <c r="D81" s="266">
        <f>'Mat of App'!AC19</f>
        <v>0</v>
      </c>
      <c r="E81" s="266">
        <f>'Mat of App'!AD19</f>
        <v>0</v>
      </c>
      <c r="F81" s="266">
        <f>'Mat of App'!AE19</f>
        <v>0</v>
      </c>
      <c r="G81" s="266">
        <f>'Mat of App'!AF19</f>
        <v>0</v>
      </c>
      <c r="H81" s="266">
        <f>'Mat of App'!AG19</f>
        <v>0</v>
      </c>
      <c r="I81" s="266">
        <f>'Mat of App'!AH19</f>
        <v>0</v>
      </c>
      <c r="J81" s="260" t="s">
        <v>898</v>
      </c>
      <c r="K81" s="261"/>
    </row>
    <row r="82" spans="1:11" ht="14.25">
      <c r="A82" s="7" t="s">
        <v>803</v>
      </c>
      <c r="B82" s="266">
        <f>'Mat of App'!AA20</f>
        <v>0</v>
      </c>
      <c r="C82" s="266">
        <f>'Mat of App'!AB20</f>
        <v>0</v>
      </c>
      <c r="D82" s="266">
        <f>'Mat of App'!AC20</f>
        <v>0</v>
      </c>
      <c r="E82" s="266">
        <f>'Mat of App'!AD20</f>
        <v>0</v>
      </c>
      <c r="F82" s="266">
        <f>'Mat of App'!AE20</f>
        <v>0</v>
      </c>
      <c r="G82" s="266">
        <f>'Mat of App'!AF20</f>
        <v>0</v>
      </c>
      <c r="H82" s="266">
        <f>'Mat of App'!AG20</f>
        <v>0</v>
      </c>
      <c r="I82" s="266">
        <f>'Mat of App'!AH20</f>
        <v>0</v>
      </c>
      <c r="J82" s="260" t="s">
        <v>898</v>
      </c>
      <c r="K82" s="261"/>
    </row>
    <row r="83" spans="1:11">
      <c r="B83" s="261"/>
      <c r="C83" s="261"/>
      <c r="D83" s="261"/>
      <c r="E83" s="261"/>
      <c r="F83" s="261"/>
      <c r="G83" s="261"/>
      <c r="H83" s="261"/>
      <c r="I83" s="261"/>
      <c r="J83" s="261"/>
      <c r="K83" s="261"/>
    </row>
    <row r="84" spans="1:11" ht="15.75">
      <c r="A84" s="14" t="s">
        <v>924</v>
      </c>
      <c r="B84" s="261"/>
      <c r="C84" s="261"/>
      <c r="D84" s="261"/>
      <c r="E84" s="261"/>
      <c r="F84" s="261"/>
      <c r="G84" s="261"/>
      <c r="H84" s="261"/>
      <c r="I84" s="261"/>
      <c r="J84" s="261"/>
      <c r="K84" s="261"/>
    </row>
    <row r="85" spans="1:11" ht="14.25">
      <c r="A85" s="17"/>
      <c r="B85" s="261"/>
      <c r="C85" s="261"/>
      <c r="D85" s="261"/>
      <c r="E85" s="261"/>
      <c r="F85" s="261"/>
      <c r="G85" s="261"/>
      <c r="H85" s="261"/>
      <c r="I85" s="261"/>
      <c r="J85" s="261"/>
      <c r="K85" s="261"/>
    </row>
    <row r="86" spans="1:11">
      <c r="A86" t="s">
        <v>925</v>
      </c>
      <c r="B86" s="261"/>
      <c r="C86" s="261"/>
      <c r="D86" s="261"/>
      <c r="E86" s="261"/>
      <c r="F86" s="261"/>
      <c r="G86" s="261"/>
      <c r="H86" s="261"/>
      <c r="I86" s="261"/>
      <c r="J86" s="261"/>
      <c r="K86" s="261"/>
    </row>
    <row r="87" spans="1:11">
      <c r="A87" t="s">
        <v>926</v>
      </c>
      <c r="B87" s="261"/>
      <c r="C87" s="261"/>
      <c r="D87" s="261"/>
      <c r="E87" s="261"/>
      <c r="F87" s="261"/>
      <c r="G87" s="261"/>
      <c r="H87" s="261"/>
      <c r="I87" s="261"/>
      <c r="J87" s="261"/>
      <c r="K87" s="261"/>
    </row>
    <row r="88" spans="1:11">
      <c r="B88" s="262" t="s">
        <v>749</v>
      </c>
      <c r="C88" s="262" t="s">
        <v>750</v>
      </c>
      <c r="D88" s="262" t="s">
        <v>751</v>
      </c>
      <c r="E88" s="262" t="s">
        <v>752</v>
      </c>
      <c r="F88" s="262" t="s">
        <v>753</v>
      </c>
      <c r="G88" s="262" t="s">
        <v>754</v>
      </c>
      <c r="H88" s="262" t="s">
        <v>755</v>
      </c>
      <c r="I88" s="262" t="s">
        <v>756</v>
      </c>
      <c r="J88" s="261"/>
      <c r="K88" s="261"/>
    </row>
    <row r="89" spans="1:11" ht="14.25">
      <c r="A89" s="7" t="s">
        <v>723</v>
      </c>
      <c r="B89" s="265">
        <f>'Mat of App'!AA27</f>
        <v>0</v>
      </c>
      <c r="C89" s="265">
        <f>'Mat of App'!AB27</f>
        <v>0</v>
      </c>
      <c r="D89" s="265">
        <f>'Mat of App'!AC27</f>
        <v>0</v>
      </c>
      <c r="E89" s="265">
        <f>'Mat of App'!AD27</f>
        <v>0</v>
      </c>
      <c r="F89" s="265">
        <f>'Mat of App'!AE27</f>
        <v>0</v>
      </c>
      <c r="G89" s="265">
        <f>'Mat of App'!AF27</f>
        <v>1.1000000000000001</v>
      </c>
      <c r="H89" s="265">
        <f>'Mat of App'!AG27</f>
        <v>0</v>
      </c>
      <c r="I89" s="265">
        <f>'Mat of App'!AH27</f>
        <v>0</v>
      </c>
      <c r="J89" s="260" t="s">
        <v>898</v>
      </c>
      <c r="K89" s="261"/>
    </row>
    <row r="90" spans="1:11" ht="14.25">
      <c r="A90" s="7" t="s">
        <v>728</v>
      </c>
      <c r="B90" s="265">
        <f>'Mat of App'!AA28</f>
        <v>0</v>
      </c>
      <c r="C90" s="265">
        <f>'Mat of App'!AB28</f>
        <v>0</v>
      </c>
      <c r="D90" s="265">
        <f>'Mat of App'!AC28</f>
        <v>0</v>
      </c>
      <c r="E90" s="265">
        <f>'Mat of App'!AD28</f>
        <v>0</v>
      </c>
      <c r="F90" s="265">
        <f>'Mat of App'!AE28</f>
        <v>0</v>
      </c>
      <c r="G90" s="265">
        <f>'Mat of App'!AF28</f>
        <v>1.1000000000000001</v>
      </c>
      <c r="H90" s="265">
        <f>'Mat of App'!AG28</f>
        <v>0</v>
      </c>
      <c r="I90" s="265">
        <f>'Mat of App'!AH28</f>
        <v>0</v>
      </c>
      <c r="J90" s="260" t="s">
        <v>898</v>
      </c>
      <c r="K90" s="261"/>
    </row>
    <row r="91" spans="1:11">
      <c r="B91" s="261"/>
      <c r="C91" s="261"/>
      <c r="D91" s="261"/>
      <c r="E91" s="261"/>
      <c r="F91" s="261"/>
      <c r="G91" s="261"/>
      <c r="H91" s="261"/>
      <c r="I91" s="261"/>
      <c r="J91" s="261"/>
      <c r="K91" s="261"/>
    </row>
    <row r="92" spans="1:11" ht="15.75">
      <c r="A92" s="14" t="s">
        <v>927</v>
      </c>
      <c r="B92" s="261"/>
      <c r="C92" s="261"/>
      <c r="D92" s="261"/>
      <c r="E92" s="261"/>
      <c r="F92" s="261"/>
      <c r="G92" s="261"/>
      <c r="H92" s="261"/>
      <c r="I92" s="261"/>
      <c r="J92" s="261"/>
      <c r="K92" s="261"/>
    </row>
    <row r="93" spans="1:11" ht="14.25">
      <c r="A93" s="17"/>
      <c r="B93" s="261"/>
      <c r="C93" s="261"/>
      <c r="D93" s="261"/>
      <c r="E93" s="261"/>
      <c r="F93" s="261"/>
      <c r="G93" s="261"/>
      <c r="H93" s="261"/>
      <c r="I93" s="261"/>
      <c r="J93" s="261"/>
      <c r="K93" s="261"/>
    </row>
    <row r="94" spans="1:11">
      <c r="B94" s="262" t="s">
        <v>757</v>
      </c>
      <c r="C94" s="262" t="s">
        <v>758</v>
      </c>
      <c r="D94" s="262" t="s">
        <v>759</v>
      </c>
      <c r="E94" s="262" t="s">
        <v>760</v>
      </c>
      <c r="F94" s="262" t="s">
        <v>761</v>
      </c>
      <c r="G94" s="261"/>
      <c r="H94" s="261"/>
      <c r="I94" s="261"/>
      <c r="J94" s="261"/>
      <c r="K94" s="261"/>
    </row>
    <row r="95" spans="1:11" ht="14.25">
      <c r="A95" s="7" t="s">
        <v>718</v>
      </c>
      <c r="B95" s="266">
        <f>'Mat of App'!R33</f>
        <v>1</v>
      </c>
      <c r="C95" s="266">
        <f>'Mat of App'!S33</f>
        <v>0</v>
      </c>
      <c r="D95" s="266">
        <f>'Mat of App'!T33</f>
        <v>0</v>
      </c>
      <c r="E95" s="266">
        <f>'Mat of App'!U33</f>
        <v>0</v>
      </c>
      <c r="F95" s="266">
        <f>'Mat of App'!V33</f>
        <v>0</v>
      </c>
      <c r="G95" s="260" t="s">
        <v>898</v>
      </c>
      <c r="H95" s="261"/>
      <c r="I95" s="261"/>
      <c r="J95" s="261"/>
      <c r="K95" s="261"/>
    </row>
    <row r="96" spans="1:11" ht="14.25">
      <c r="A96" s="7" t="s">
        <v>721</v>
      </c>
      <c r="B96" s="266">
        <f>'Mat of App'!R34</f>
        <v>1</v>
      </c>
      <c r="C96" s="266">
        <f>'Mat of App'!S34</f>
        <v>0</v>
      </c>
      <c r="D96" s="266">
        <f>'Mat of App'!T34</f>
        <v>0</v>
      </c>
      <c r="E96" s="266">
        <f>'Mat of App'!U34</f>
        <v>0</v>
      </c>
      <c r="F96" s="266">
        <f>'Mat of App'!V34</f>
        <v>0</v>
      </c>
      <c r="G96" s="260" t="s">
        <v>898</v>
      </c>
      <c r="H96" s="261"/>
      <c r="I96" s="261"/>
      <c r="J96" s="261"/>
      <c r="K96" s="261"/>
    </row>
    <row r="97" spans="1:11" ht="14.25">
      <c r="A97" s="7" t="s">
        <v>722</v>
      </c>
      <c r="B97" s="266">
        <f>'Mat of App'!R35</f>
        <v>1</v>
      </c>
      <c r="C97" s="266">
        <f>'Mat of App'!S35</f>
        <v>0</v>
      </c>
      <c r="D97" s="266">
        <f>'Mat of App'!T35</f>
        <v>0</v>
      </c>
      <c r="E97" s="266">
        <f>'Mat of App'!U35</f>
        <v>0</v>
      </c>
      <c r="F97" s="266">
        <f>'Mat of App'!V35</f>
        <v>0</v>
      </c>
      <c r="G97" s="260" t="s">
        <v>898</v>
      </c>
      <c r="H97" s="261"/>
      <c r="I97" s="261"/>
      <c r="J97" s="261"/>
      <c r="K97" s="261"/>
    </row>
    <row r="98" spans="1:11" ht="14.25">
      <c r="A98" s="7" t="s">
        <v>805</v>
      </c>
      <c r="B98" s="266">
        <f>'Mat of App'!R36</f>
        <v>0</v>
      </c>
      <c r="C98" s="266">
        <f>'Mat of App'!S36</f>
        <v>1</v>
      </c>
      <c r="D98" s="266">
        <f>'Mat of App'!T36</f>
        <v>0</v>
      </c>
      <c r="E98" s="266">
        <f>'Mat of App'!U36</f>
        <v>0</v>
      </c>
      <c r="F98" s="266">
        <f>'Mat of App'!V36</f>
        <v>0</v>
      </c>
      <c r="G98" s="260" t="s">
        <v>898</v>
      </c>
      <c r="H98" s="261"/>
      <c r="I98" s="261"/>
      <c r="J98" s="261"/>
      <c r="K98" s="261"/>
    </row>
    <row r="99" spans="1:11" ht="14.25">
      <c r="A99" s="7" t="s">
        <v>807</v>
      </c>
      <c r="B99" s="266">
        <f>'Mat of App'!R37</f>
        <v>0</v>
      </c>
      <c r="C99" s="266">
        <f>'Mat of App'!S37</f>
        <v>1</v>
      </c>
      <c r="D99" s="266">
        <f>'Mat of App'!T37</f>
        <v>0</v>
      </c>
      <c r="E99" s="266">
        <f>'Mat of App'!U37</f>
        <v>0</v>
      </c>
      <c r="F99" s="266">
        <f>'Mat of App'!V37</f>
        <v>0</v>
      </c>
      <c r="G99" s="260" t="s">
        <v>898</v>
      </c>
      <c r="H99" s="261"/>
      <c r="I99" s="261"/>
      <c r="J99" s="261"/>
      <c r="K99" s="261"/>
    </row>
    <row r="100" spans="1:11" ht="14.25">
      <c r="A100" s="7" t="s">
        <v>809</v>
      </c>
      <c r="B100" s="266">
        <f>'Mat of App'!R38</f>
        <v>0</v>
      </c>
      <c r="C100" s="266">
        <f>'Mat of App'!S38</f>
        <v>1</v>
      </c>
      <c r="D100" s="266">
        <f>'Mat of App'!T38</f>
        <v>0</v>
      </c>
      <c r="E100" s="266">
        <f>'Mat of App'!U38</f>
        <v>0</v>
      </c>
      <c r="F100" s="266">
        <f>'Mat of App'!V38</f>
        <v>0</v>
      </c>
      <c r="G100" s="260" t="s">
        <v>898</v>
      </c>
      <c r="H100" s="261"/>
      <c r="I100" s="261"/>
      <c r="J100" s="261"/>
      <c r="K100" s="261"/>
    </row>
    <row r="101" spans="1:11" ht="14.25">
      <c r="A101" s="7" t="s">
        <v>810</v>
      </c>
      <c r="B101" s="266">
        <f>'Mat of App'!R39</f>
        <v>0</v>
      </c>
      <c r="C101" s="266">
        <f>'Mat of App'!S39</f>
        <v>1</v>
      </c>
      <c r="D101" s="266">
        <f>'Mat of App'!T39</f>
        <v>0</v>
      </c>
      <c r="E101" s="266">
        <f>'Mat of App'!U39</f>
        <v>0</v>
      </c>
      <c r="F101" s="266">
        <f>'Mat of App'!V39</f>
        <v>0</v>
      </c>
      <c r="G101" s="260" t="s">
        <v>898</v>
      </c>
      <c r="H101" s="261"/>
      <c r="I101" s="261"/>
      <c r="J101" s="261"/>
      <c r="K101" s="261"/>
    </row>
    <row r="102" spans="1:11">
      <c r="B102" s="261"/>
      <c r="C102" s="261"/>
      <c r="D102" s="261"/>
      <c r="E102" s="261"/>
      <c r="F102" s="261"/>
      <c r="G102" s="261"/>
      <c r="H102" s="261"/>
      <c r="I102" s="261"/>
      <c r="J102" s="261"/>
      <c r="K102" s="261"/>
    </row>
    <row r="103" spans="1:11" ht="15.75">
      <c r="A103" s="14" t="s">
        <v>928</v>
      </c>
      <c r="B103" s="261"/>
      <c r="C103" s="261"/>
      <c r="D103" s="261"/>
      <c r="E103" s="261"/>
      <c r="F103" s="261"/>
      <c r="G103" s="261"/>
      <c r="H103" s="261"/>
      <c r="I103" s="261"/>
      <c r="J103" s="261"/>
      <c r="K103" s="261"/>
    </row>
    <row r="104" spans="1:11" ht="14.25">
      <c r="A104" s="15" t="s">
        <v>898</v>
      </c>
      <c r="B104" s="261"/>
      <c r="C104" s="261"/>
      <c r="D104" s="261"/>
      <c r="E104" s="261"/>
      <c r="F104" s="261"/>
      <c r="G104" s="261"/>
      <c r="H104" s="261"/>
      <c r="I104" s="261"/>
      <c r="J104" s="261"/>
      <c r="K104" s="261"/>
    </row>
    <row r="105" spans="1:11">
      <c r="A105" t="s">
        <v>929</v>
      </c>
      <c r="B105" s="261"/>
      <c r="C105" s="261"/>
      <c r="D105" s="261"/>
      <c r="E105" s="261"/>
      <c r="F105" s="261"/>
      <c r="G105" s="261"/>
      <c r="H105" s="261"/>
      <c r="I105" s="261"/>
      <c r="J105" s="261"/>
      <c r="K105" s="261"/>
    </row>
    <row r="106" spans="1:11">
      <c r="B106" s="262" t="s">
        <v>701</v>
      </c>
      <c r="C106" s="262" t="s">
        <v>702</v>
      </c>
      <c r="D106" s="262" t="s">
        <v>703</v>
      </c>
      <c r="E106" s="262" t="s">
        <v>704</v>
      </c>
      <c r="F106" s="262" t="s">
        <v>705</v>
      </c>
      <c r="G106" s="262" t="s">
        <v>708</v>
      </c>
      <c r="H106" s="262" t="s">
        <v>709</v>
      </c>
      <c r="I106" s="261"/>
      <c r="J106" s="261"/>
      <c r="K106" s="261"/>
    </row>
    <row r="107" spans="1:11" ht="14.25">
      <c r="A107" s="7" t="s">
        <v>930</v>
      </c>
      <c r="B107" s="265">
        <f>VLOOKUP(Vlookup!B107,'CDCM Forecast Data'!$B$14:$K$234,8)</f>
        <v>1.002</v>
      </c>
      <c r="C107" s="265">
        <f>VLOOKUP(Vlookup!C107,'CDCM Forecast Data'!$B$14:$K$234,8)</f>
        <v>1.022</v>
      </c>
      <c r="D107" s="265">
        <f>VLOOKUP(Vlookup!D107,'CDCM Forecast Data'!$B$14:$K$234,8)</f>
        <v>1.0249999999999999</v>
      </c>
      <c r="E107" s="265">
        <f>VLOOKUP(Vlookup!E107,'CDCM Forecast Data'!$B$14:$K$234,8)</f>
        <v>1.034</v>
      </c>
      <c r="F107" s="265">
        <f>VLOOKUP(Vlookup!F107,'CDCM Forecast Data'!$B$14:$K$234,8)</f>
        <v>1.044</v>
      </c>
      <c r="G107" s="265">
        <f>VLOOKUP(Vlookup!G107,'CDCM Forecast Data'!$B$14:$K$234,8)</f>
        <v>1.07</v>
      </c>
      <c r="H107" s="265">
        <f>VLOOKUP(Vlookup!H107,'CDCM Forecast Data'!$B$14:$K$234,8)</f>
        <v>1.099</v>
      </c>
      <c r="I107" s="260" t="s">
        <v>898</v>
      </c>
      <c r="J107" s="261"/>
      <c r="K107" s="261"/>
    </row>
    <row r="108" spans="1:11">
      <c r="B108" s="261"/>
      <c r="C108" s="261"/>
      <c r="D108" s="261"/>
      <c r="E108" s="261"/>
      <c r="F108" s="261"/>
      <c r="G108" s="261"/>
      <c r="H108" s="261"/>
      <c r="I108" s="261"/>
      <c r="J108" s="261"/>
      <c r="K108" s="261"/>
    </row>
    <row r="109" spans="1:11" ht="15.75">
      <c r="A109" s="14" t="s">
        <v>931</v>
      </c>
      <c r="B109" s="261"/>
      <c r="C109" s="261"/>
      <c r="D109" s="261"/>
      <c r="E109" s="261"/>
      <c r="F109" s="261"/>
      <c r="G109" s="261"/>
      <c r="H109" s="261"/>
      <c r="I109" s="261"/>
      <c r="J109" s="261"/>
      <c r="K109" s="261"/>
    </row>
    <row r="110" spans="1:11" ht="14.25">
      <c r="A110" s="15" t="s">
        <v>898</v>
      </c>
      <c r="B110" s="261"/>
      <c r="C110" s="261"/>
      <c r="D110" s="261"/>
      <c r="E110" s="261"/>
      <c r="F110" s="261"/>
      <c r="G110" s="261"/>
      <c r="H110" s="261"/>
      <c r="I110" s="261"/>
      <c r="J110" s="261"/>
      <c r="K110" s="261"/>
    </row>
    <row r="111" spans="1:11">
      <c r="A111" t="s">
        <v>932</v>
      </c>
      <c r="B111" s="261"/>
      <c r="C111" s="261"/>
      <c r="D111" s="261"/>
      <c r="E111" s="261"/>
      <c r="F111" s="261"/>
      <c r="G111" s="261"/>
      <c r="H111" s="261"/>
      <c r="I111" s="261"/>
      <c r="J111" s="261"/>
      <c r="K111" s="261"/>
    </row>
    <row r="112" spans="1:11" ht="25.5">
      <c r="B112" s="262" t="s">
        <v>933</v>
      </c>
      <c r="C112" s="262" t="s">
        <v>724</v>
      </c>
      <c r="D112" s="262" t="s">
        <v>725</v>
      </c>
      <c r="E112" s="262" t="s">
        <v>726</v>
      </c>
      <c r="F112" s="262" t="s">
        <v>727</v>
      </c>
      <c r="G112" s="261"/>
      <c r="H112" s="261"/>
      <c r="I112" s="261"/>
      <c r="J112" s="261"/>
      <c r="K112" s="261"/>
    </row>
    <row r="113" spans="1:11" ht="14.25">
      <c r="A113" s="7" t="s">
        <v>934</v>
      </c>
      <c r="B113" s="258"/>
      <c r="C113" s="266">
        <f>VLOOKUP(Vlookup!C113,'CDCM Forecast Data'!$B$14:$K$234,8)</f>
        <v>0.252</v>
      </c>
      <c r="D113" s="266">
        <f>VLOOKUP(Vlookup!D113,'CDCM Forecast Data'!$B$14:$K$234,8)</f>
        <v>0.48899999999999999</v>
      </c>
      <c r="E113" s="266">
        <f>VLOOKUP(Vlookup!E113,'CDCM Forecast Data'!$B$14:$K$234,8)</f>
        <v>0.28299999999999997</v>
      </c>
      <c r="F113" s="266">
        <f>VLOOKUP(Vlookup!F113,'CDCM Forecast Data'!$B$14:$K$234,8)</f>
        <v>0.189</v>
      </c>
      <c r="G113" s="260" t="s">
        <v>898</v>
      </c>
      <c r="H113" s="261"/>
      <c r="I113" s="261"/>
      <c r="J113" s="261"/>
      <c r="K113" s="261"/>
    </row>
    <row r="114" spans="1:11">
      <c r="B114" s="261"/>
      <c r="C114" s="261"/>
      <c r="D114" s="261"/>
      <c r="E114" s="261"/>
      <c r="F114" s="261"/>
      <c r="G114" s="261"/>
      <c r="H114" s="261"/>
      <c r="I114" s="261"/>
      <c r="J114" s="261"/>
      <c r="K114" s="261"/>
    </row>
    <row r="115" spans="1:11" ht="15.75">
      <c r="A115" s="14" t="s">
        <v>935</v>
      </c>
      <c r="B115" s="261"/>
      <c r="C115" s="261"/>
      <c r="D115" s="261"/>
      <c r="E115" s="261"/>
      <c r="F115" s="261"/>
      <c r="G115" s="261"/>
      <c r="H115" s="261"/>
      <c r="I115" s="261"/>
      <c r="J115" s="261"/>
      <c r="K115" s="261"/>
    </row>
    <row r="116" spans="1:11" ht="14.25">
      <c r="A116" s="17"/>
      <c r="B116" s="261"/>
      <c r="C116" s="261"/>
      <c r="D116" s="261"/>
      <c r="E116" s="261"/>
      <c r="F116" s="261"/>
      <c r="G116" s="261"/>
      <c r="H116" s="261"/>
      <c r="I116" s="261"/>
      <c r="J116" s="261"/>
      <c r="K116" s="261"/>
    </row>
    <row r="117" spans="1:11">
      <c r="A117" t="s">
        <v>936</v>
      </c>
      <c r="B117" s="261"/>
      <c r="C117" s="261"/>
      <c r="D117" s="261"/>
      <c r="E117" s="261"/>
      <c r="F117" s="261"/>
      <c r="G117" s="261"/>
      <c r="H117" s="261"/>
      <c r="I117" s="261"/>
      <c r="J117" s="261"/>
      <c r="K117" s="261"/>
    </row>
    <row r="118" spans="1:11">
      <c r="B118" s="262" t="s">
        <v>937</v>
      </c>
      <c r="C118" s="262" t="s">
        <v>938</v>
      </c>
      <c r="D118" s="261"/>
      <c r="E118" s="261"/>
      <c r="F118" s="261"/>
      <c r="G118" s="261"/>
      <c r="H118" s="261"/>
      <c r="I118" s="261"/>
      <c r="J118" s="261"/>
      <c r="K118" s="261"/>
    </row>
    <row r="119" spans="1:11" ht="14.25">
      <c r="A119" s="7" t="s">
        <v>710</v>
      </c>
      <c r="B119" s="265">
        <f>VLOOKUP(Vlookup!B119,'CDCM Forecast Data'!$B$14:$K$234,8)</f>
        <v>0.90500000000000003</v>
      </c>
      <c r="C119" s="265">
        <f>VLOOKUP(Vlookup!C119,'CDCM Forecast Data'!$B$14:$K$234,8)</f>
        <v>0.40899999999999997</v>
      </c>
      <c r="D119" s="260" t="s">
        <v>898</v>
      </c>
      <c r="E119" s="261"/>
      <c r="F119" s="261"/>
      <c r="G119" s="261"/>
      <c r="H119" s="261"/>
      <c r="I119" s="261"/>
      <c r="J119" s="261"/>
      <c r="K119" s="261"/>
    </row>
    <row r="120" spans="1:11" ht="14.25">
      <c r="A120" s="7" t="s">
        <v>711</v>
      </c>
      <c r="B120" s="265">
        <f>VLOOKUP(Vlookup!B120,'CDCM Forecast Data'!$B$14:$K$234,8)</f>
        <v>0.30599999999999999</v>
      </c>
      <c r="C120" s="265">
        <f>VLOOKUP(Vlookup!C120,'CDCM Forecast Data'!$B$14:$K$234,8)</f>
        <v>0.20100000000000001</v>
      </c>
      <c r="D120" s="260" t="s">
        <v>898</v>
      </c>
      <c r="E120" s="261"/>
      <c r="F120" s="261"/>
      <c r="G120" s="261"/>
      <c r="H120" s="261"/>
      <c r="I120" s="261"/>
      <c r="J120" s="261"/>
      <c r="K120" s="261"/>
    </row>
    <row r="121" spans="1:11" ht="14.25">
      <c r="A121" s="7" t="s">
        <v>712</v>
      </c>
      <c r="B121" s="258">
        <f>VLOOKUP(Vlookup!B121,'CDCM Forecast Data'!$B$14:$K$234,8)</f>
        <v>0</v>
      </c>
      <c r="C121" s="265">
        <f>VLOOKUP(Vlookup!C121,'CDCM Forecast Data'!$B$14:$K$234,8)</f>
        <v>0.13300000000000001</v>
      </c>
      <c r="D121" s="260" t="s">
        <v>898</v>
      </c>
      <c r="E121" s="261"/>
      <c r="F121" s="261"/>
      <c r="G121" s="261"/>
      <c r="H121" s="261"/>
      <c r="I121" s="261"/>
      <c r="J121" s="261"/>
      <c r="K121" s="261"/>
    </row>
    <row r="122" spans="1:11" ht="14.25">
      <c r="A122" s="7" t="s">
        <v>713</v>
      </c>
      <c r="B122" s="265">
        <f>VLOOKUP(Vlookup!B122,'CDCM Forecast Data'!$B$14:$K$234,8)</f>
        <v>0.51700000000000002</v>
      </c>
      <c r="C122" s="265">
        <f>VLOOKUP(Vlookup!C122,'CDCM Forecast Data'!$B$14:$K$234,8)</f>
        <v>0.35199999999999998</v>
      </c>
      <c r="D122" s="260" t="s">
        <v>898</v>
      </c>
      <c r="E122" s="261"/>
      <c r="F122" s="261"/>
      <c r="G122" s="261"/>
      <c r="H122" s="261"/>
      <c r="I122" s="261"/>
      <c r="J122" s="261"/>
      <c r="K122" s="261"/>
    </row>
    <row r="123" spans="1:11" ht="14.25">
      <c r="A123" s="7" t="s">
        <v>714</v>
      </c>
      <c r="B123" s="265">
        <f>VLOOKUP(Vlookup!B123,'CDCM Forecast Data'!$B$14:$K$234,8)</f>
        <v>0.51400000000000001</v>
      </c>
      <c r="C123" s="265">
        <f>VLOOKUP(Vlookup!C123,'CDCM Forecast Data'!$B$14:$K$234,8)</f>
        <v>0.44600000000000001</v>
      </c>
      <c r="D123" s="260" t="s">
        <v>898</v>
      </c>
      <c r="E123" s="261"/>
      <c r="F123" s="261"/>
      <c r="G123" s="261"/>
      <c r="H123" s="261"/>
      <c r="I123" s="261"/>
      <c r="J123" s="261"/>
      <c r="K123" s="261"/>
    </row>
    <row r="124" spans="1:11" ht="14.25">
      <c r="A124" s="7" t="s">
        <v>715</v>
      </c>
      <c r="B124" s="258">
        <f>VLOOKUP(Vlookup!B124,'CDCM Forecast Data'!$B$14:$K$234,8)</f>
        <v>0</v>
      </c>
      <c r="C124" s="265">
        <f>VLOOKUP(Vlookup!C124,'CDCM Forecast Data'!$B$14:$K$234,8)</f>
        <v>0.218</v>
      </c>
      <c r="D124" s="260" t="s">
        <v>898</v>
      </c>
      <c r="E124" s="261"/>
      <c r="F124" s="261"/>
      <c r="G124" s="261"/>
      <c r="H124" s="261"/>
      <c r="I124" s="261"/>
      <c r="J124" s="261"/>
      <c r="K124" s="261"/>
    </row>
    <row r="125" spans="1:11" ht="14.25">
      <c r="A125" s="7" t="s">
        <v>716</v>
      </c>
      <c r="B125" s="265">
        <f>VLOOKUP(Vlookup!B125,'CDCM Forecast Data'!$B$14:$K$234,8)</f>
        <v>0.77600000000000002</v>
      </c>
      <c r="C125" s="265">
        <f>VLOOKUP(Vlookup!C125,'CDCM Forecast Data'!$B$14:$K$234,8)</f>
        <v>0.55400000000000005</v>
      </c>
      <c r="D125" s="260" t="s">
        <v>898</v>
      </c>
      <c r="E125" s="261"/>
      <c r="F125" s="261"/>
      <c r="G125" s="261"/>
      <c r="H125" s="261"/>
      <c r="I125" s="261"/>
      <c r="J125" s="261"/>
      <c r="K125" s="261"/>
    </row>
    <row r="126" spans="1:11" ht="14.25">
      <c r="A126" s="7" t="s">
        <v>717</v>
      </c>
      <c r="B126" s="265">
        <f>VLOOKUP(Vlookup!B126,'CDCM Forecast Data'!$B$14:$K$234,8)</f>
        <v>0.77600000000000002</v>
      </c>
      <c r="C126" s="265">
        <f>VLOOKUP(Vlookup!C126,'CDCM Forecast Data'!$B$14:$K$234,8)</f>
        <v>0.55400000000000005</v>
      </c>
      <c r="D126" s="260" t="s">
        <v>898</v>
      </c>
      <c r="E126" s="261"/>
      <c r="F126" s="261"/>
      <c r="G126" s="261"/>
      <c r="H126" s="261"/>
      <c r="I126" s="261"/>
      <c r="J126" s="261"/>
      <c r="K126" s="261"/>
    </row>
    <row r="127" spans="1:11" ht="14.25">
      <c r="A127" s="7" t="s">
        <v>718</v>
      </c>
      <c r="B127" s="265">
        <f>VLOOKUP(Vlookup!B127,'CDCM Forecast Data'!$B$14:$K$234,8)</f>
        <v>0.77600000000000002</v>
      </c>
      <c r="C127" s="265">
        <f>VLOOKUP(Vlookup!C127,'CDCM Forecast Data'!$B$14:$K$234,8)</f>
        <v>0.55400000000000005</v>
      </c>
      <c r="D127" s="260" t="s">
        <v>898</v>
      </c>
      <c r="E127" s="261"/>
      <c r="F127" s="261"/>
      <c r="G127" s="261"/>
      <c r="H127" s="261"/>
      <c r="I127" s="261"/>
      <c r="J127" s="261"/>
      <c r="K127" s="261"/>
    </row>
    <row r="128" spans="1:11" ht="14.25">
      <c r="A128" s="7" t="s">
        <v>719</v>
      </c>
      <c r="B128" s="265">
        <f>VLOOKUP(Vlookup!B128,'CDCM Forecast Data'!$B$14:$K$234,8)</f>
        <v>0.84099999999999997</v>
      </c>
      <c r="C128" s="265">
        <f>VLOOKUP(Vlookup!C128,'CDCM Forecast Data'!$B$14:$K$234,8)</f>
        <v>0.59599999999999997</v>
      </c>
      <c r="D128" s="260" t="s">
        <v>898</v>
      </c>
      <c r="E128" s="261"/>
      <c r="F128" s="261"/>
      <c r="G128" s="261"/>
      <c r="H128" s="261"/>
      <c r="I128" s="261"/>
      <c r="J128" s="261"/>
      <c r="K128" s="261"/>
    </row>
    <row r="129" spans="1:11" ht="14.25">
      <c r="A129" s="7" t="s">
        <v>720</v>
      </c>
      <c r="B129" s="265">
        <f>VLOOKUP(Vlookup!B129,'CDCM Forecast Data'!$B$14:$K$234,8)</f>
        <v>0.84099999999999997</v>
      </c>
      <c r="C129" s="265">
        <f>VLOOKUP(Vlookup!C129,'CDCM Forecast Data'!$B$14:$K$234,8)</f>
        <v>0.59599999999999997</v>
      </c>
      <c r="D129" s="260" t="s">
        <v>898</v>
      </c>
      <c r="E129" s="261"/>
      <c r="F129" s="261"/>
      <c r="G129" s="261"/>
      <c r="H129" s="261"/>
      <c r="I129" s="261"/>
      <c r="J129" s="261"/>
      <c r="K129" s="261"/>
    </row>
    <row r="130" spans="1:11" ht="14.25">
      <c r="A130" s="7" t="s">
        <v>721</v>
      </c>
      <c r="B130" s="265">
        <f>VLOOKUP(Vlookup!B130,'CDCM Forecast Data'!$B$14:$K$234,8)</f>
        <v>0.746</v>
      </c>
      <c r="C130" s="265">
        <f>VLOOKUP(Vlookup!C130,'CDCM Forecast Data'!$B$14:$K$234,8)</f>
        <v>0.66200000000000003</v>
      </c>
      <c r="D130" s="260" t="s">
        <v>898</v>
      </c>
      <c r="E130" s="261"/>
      <c r="F130" s="261"/>
      <c r="G130" s="261"/>
      <c r="H130" s="261"/>
      <c r="I130" s="261"/>
      <c r="J130" s="261"/>
      <c r="K130" s="261"/>
    </row>
    <row r="131" spans="1:11" ht="14.25">
      <c r="A131" s="7" t="s">
        <v>722</v>
      </c>
      <c r="B131" s="265">
        <f>VLOOKUP(Vlookup!B131,'CDCM Forecast Data'!$B$14:$K$234,8)</f>
        <v>0.746</v>
      </c>
      <c r="C131" s="265">
        <f>VLOOKUP(Vlookup!C131,'CDCM Forecast Data'!$B$14:$K$234,8)</f>
        <v>0.66200000000000003</v>
      </c>
      <c r="D131" s="260" t="s">
        <v>898</v>
      </c>
      <c r="E131" s="261"/>
      <c r="F131" s="261"/>
      <c r="G131" s="261"/>
      <c r="H131" s="261"/>
      <c r="I131" s="261"/>
      <c r="J131" s="261"/>
      <c r="K131" s="261"/>
    </row>
    <row r="132" spans="1:11" ht="14.25">
      <c r="A132" s="7" t="s">
        <v>723</v>
      </c>
      <c r="B132" s="265">
        <f>VLOOKUP(Vlookup!B132,'CDCM Forecast Data'!$B$14:$K$234,8)</f>
        <v>0.78900000000000003</v>
      </c>
      <c r="C132" s="265">
        <f>VLOOKUP(Vlookup!C132,'CDCM Forecast Data'!$B$14:$K$234,8)</f>
        <v>0.50900000000000001</v>
      </c>
      <c r="D132" s="260" t="s">
        <v>898</v>
      </c>
      <c r="E132" s="261"/>
      <c r="F132" s="261"/>
      <c r="G132" s="261"/>
      <c r="H132" s="261"/>
      <c r="I132" s="261"/>
      <c r="J132" s="261"/>
      <c r="K132" s="261"/>
    </row>
    <row r="133" spans="1:11" ht="14.25">
      <c r="A133" s="7" t="s">
        <v>728</v>
      </c>
      <c r="B133" s="265">
        <f>VLOOKUP(Vlookup!B133,'CDCM Forecast Data'!$B$14:$K$234,8)</f>
        <v>0.78900000000000003</v>
      </c>
      <c r="C133" s="265">
        <f>VLOOKUP(Vlookup!C133,'CDCM Forecast Data'!$B$14:$K$234,8)</f>
        <v>0.50900000000000001</v>
      </c>
      <c r="D133" s="260" t="s">
        <v>898</v>
      </c>
      <c r="E133" s="261"/>
      <c r="F133" s="261"/>
      <c r="G133" s="261"/>
      <c r="H133" s="261"/>
      <c r="I133" s="261"/>
      <c r="J133" s="261"/>
      <c r="K133" s="261"/>
    </row>
    <row r="134" spans="1:11">
      <c r="B134" s="261"/>
      <c r="C134" s="261"/>
      <c r="D134" s="261"/>
      <c r="E134" s="261"/>
      <c r="F134" s="261"/>
      <c r="G134" s="261"/>
      <c r="H134" s="261"/>
      <c r="I134" s="261"/>
      <c r="J134" s="261"/>
      <c r="K134" s="261"/>
    </row>
    <row r="135" spans="1:11" ht="15.75">
      <c r="A135" s="14" t="s">
        <v>729</v>
      </c>
      <c r="B135" s="261"/>
      <c r="C135" s="261"/>
      <c r="D135" s="261"/>
      <c r="E135" s="261"/>
      <c r="F135" s="261"/>
      <c r="G135" s="261"/>
      <c r="H135" s="261"/>
      <c r="I135" s="261"/>
      <c r="J135" s="261"/>
      <c r="K135" s="261"/>
    </row>
    <row r="136" spans="1:11" ht="14.25">
      <c r="A136" s="15" t="s">
        <v>898</v>
      </c>
      <c r="B136" s="261"/>
      <c r="C136" s="261"/>
      <c r="D136" s="261"/>
      <c r="E136" s="261"/>
      <c r="F136" s="261"/>
      <c r="G136" s="261"/>
      <c r="H136" s="261"/>
      <c r="I136" s="261"/>
      <c r="J136" s="261"/>
      <c r="K136" s="261"/>
    </row>
    <row r="137" spans="1:11">
      <c r="A137" t="s">
        <v>939</v>
      </c>
      <c r="B137" s="261"/>
      <c r="C137" s="261"/>
      <c r="D137" s="261"/>
      <c r="E137" s="261"/>
      <c r="F137" s="261"/>
      <c r="G137" s="261"/>
      <c r="H137" s="261"/>
      <c r="I137" s="261"/>
      <c r="J137" s="261"/>
      <c r="K137" s="261"/>
    </row>
    <row r="138" spans="1:11">
      <c r="A138" t="s">
        <v>940</v>
      </c>
      <c r="B138" s="261"/>
      <c r="C138" s="261"/>
      <c r="D138" s="261"/>
      <c r="E138" s="261"/>
      <c r="F138" s="261"/>
      <c r="G138" s="261"/>
      <c r="H138" s="261"/>
      <c r="I138" s="261"/>
      <c r="J138" s="261"/>
      <c r="K138" s="261"/>
    </row>
    <row r="139" spans="1:11">
      <c r="A139" t="s">
        <v>941</v>
      </c>
      <c r="B139" s="261"/>
      <c r="C139" s="261"/>
      <c r="D139" s="261"/>
      <c r="E139" s="261"/>
      <c r="F139" s="261"/>
      <c r="G139" s="261"/>
      <c r="H139" s="261"/>
      <c r="I139" s="261"/>
      <c r="J139" s="261"/>
      <c r="K139" s="261"/>
    </row>
    <row r="140" spans="1:11" ht="25.5">
      <c r="B140" s="262" t="s">
        <v>762</v>
      </c>
      <c r="C140" s="262" t="s">
        <v>763</v>
      </c>
      <c r="D140" s="262" t="s">
        <v>764</v>
      </c>
      <c r="E140" s="262" t="s">
        <v>765</v>
      </c>
      <c r="F140" s="262" t="s">
        <v>766</v>
      </c>
      <c r="G140" s="262" t="s">
        <v>767</v>
      </c>
      <c r="H140" s="261"/>
      <c r="I140" s="261"/>
      <c r="J140" s="261"/>
      <c r="K140" s="261"/>
    </row>
    <row r="141" spans="1:11" ht="14.25">
      <c r="A141" s="22" t="s">
        <v>942</v>
      </c>
      <c r="B141" s="268"/>
      <c r="C141" s="268"/>
      <c r="D141" s="268"/>
      <c r="E141" s="268"/>
      <c r="F141" s="268"/>
      <c r="G141" s="268"/>
      <c r="H141" s="260"/>
      <c r="I141" s="261"/>
      <c r="J141" s="261"/>
      <c r="K141" s="261"/>
    </row>
    <row r="142" spans="1:11" ht="14.25">
      <c r="A142" s="7" t="s">
        <v>710</v>
      </c>
      <c r="B142" s="236">
        <f>'CDCM Volume Forecasts'!V28</f>
        <v>6993349.1522823414</v>
      </c>
      <c r="C142" s="258">
        <f>'CDCM Volume Forecasts'!W28</f>
        <v>0</v>
      </c>
      <c r="D142" s="258">
        <f>'CDCM Volume Forecasts'!X28</f>
        <v>0</v>
      </c>
      <c r="E142" s="263">
        <f>'CDCM Volume Forecasts'!Y28</f>
        <v>1900501.1605244041</v>
      </c>
      <c r="F142" s="258">
        <f>'CDCM Volume Forecasts'!Z28</f>
        <v>0</v>
      </c>
      <c r="G142" s="258">
        <f>'CDCM Volume Forecasts'!AA28</f>
        <v>0</v>
      </c>
      <c r="H142" s="260"/>
      <c r="I142" s="261"/>
      <c r="J142" s="261"/>
      <c r="K142" s="261"/>
    </row>
    <row r="143" spans="1:11" ht="14.25">
      <c r="A143" s="7" t="s">
        <v>768</v>
      </c>
      <c r="B143" s="265">
        <f>'CDCM Volume Forecasts'!V29</f>
        <v>466.73839614806445</v>
      </c>
      <c r="C143" s="258">
        <f>'CDCM Volume Forecasts'!W29</f>
        <v>0</v>
      </c>
      <c r="D143" s="258">
        <f>'CDCM Volume Forecasts'!X29</f>
        <v>0</v>
      </c>
      <c r="E143" s="263">
        <f>'CDCM Volume Forecasts'!Y29</f>
        <v>250.76652620720134</v>
      </c>
      <c r="F143" s="258">
        <f>'CDCM Volume Forecasts'!Z29</f>
        <v>0</v>
      </c>
      <c r="G143" s="258">
        <f>'CDCM Volume Forecasts'!AA29</f>
        <v>0</v>
      </c>
      <c r="H143" s="260"/>
      <c r="I143" s="261"/>
      <c r="J143" s="261"/>
      <c r="K143" s="261"/>
    </row>
    <row r="144" spans="1:11" ht="14.25">
      <c r="A144" s="7" t="s">
        <v>769</v>
      </c>
      <c r="B144" s="265">
        <f>'CDCM Volume Forecasts'!V30</f>
        <v>21565.81008437823</v>
      </c>
      <c r="C144" s="258">
        <f>'CDCM Volume Forecasts'!W30</f>
        <v>0</v>
      </c>
      <c r="D144" s="258">
        <f>'CDCM Volume Forecasts'!X30</f>
        <v>0</v>
      </c>
      <c r="E144" s="263">
        <f>'CDCM Volume Forecasts'!Y30</f>
        <v>4612.0570085291811</v>
      </c>
      <c r="F144" s="258">
        <f>'CDCM Volume Forecasts'!Z30</f>
        <v>0</v>
      </c>
      <c r="G144" s="258">
        <f>'CDCM Volume Forecasts'!AA30</f>
        <v>0</v>
      </c>
      <c r="H144" s="260"/>
      <c r="I144" s="261"/>
      <c r="J144" s="261"/>
      <c r="K144" s="261"/>
    </row>
    <row r="145" spans="1:11" ht="14.25">
      <c r="A145" s="22" t="s">
        <v>943</v>
      </c>
      <c r="B145" s="268"/>
      <c r="C145" s="268"/>
      <c r="D145" s="268"/>
      <c r="E145" s="268"/>
      <c r="F145" s="268"/>
      <c r="G145" s="268"/>
      <c r="H145" s="260"/>
      <c r="I145" s="261"/>
      <c r="J145" s="261"/>
      <c r="K145" s="261"/>
    </row>
    <row r="146" spans="1:11" ht="14.25">
      <c r="A146" s="7" t="s">
        <v>711</v>
      </c>
      <c r="B146" s="265">
        <f>'CDCM Volume Forecasts'!V32</f>
        <v>580458.76765869104</v>
      </c>
      <c r="C146" s="265">
        <f>'CDCM Volume Forecasts'!W32</f>
        <v>514170.09161903925</v>
      </c>
      <c r="D146" s="258">
        <f>'CDCM Volume Forecasts'!X32</f>
        <v>0</v>
      </c>
      <c r="E146" s="263">
        <f>'CDCM Volume Forecasts'!Y32</f>
        <v>166589.83281207297</v>
      </c>
      <c r="F146" s="258">
        <f>'CDCM Volume Forecasts'!Z32</f>
        <v>0</v>
      </c>
      <c r="G146" s="258">
        <f>'CDCM Volume Forecasts'!AA32</f>
        <v>0</v>
      </c>
      <c r="H146" s="260"/>
      <c r="I146" s="261"/>
      <c r="J146" s="261"/>
      <c r="K146" s="261"/>
    </row>
    <row r="147" spans="1:11" ht="14.25">
      <c r="A147" s="7" t="s">
        <v>770</v>
      </c>
      <c r="B147" s="265">
        <f>'CDCM Volume Forecasts'!V33</f>
        <v>2.2920332707663924</v>
      </c>
      <c r="C147" s="265">
        <f>'CDCM Volume Forecasts'!W33</f>
        <v>0.94898219631731318</v>
      </c>
      <c r="D147" s="258">
        <f>'CDCM Volume Forecasts'!X33</f>
        <v>0</v>
      </c>
      <c r="E147" s="263">
        <f>'CDCM Volume Forecasts'!Y33</f>
        <v>2.0470736833240926</v>
      </c>
      <c r="F147" s="258">
        <f>'CDCM Volume Forecasts'!Z33</f>
        <v>0</v>
      </c>
      <c r="G147" s="258">
        <f>'CDCM Volume Forecasts'!AA33</f>
        <v>0</v>
      </c>
      <c r="H147" s="260"/>
      <c r="I147" s="261"/>
      <c r="J147" s="261"/>
      <c r="K147" s="261"/>
    </row>
    <row r="148" spans="1:11" ht="14.25">
      <c r="A148" s="7" t="s">
        <v>771</v>
      </c>
      <c r="B148" s="265">
        <f>'CDCM Volume Forecasts'!V34</f>
        <v>8463.6910122861736</v>
      </c>
      <c r="C148" s="265">
        <f>'CDCM Volume Forecasts'!W34</f>
        <v>7480.1640411799335</v>
      </c>
      <c r="D148" s="258">
        <f>'CDCM Volume Forecasts'!X34</f>
        <v>0</v>
      </c>
      <c r="E148" s="263">
        <f>'CDCM Volume Forecasts'!Y34</f>
        <v>4665.2809242956073</v>
      </c>
      <c r="F148" s="258">
        <f>'CDCM Volume Forecasts'!Z34</f>
        <v>0</v>
      </c>
      <c r="G148" s="258">
        <f>'CDCM Volume Forecasts'!AA34</f>
        <v>0</v>
      </c>
      <c r="H148" s="260"/>
      <c r="I148" s="261"/>
      <c r="J148" s="261"/>
      <c r="K148" s="261"/>
    </row>
    <row r="149" spans="1:11" ht="14.25">
      <c r="A149" s="22" t="s">
        <v>944</v>
      </c>
      <c r="B149" s="268"/>
      <c r="C149" s="268"/>
      <c r="D149" s="268"/>
      <c r="E149" s="268"/>
      <c r="F149" s="268"/>
      <c r="G149" s="268"/>
      <c r="H149" s="260"/>
      <c r="I149" s="261"/>
      <c r="J149" s="261"/>
      <c r="K149" s="261"/>
    </row>
    <row r="150" spans="1:11" ht="14.25">
      <c r="A150" s="7" t="s">
        <v>712</v>
      </c>
      <c r="B150" s="265">
        <f>'CDCM Volume Forecasts'!V36</f>
        <v>116824.84970534866</v>
      </c>
      <c r="C150" s="258">
        <f>'CDCM Volume Forecasts'!W36</f>
        <v>0</v>
      </c>
      <c r="D150" s="258">
        <f>'CDCM Volume Forecasts'!X36</f>
        <v>0</v>
      </c>
      <c r="E150" s="263">
        <f>'CDCM Volume Forecasts'!Y36</f>
        <v>14012.219362353413</v>
      </c>
      <c r="F150" s="258">
        <f>'CDCM Volume Forecasts'!Z36</f>
        <v>0</v>
      </c>
      <c r="G150" s="258">
        <f>'CDCM Volume Forecasts'!AA36</f>
        <v>0</v>
      </c>
      <c r="H150" s="260"/>
      <c r="I150" s="261"/>
      <c r="J150" s="261"/>
      <c r="K150" s="261"/>
    </row>
    <row r="151" spans="1:11" ht="14.25">
      <c r="A151" s="7" t="s">
        <v>772</v>
      </c>
      <c r="B151" s="265">
        <f>'CDCM Volume Forecasts'!V37</f>
        <v>0</v>
      </c>
      <c r="C151" s="258">
        <f>'CDCM Volume Forecasts'!W37</f>
        <v>0</v>
      </c>
      <c r="D151" s="258">
        <f>'CDCM Volume Forecasts'!X37</f>
        <v>0</v>
      </c>
      <c r="E151" s="263">
        <f>'CDCM Volume Forecasts'!Y37</f>
        <v>0</v>
      </c>
      <c r="F151" s="258">
        <f>'CDCM Volume Forecasts'!Z37</f>
        <v>0</v>
      </c>
      <c r="G151" s="258">
        <f>'CDCM Volume Forecasts'!AA37</f>
        <v>0</v>
      </c>
      <c r="H151" s="260"/>
      <c r="I151" s="261"/>
      <c r="J151" s="261"/>
      <c r="K151" s="261"/>
    </row>
    <row r="152" spans="1:11" ht="14.25">
      <c r="A152" s="7" t="s">
        <v>773</v>
      </c>
      <c r="B152" s="265">
        <f>'CDCM Volume Forecasts'!V38</f>
        <v>0</v>
      </c>
      <c r="C152" s="258">
        <f>'CDCM Volume Forecasts'!W38</f>
        <v>0</v>
      </c>
      <c r="D152" s="258">
        <f>'CDCM Volume Forecasts'!X38</f>
        <v>0</v>
      </c>
      <c r="E152" s="263">
        <f>'CDCM Volume Forecasts'!Y38</f>
        <v>0</v>
      </c>
      <c r="F152" s="258">
        <f>'CDCM Volume Forecasts'!Z38</f>
        <v>0</v>
      </c>
      <c r="G152" s="258">
        <f>'CDCM Volume Forecasts'!AA38</f>
        <v>0</v>
      </c>
      <c r="H152" s="260"/>
      <c r="I152" s="261"/>
      <c r="J152" s="261"/>
      <c r="K152" s="261"/>
    </row>
    <row r="153" spans="1:11" ht="14.25">
      <c r="A153" s="22" t="s">
        <v>945</v>
      </c>
      <c r="B153" s="268"/>
      <c r="C153" s="268"/>
      <c r="D153" s="268"/>
      <c r="E153" s="268"/>
      <c r="F153" s="268"/>
      <c r="G153" s="268"/>
      <c r="H153" s="260"/>
      <c r="I153" s="261"/>
      <c r="J153" s="261"/>
      <c r="K153" s="261"/>
    </row>
    <row r="154" spans="1:11" ht="14.25">
      <c r="A154" s="7" t="s">
        <v>713</v>
      </c>
      <c r="B154" s="265">
        <f>'CDCM Volume Forecasts'!V40</f>
        <v>3312815.4558492866</v>
      </c>
      <c r="C154" s="258">
        <f>'CDCM Volume Forecasts'!W40</f>
        <v>0</v>
      </c>
      <c r="D154" s="258">
        <f>'CDCM Volume Forecasts'!X40</f>
        <v>0</v>
      </c>
      <c r="E154" s="263">
        <f>'CDCM Volume Forecasts'!Y40</f>
        <v>250734.79656510983</v>
      </c>
      <c r="F154" s="258">
        <f>'CDCM Volume Forecasts'!Z40</f>
        <v>0</v>
      </c>
      <c r="G154" s="258">
        <f>'CDCM Volume Forecasts'!AA40</f>
        <v>0</v>
      </c>
      <c r="H154" s="260"/>
      <c r="I154" s="261"/>
      <c r="J154" s="261"/>
      <c r="K154" s="261"/>
    </row>
    <row r="155" spans="1:11" ht="14.25">
      <c r="A155" s="7" t="s">
        <v>774</v>
      </c>
      <c r="B155" s="265">
        <f>'CDCM Volume Forecasts'!V41</f>
        <v>39.101283377074388</v>
      </c>
      <c r="C155" s="258">
        <f>'CDCM Volume Forecasts'!W41</f>
        <v>0</v>
      </c>
      <c r="D155" s="258">
        <f>'CDCM Volume Forecasts'!X41</f>
        <v>0</v>
      </c>
      <c r="E155" s="263">
        <f>'CDCM Volume Forecasts'!Y41</f>
        <v>7.1647578916343244</v>
      </c>
      <c r="F155" s="258">
        <f>'CDCM Volume Forecasts'!Z41</f>
        <v>0</v>
      </c>
      <c r="G155" s="258">
        <f>'CDCM Volume Forecasts'!AA41</f>
        <v>0</v>
      </c>
      <c r="H155" s="260"/>
      <c r="I155" s="261"/>
      <c r="J155" s="261"/>
      <c r="K155" s="261"/>
    </row>
    <row r="156" spans="1:11" ht="14.25">
      <c r="A156" s="7" t="s">
        <v>775</v>
      </c>
      <c r="B156" s="265">
        <f>'CDCM Volume Forecasts'!V42</f>
        <v>4985.9148625470534</v>
      </c>
      <c r="C156" s="258">
        <f>'CDCM Volume Forecasts'!W42</f>
        <v>0</v>
      </c>
      <c r="D156" s="258">
        <f>'CDCM Volume Forecasts'!X42</f>
        <v>0</v>
      </c>
      <c r="E156" s="263">
        <f>'CDCM Volume Forecasts'!Y42</f>
        <v>194.47199991578879</v>
      </c>
      <c r="F156" s="258">
        <f>'CDCM Volume Forecasts'!Z42</f>
        <v>0</v>
      </c>
      <c r="G156" s="258">
        <f>'CDCM Volume Forecasts'!AA42</f>
        <v>0</v>
      </c>
      <c r="H156" s="260"/>
      <c r="I156" s="261"/>
      <c r="J156" s="261"/>
      <c r="K156" s="261"/>
    </row>
    <row r="157" spans="1:11" ht="14.25">
      <c r="A157" s="22" t="s">
        <v>946</v>
      </c>
      <c r="B157" s="268"/>
      <c r="C157" s="268"/>
      <c r="D157" s="268"/>
      <c r="E157" s="268"/>
      <c r="F157" s="268"/>
      <c r="G157" s="268"/>
      <c r="H157" s="260"/>
      <c r="I157" s="261"/>
      <c r="J157" s="261"/>
      <c r="K157" s="261"/>
    </row>
    <row r="158" spans="1:11" ht="14.25">
      <c r="A158" s="7" t="s">
        <v>714</v>
      </c>
      <c r="B158" s="265">
        <f>'CDCM Volume Forecasts'!V44</f>
        <v>386569.35910176643</v>
      </c>
      <c r="C158" s="265">
        <f>'CDCM Volume Forecasts'!W44</f>
        <v>189167.25694072156</v>
      </c>
      <c r="D158" s="258">
        <f>'CDCM Volume Forecasts'!X44</f>
        <v>0</v>
      </c>
      <c r="E158" s="263">
        <f>'CDCM Volume Forecasts'!Y44</f>
        <v>21193.35384345433</v>
      </c>
      <c r="F158" s="258">
        <f>'CDCM Volume Forecasts'!Z44</f>
        <v>0</v>
      </c>
      <c r="G158" s="258">
        <f>'CDCM Volume Forecasts'!AA44</f>
        <v>0</v>
      </c>
      <c r="H158" s="260"/>
      <c r="I158" s="261"/>
      <c r="J158" s="261"/>
      <c r="K158" s="261"/>
    </row>
    <row r="159" spans="1:11" ht="14.25">
      <c r="A159" s="7" t="s">
        <v>776</v>
      </c>
      <c r="B159" s="265">
        <f>'CDCM Volume Forecasts'!V45</f>
        <v>0</v>
      </c>
      <c r="C159" s="265">
        <f>'CDCM Volume Forecasts'!W45</f>
        <v>0</v>
      </c>
      <c r="D159" s="258">
        <f>'CDCM Volume Forecasts'!X45</f>
        <v>0</v>
      </c>
      <c r="E159" s="263">
        <f>'CDCM Volume Forecasts'!Y45</f>
        <v>0</v>
      </c>
      <c r="F159" s="258">
        <f>'CDCM Volume Forecasts'!Z45</f>
        <v>0</v>
      </c>
      <c r="G159" s="258">
        <f>'CDCM Volume Forecasts'!AA45</f>
        <v>0</v>
      </c>
      <c r="H159" s="260"/>
      <c r="I159" s="261"/>
      <c r="J159" s="261"/>
      <c r="K159" s="261"/>
    </row>
    <row r="160" spans="1:11" ht="14.25">
      <c r="A160" s="7" t="s">
        <v>777</v>
      </c>
      <c r="B160" s="265">
        <f>'CDCM Volume Forecasts'!V46</f>
        <v>32.192237856130923</v>
      </c>
      <c r="C160" s="265">
        <f>'CDCM Volume Forecasts'!W46</f>
        <v>18.341459887778797</v>
      </c>
      <c r="D160" s="258">
        <f>'CDCM Volume Forecasts'!X46</f>
        <v>0</v>
      </c>
      <c r="E160" s="263">
        <f>'CDCM Volume Forecasts'!Y46</f>
        <v>6.1412210499722786</v>
      </c>
      <c r="F160" s="258">
        <f>'CDCM Volume Forecasts'!Z46</f>
        <v>0</v>
      </c>
      <c r="G160" s="258">
        <f>'CDCM Volume Forecasts'!AA46</f>
        <v>0</v>
      </c>
      <c r="H160" s="260"/>
      <c r="I160" s="261"/>
      <c r="J160" s="261"/>
      <c r="K160" s="261"/>
    </row>
    <row r="161" spans="1:11" ht="14.25">
      <c r="A161" s="22" t="s">
        <v>947</v>
      </c>
      <c r="B161" s="268"/>
      <c r="C161" s="268"/>
      <c r="D161" s="268"/>
      <c r="E161" s="268"/>
      <c r="F161" s="268"/>
      <c r="G161" s="268"/>
      <c r="H161" s="260"/>
      <c r="I161" s="261"/>
      <c r="J161" s="261"/>
      <c r="K161" s="261"/>
    </row>
    <row r="162" spans="1:11" ht="14.25">
      <c r="A162" s="7" t="s">
        <v>715</v>
      </c>
      <c r="B162" s="265">
        <f>'CDCM Volume Forecasts'!V48</f>
        <v>23906.378405635514</v>
      </c>
      <c r="C162" s="258">
        <f>'CDCM Volume Forecasts'!W48</f>
        <v>0</v>
      </c>
      <c r="D162" s="258">
        <f>'CDCM Volume Forecasts'!X48</f>
        <v>0</v>
      </c>
      <c r="E162" s="263">
        <f>'CDCM Volume Forecasts'!Y48</f>
        <v>2044.0030727991066</v>
      </c>
      <c r="F162" s="258">
        <f>'CDCM Volume Forecasts'!Z48</f>
        <v>0</v>
      </c>
      <c r="G162" s="258">
        <f>'CDCM Volume Forecasts'!AA48</f>
        <v>0</v>
      </c>
      <c r="H162" s="260"/>
      <c r="I162" s="261"/>
      <c r="J162" s="261"/>
      <c r="K162" s="261"/>
    </row>
    <row r="163" spans="1:11" ht="25.5">
      <c r="A163" s="7" t="s">
        <v>778</v>
      </c>
      <c r="B163" s="265">
        <f>'CDCM Volume Forecasts'!V49</f>
        <v>0</v>
      </c>
      <c r="C163" s="258">
        <f>'CDCM Volume Forecasts'!W49</f>
        <v>0</v>
      </c>
      <c r="D163" s="258">
        <f>'CDCM Volume Forecasts'!X49</f>
        <v>0</v>
      </c>
      <c r="E163" s="263">
        <f>'CDCM Volume Forecasts'!Y49</f>
        <v>0</v>
      </c>
      <c r="F163" s="258">
        <f>'CDCM Volume Forecasts'!Z49</f>
        <v>0</v>
      </c>
      <c r="G163" s="258">
        <f>'CDCM Volume Forecasts'!AA49</f>
        <v>0</v>
      </c>
      <c r="H163" s="260"/>
      <c r="I163" s="261"/>
      <c r="J163" s="261"/>
      <c r="K163" s="261"/>
    </row>
    <row r="164" spans="1:11" ht="25.5">
      <c r="A164" s="7" t="s">
        <v>779</v>
      </c>
      <c r="B164" s="265">
        <f>'CDCM Volume Forecasts'!V50</f>
        <v>0</v>
      </c>
      <c r="C164" s="258">
        <f>'CDCM Volume Forecasts'!W50</f>
        <v>0</v>
      </c>
      <c r="D164" s="258">
        <f>'CDCM Volume Forecasts'!X50</f>
        <v>0</v>
      </c>
      <c r="E164" s="263">
        <f>'CDCM Volume Forecasts'!Y50</f>
        <v>0</v>
      </c>
      <c r="F164" s="258">
        <f>'CDCM Volume Forecasts'!Z50</f>
        <v>0</v>
      </c>
      <c r="G164" s="258">
        <f>'CDCM Volume Forecasts'!AA50</f>
        <v>0</v>
      </c>
      <c r="H164" s="260"/>
      <c r="I164" s="261"/>
      <c r="J164" s="261"/>
      <c r="K164" s="261"/>
    </row>
    <row r="165" spans="1:11" ht="14.25">
      <c r="A165" s="22" t="s">
        <v>948</v>
      </c>
      <c r="B165" s="268"/>
      <c r="C165" s="268"/>
      <c r="D165" s="268"/>
      <c r="E165" s="268"/>
      <c r="F165" s="268"/>
      <c r="G165" s="268"/>
      <c r="H165" s="260"/>
      <c r="I165" s="261"/>
      <c r="J165" s="261"/>
      <c r="K165" s="261"/>
    </row>
    <row r="166" spans="1:11" ht="14.25">
      <c r="A166" s="7" t="s">
        <v>716</v>
      </c>
      <c r="B166" s="265">
        <f>'CDCM Volume Forecasts'!V52</f>
        <v>1274840.3922899719</v>
      </c>
      <c r="C166" s="265">
        <f>'CDCM Volume Forecasts'!W52</f>
        <v>253458.65526995415</v>
      </c>
      <c r="D166" s="258">
        <f>'CDCM Volume Forecasts'!X52</f>
        <v>0</v>
      </c>
      <c r="E166" s="263">
        <f>'CDCM Volume Forecasts'!Y52</f>
        <v>11014.27995312528</v>
      </c>
      <c r="F166" s="258">
        <f>'CDCM Volume Forecasts'!Z52</f>
        <v>0</v>
      </c>
      <c r="G166" s="258">
        <f>'CDCM Volume Forecasts'!AA52</f>
        <v>0</v>
      </c>
      <c r="H166" s="260"/>
      <c r="I166" s="261"/>
      <c r="J166" s="261"/>
      <c r="K166" s="261"/>
    </row>
    <row r="167" spans="1:11" ht="14.25">
      <c r="A167" s="7" t="s">
        <v>780</v>
      </c>
      <c r="B167" s="265">
        <f>'CDCM Volume Forecasts'!V53</f>
        <v>0</v>
      </c>
      <c r="C167" s="265">
        <f>'CDCM Volume Forecasts'!W53</f>
        <v>0</v>
      </c>
      <c r="D167" s="258">
        <f>'CDCM Volume Forecasts'!X53</f>
        <v>0</v>
      </c>
      <c r="E167" s="263">
        <f>'CDCM Volume Forecasts'!Y53</f>
        <v>0</v>
      </c>
      <c r="F167" s="258">
        <f>'CDCM Volume Forecasts'!Z53</f>
        <v>0</v>
      </c>
      <c r="G167" s="258">
        <f>'CDCM Volume Forecasts'!AA53</f>
        <v>0</v>
      </c>
      <c r="H167" s="260"/>
      <c r="I167" s="261"/>
      <c r="J167" s="261"/>
      <c r="K167" s="261"/>
    </row>
    <row r="168" spans="1:11" ht="14.25">
      <c r="A168" s="7" t="s">
        <v>781</v>
      </c>
      <c r="B168" s="265">
        <f>'CDCM Volume Forecasts'!V54</f>
        <v>4703.5970522390016</v>
      </c>
      <c r="C168" s="265">
        <f>'CDCM Volume Forecasts'!W54</f>
        <v>722.94568442625462</v>
      </c>
      <c r="D168" s="258">
        <f>'CDCM Volume Forecasts'!X54</f>
        <v>0</v>
      </c>
      <c r="E168" s="263">
        <f>'CDCM Volume Forecasts'!Y54</f>
        <v>66.529894708032998</v>
      </c>
      <c r="F168" s="258">
        <f>'CDCM Volume Forecasts'!Z54</f>
        <v>0</v>
      </c>
      <c r="G168" s="258">
        <f>'CDCM Volume Forecasts'!AA54</f>
        <v>0</v>
      </c>
      <c r="H168" s="260"/>
      <c r="I168" s="261"/>
      <c r="J168" s="261"/>
      <c r="K168" s="261"/>
    </row>
    <row r="169" spans="1:11" ht="14.25">
      <c r="A169" s="22" t="s">
        <v>949</v>
      </c>
      <c r="B169" s="268"/>
      <c r="C169" s="268"/>
      <c r="D169" s="268"/>
      <c r="E169" s="268"/>
      <c r="F169" s="268"/>
      <c r="G169" s="268"/>
      <c r="H169" s="260"/>
      <c r="I169" s="261"/>
      <c r="J169" s="261"/>
      <c r="K169" s="261"/>
    </row>
    <row r="170" spans="1:11" ht="14.25">
      <c r="A170" s="7" t="s">
        <v>717</v>
      </c>
      <c r="B170" s="265">
        <f>'CDCM Volume Forecasts'!V56</f>
        <v>0</v>
      </c>
      <c r="C170" s="265">
        <f>'CDCM Volume Forecasts'!W56</f>
        <v>0</v>
      </c>
      <c r="D170" s="258">
        <f>'CDCM Volume Forecasts'!X56</f>
        <v>0</v>
      </c>
      <c r="E170" s="263">
        <f>'CDCM Volume Forecasts'!Y56</f>
        <v>0</v>
      </c>
      <c r="F170" s="258">
        <f>'CDCM Volume Forecasts'!Z56</f>
        <v>0</v>
      </c>
      <c r="G170" s="258">
        <f>'CDCM Volume Forecasts'!AA56</f>
        <v>0</v>
      </c>
      <c r="H170" s="260"/>
      <c r="I170" s="261"/>
      <c r="J170" s="261"/>
      <c r="K170" s="261"/>
    </row>
    <row r="171" spans="1:11" ht="14.25">
      <c r="A171" s="22" t="s">
        <v>950</v>
      </c>
      <c r="B171" s="268"/>
      <c r="C171" s="268"/>
      <c r="D171" s="268"/>
      <c r="E171" s="268"/>
      <c r="F171" s="268"/>
      <c r="G171" s="268"/>
      <c r="H171" s="260"/>
      <c r="I171" s="261"/>
      <c r="J171" s="261"/>
      <c r="K171" s="261"/>
    </row>
    <row r="172" spans="1:11" ht="14.25">
      <c r="A172" s="7" t="s">
        <v>718</v>
      </c>
      <c r="B172" s="265">
        <f>'CDCM Volume Forecasts'!V58</f>
        <v>0</v>
      </c>
      <c r="C172" s="265">
        <f>'CDCM Volume Forecasts'!W58</f>
        <v>0</v>
      </c>
      <c r="D172" s="258">
        <f>'CDCM Volume Forecasts'!X58</f>
        <v>0</v>
      </c>
      <c r="E172" s="263">
        <f>'CDCM Volume Forecasts'!Y58</f>
        <v>0</v>
      </c>
      <c r="F172" s="258">
        <f>'CDCM Volume Forecasts'!Z58</f>
        <v>0</v>
      </c>
      <c r="G172" s="258">
        <f>'CDCM Volume Forecasts'!AA58</f>
        <v>0</v>
      </c>
      <c r="H172" s="260"/>
      <c r="I172" s="261"/>
      <c r="J172" s="261"/>
      <c r="K172" s="261"/>
    </row>
    <row r="173" spans="1:11" ht="14.25">
      <c r="A173" s="22" t="s">
        <v>951</v>
      </c>
      <c r="B173" s="268"/>
      <c r="C173" s="268"/>
      <c r="D173" s="268"/>
      <c r="E173" s="268"/>
      <c r="F173" s="268"/>
      <c r="G173" s="268"/>
      <c r="H173" s="260"/>
      <c r="I173" s="261"/>
      <c r="J173" s="261"/>
      <c r="K173" s="261"/>
    </row>
    <row r="174" spans="1:11" ht="14.25">
      <c r="A174" s="7" t="s">
        <v>719</v>
      </c>
      <c r="B174" s="265">
        <f>'CDCM Volume Forecasts'!V60</f>
        <v>1385047.8171105899</v>
      </c>
      <c r="C174" s="265">
        <f>'CDCM Volume Forecasts'!W60</f>
        <v>2052982.5613537778</v>
      </c>
      <c r="D174" s="265">
        <f>'CDCM Volume Forecasts'!X60</f>
        <v>2526522.6468698508</v>
      </c>
      <c r="E174" s="263">
        <f>'CDCM Volume Forecasts'!Y60</f>
        <v>9194.3556156331233</v>
      </c>
      <c r="F174" s="263">
        <f>'CDCM Volume Forecasts'!Z60</f>
        <v>2475876.4624138488</v>
      </c>
      <c r="G174" s="265">
        <f>'CDCM Volume Forecasts'!AA60</f>
        <v>627621.10480334389</v>
      </c>
      <c r="H174" s="260"/>
      <c r="I174" s="261"/>
      <c r="J174" s="261"/>
      <c r="K174" s="261"/>
    </row>
    <row r="175" spans="1:11" ht="14.25">
      <c r="A175" s="7" t="s">
        <v>782</v>
      </c>
      <c r="B175" s="265">
        <f>'CDCM Volume Forecasts'!V61</f>
        <v>0</v>
      </c>
      <c r="C175" s="265">
        <f>'CDCM Volume Forecasts'!W61</f>
        <v>0</v>
      </c>
      <c r="D175" s="265">
        <f>'CDCM Volume Forecasts'!X61</f>
        <v>0</v>
      </c>
      <c r="E175" s="263">
        <f>'CDCM Volume Forecasts'!Y61</f>
        <v>0</v>
      </c>
      <c r="F175" s="263">
        <f>'CDCM Volume Forecasts'!Z61</f>
        <v>0</v>
      </c>
      <c r="G175" s="265">
        <f>'CDCM Volume Forecasts'!AA61</f>
        <v>0</v>
      </c>
      <c r="H175" s="260"/>
      <c r="I175" s="261"/>
      <c r="J175" s="261"/>
      <c r="K175" s="261"/>
    </row>
    <row r="176" spans="1:11" ht="14.25">
      <c r="A176" s="7" t="s">
        <v>783</v>
      </c>
      <c r="B176" s="265">
        <f>'CDCM Volume Forecasts'!V62</f>
        <v>0</v>
      </c>
      <c r="C176" s="265">
        <f>'CDCM Volume Forecasts'!W62</f>
        <v>0</v>
      </c>
      <c r="D176" s="265">
        <f>'CDCM Volume Forecasts'!X62</f>
        <v>0</v>
      </c>
      <c r="E176" s="263">
        <f>'CDCM Volume Forecasts'!Y62</f>
        <v>0</v>
      </c>
      <c r="F176" s="263">
        <f>'CDCM Volume Forecasts'!Z62</f>
        <v>0</v>
      </c>
      <c r="G176" s="265">
        <f>'CDCM Volume Forecasts'!AA62</f>
        <v>0</v>
      </c>
      <c r="H176" s="260"/>
      <c r="I176" s="261"/>
      <c r="J176" s="261"/>
      <c r="K176" s="261"/>
    </row>
    <row r="177" spans="1:11" ht="14.25">
      <c r="A177" s="22" t="s">
        <v>952</v>
      </c>
      <c r="B177" s="268"/>
      <c r="C177" s="268"/>
      <c r="D177" s="268"/>
      <c r="E177" s="268"/>
      <c r="F177" s="268"/>
      <c r="G177" s="268"/>
      <c r="H177" s="260"/>
      <c r="I177" s="261"/>
      <c r="J177" s="261"/>
      <c r="K177" s="261"/>
    </row>
    <row r="178" spans="1:11" ht="14.25">
      <c r="A178" s="7" t="s">
        <v>720</v>
      </c>
      <c r="B178" s="265">
        <f>'CDCM Volume Forecasts'!V64</f>
        <v>3795.7071315595163</v>
      </c>
      <c r="C178" s="265">
        <f>'CDCM Volume Forecasts'!W64</f>
        <v>4842.5077430652282</v>
      </c>
      <c r="D178" s="265">
        <f>'CDCM Volume Forecasts'!X64</f>
        <v>4936.5569544964646</v>
      </c>
      <c r="E178" s="263">
        <f>'CDCM Volume Forecasts'!Y64</f>
        <v>7.3161861213404418</v>
      </c>
      <c r="F178" s="263">
        <f>'CDCM Volume Forecasts'!Z64</f>
        <v>4202.4811455741174</v>
      </c>
      <c r="G178" s="265">
        <f>'CDCM Volume Forecasts'!AA64</f>
        <v>457.21375157916202</v>
      </c>
      <c r="H178" s="260"/>
      <c r="I178" s="261"/>
      <c r="J178" s="261"/>
      <c r="K178" s="261"/>
    </row>
    <row r="179" spans="1:11" ht="14.25">
      <c r="A179" s="7" t="s">
        <v>784</v>
      </c>
      <c r="B179" s="265">
        <f>'CDCM Volume Forecasts'!V65</f>
        <v>0</v>
      </c>
      <c r="C179" s="265">
        <f>'CDCM Volume Forecasts'!W65</f>
        <v>0</v>
      </c>
      <c r="D179" s="265">
        <f>'CDCM Volume Forecasts'!X65</f>
        <v>0</v>
      </c>
      <c r="E179" s="263">
        <f>'CDCM Volume Forecasts'!Y65</f>
        <v>0</v>
      </c>
      <c r="F179" s="263">
        <f>'CDCM Volume Forecasts'!Z65</f>
        <v>0</v>
      </c>
      <c r="G179" s="265">
        <f>'CDCM Volume Forecasts'!AA65</f>
        <v>0</v>
      </c>
      <c r="H179" s="260"/>
      <c r="I179" s="261"/>
      <c r="J179" s="261"/>
      <c r="K179" s="261"/>
    </row>
    <row r="180" spans="1:11" ht="14.25">
      <c r="A180" s="22" t="s">
        <v>953</v>
      </c>
      <c r="B180" s="268"/>
      <c r="C180" s="268"/>
      <c r="D180" s="268"/>
      <c r="E180" s="268"/>
      <c r="F180" s="268"/>
      <c r="G180" s="268"/>
      <c r="H180" s="260"/>
      <c r="I180" s="261"/>
      <c r="J180" s="261"/>
      <c r="K180" s="261"/>
    </row>
    <row r="181" spans="1:11" ht="14.25">
      <c r="A181" s="7" t="s">
        <v>721</v>
      </c>
      <c r="B181" s="265">
        <f>'CDCM Volume Forecasts'!V67</f>
        <v>1598227.5713852276</v>
      </c>
      <c r="C181" s="265">
        <f>'CDCM Volume Forecasts'!W67</f>
        <v>2470270.5410346631</v>
      </c>
      <c r="D181" s="265">
        <f>'CDCM Volume Forecasts'!X67</f>
        <v>3452045.0853024321</v>
      </c>
      <c r="E181" s="263">
        <f>'CDCM Volume Forecasts'!Y67</f>
        <v>1223.893421155665</v>
      </c>
      <c r="F181" s="263">
        <f>'CDCM Volume Forecasts'!Z67</f>
        <v>2383638.5341243092</v>
      </c>
      <c r="G181" s="265">
        <f>'CDCM Volume Forecasts'!AA67</f>
        <v>441495.66869934049</v>
      </c>
      <c r="H181" s="260"/>
      <c r="I181" s="261"/>
      <c r="J181" s="261"/>
      <c r="K181" s="261"/>
    </row>
    <row r="182" spans="1:11" ht="14.25">
      <c r="A182" s="7" t="s">
        <v>785</v>
      </c>
      <c r="B182" s="265">
        <f>'CDCM Volume Forecasts'!V68</f>
        <v>0</v>
      </c>
      <c r="C182" s="265">
        <f>'CDCM Volume Forecasts'!W68</f>
        <v>0</v>
      </c>
      <c r="D182" s="265">
        <f>'CDCM Volume Forecasts'!X68</f>
        <v>0</v>
      </c>
      <c r="E182" s="263">
        <f>'CDCM Volume Forecasts'!Y68</f>
        <v>0</v>
      </c>
      <c r="F182" s="263">
        <f>'CDCM Volume Forecasts'!Z68</f>
        <v>0</v>
      </c>
      <c r="G182" s="265">
        <f>'CDCM Volume Forecasts'!AA68</f>
        <v>0</v>
      </c>
      <c r="H182" s="260"/>
      <c r="I182" s="261"/>
      <c r="J182" s="261"/>
      <c r="K182" s="261"/>
    </row>
    <row r="183" spans="1:11" ht="14.25">
      <c r="A183" s="22" t="s">
        <v>954</v>
      </c>
      <c r="B183" s="268"/>
      <c r="C183" s="268"/>
      <c r="D183" s="268"/>
      <c r="E183" s="268"/>
      <c r="F183" s="268"/>
      <c r="G183" s="268"/>
      <c r="H183" s="260"/>
      <c r="I183" s="261"/>
      <c r="J183" s="261"/>
      <c r="K183" s="261"/>
    </row>
    <row r="184" spans="1:11" ht="14.25">
      <c r="A184" s="7" t="s">
        <v>722</v>
      </c>
      <c r="B184" s="265">
        <f>'CDCM Volume Forecasts'!V70</f>
        <v>0</v>
      </c>
      <c r="C184" s="265">
        <f>'CDCM Volume Forecasts'!W70</f>
        <v>0</v>
      </c>
      <c r="D184" s="265">
        <f>'CDCM Volume Forecasts'!X70</f>
        <v>0</v>
      </c>
      <c r="E184" s="263">
        <f>'CDCM Volume Forecasts'!Y70</f>
        <v>0</v>
      </c>
      <c r="F184" s="263">
        <f>'CDCM Volume Forecasts'!Z70</f>
        <v>0</v>
      </c>
      <c r="G184" s="265">
        <f>'CDCM Volume Forecasts'!AA70</f>
        <v>0</v>
      </c>
      <c r="H184" s="260"/>
      <c r="I184" s="261"/>
      <c r="J184" s="261"/>
      <c r="K184" s="261"/>
    </row>
    <row r="185" spans="1:11" ht="14.25">
      <c r="A185" s="22" t="s">
        <v>955</v>
      </c>
      <c r="B185" s="268"/>
      <c r="C185" s="268"/>
      <c r="D185" s="268"/>
      <c r="E185" s="268"/>
      <c r="F185" s="268"/>
      <c r="G185" s="268"/>
      <c r="H185" s="260"/>
      <c r="I185" s="261"/>
      <c r="J185" s="261"/>
      <c r="K185" s="261"/>
    </row>
    <row r="186" spans="1:11" ht="14.25">
      <c r="A186" s="7" t="s">
        <v>723</v>
      </c>
      <c r="B186" s="265">
        <f>'CDCM Volume Forecasts'!V72</f>
        <v>163654.61033513202</v>
      </c>
      <c r="C186" s="258">
        <f>'CDCM Volume Forecasts'!W72</f>
        <v>0</v>
      </c>
      <c r="D186" s="258">
        <f>'CDCM Volume Forecasts'!X72</f>
        <v>0</v>
      </c>
      <c r="E186" s="263">
        <f>'CDCM Volume Forecasts'!Y72</f>
        <v>584.43953658902842</v>
      </c>
      <c r="F186" s="258">
        <f>'CDCM Volume Forecasts'!Z72</f>
        <v>0</v>
      </c>
      <c r="G186" s="258">
        <f>'CDCM Volume Forecasts'!AA72</f>
        <v>0</v>
      </c>
      <c r="H186" s="260"/>
      <c r="I186" s="261"/>
      <c r="J186" s="261"/>
      <c r="K186" s="261"/>
    </row>
    <row r="187" spans="1:11" ht="14.25">
      <c r="A187" s="7" t="s">
        <v>786</v>
      </c>
      <c r="B187" s="265">
        <f>'CDCM Volume Forecasts'!V73</f>
        <v>0</v>
      </c>
      <c r="C187" s="258">
        <f>'CDCM Volume Forecasts'!W73</f>
        <v>0</v>
      </c>
      <c r="D187" s="258">
        <f>'CDCM Volume Forecasts'!X73</f>
        <v>0</v>
      </c>
      <c r="E187" s="263">
        <f>'CDCM Volume Forecasts'!Y73</f>
        <v>0</v>
      </c>
      <c r="F187" s="258">
        <f>'CDCM Volume Forecasts'!Z73</f>
        <v>0</v>
      </c>
      <c r="G187" s="258">
        <f>'CDCM Volume Forecasts'!AA73</f>
        <v>0</v>
      </c>
      <c r="H187" s="260"/>
      <c r="I187" s="261"/>
      <c r="J187" s="261"/>
      <c r="K187" s="261"/>
    </row>
    <row r="188" spans="1:11" ht="14.25">
      <c r="A188" s="7" t="s">
        <v>787</v>
      </c>
      <c r="B188" s="265">
        <f>'CDCM Volume Forecasts'!V74</f>
        <v>8.6296839295006436</v>
      </c>
      <c r="C188" s="258">
        <f>'CDCM Volume Forecasts'!W74</f>
        <v>0</v>
      </c>
      <c r="D188" s="258">
        <f>'CDCM Volume Forecasts'!X74</f>
        <v>0</v>
      </c>
      <c r="E188" s="263">
        <f>'CDCM Volume Forecasts'!Y74</f>
        <v>8.1882947332963703</v>
      </c>
      <c r="F188" s="258">
        <f>'CDCM Volume Forecasts'!Z74</f>
        <v>0</v>
      </c>
      <c r="G188" s="258">
        <f>'CDCM Volume Forecasts'!AA74</f>
        <v>0</v>
      </c>
      <c r="H188" s="260"/>
      <c r="I188" s="261"/>
      <c r="J188" s="261"/>
      <c r="K188" s="261"/>
    </row>
    <row r="189" spans="1:11" ht="14.25">
      <c r="A189" s="22" t="s">
        <v>956</v>
      </c>
      <c r="B189" s="268"/>
      <c r="C189" s="268"/>
      <c r="D189" s="268"/>
      <c r="E189" s="268"/>
      <c r="F189" s="268"/>
      <c r="G189" s="268"/>
      <c r="H189" s="260"/>
      <c r="I189" s="261"/>
      <c r="J189" s="261"/>
      <c r="K189" s="261"/>
    </row>
    <row r="190" spans="1:11" ht="14.25">
      <c r="A190" s="7" t="s">
        <v>728</v>
      </c>
      <c r="B190" s="265">
        <f>'CDCM Volume Forecasts'!V76</f>
        <v>9034.5805082663701</v>
      </c>
      <c r="C190" s="265">
        <f>'CDCM Volume Forecasts'!W76</f>
        <v>26869.894928743266</v>
      </c>
      <c r="D190" s="265">
        <f>'CDCM Volume Forecasts'!X76</f>
        <v>74511.981856010985</v>
      </c>
      <c r="E190" s="263">
        <f>'CDCM Volume Forecasts'!Y76</f>
        <v>27.174405593550212</v>
      </c>
      <c r="F190" s="258">
        <f>'CDCM Volume Forecasts'!Z76</f>
        <v>0</v>
      </c>
      <c r="G190" s="258">
        <f>'CDCM Volume Forecasts'!AA76</f>
        <v>0</v>
      </c>
      <c r="H190" s="260"/>
      <c r="I190" s="261"/>
      <c r="J190" s="261"/>
      <c r="K190" s="261"/>
    </row>
    <row r="191" spans="1:11" ht="14.25">
      <c r="A191" s="7" t="s">
        <v>788</v>
      </c>
      <c r="B191" s="265">
        <f>'CDCM Volume Forecasts'!V77</f>
        <v>0</v>
      </c>
      <c r="C191" s="265">
        <f>'CDCM Volume Forecasts'!W77</f>
        <v>0</v>
      </c>
      <c r="D191" s="265">
        <f>'CDCM Volume Forecasts'!X77</f>
        <v>0</v>
      </c>
      <c r="E191" s="263">
        <f>'CDCM Volume Forecasts'!Y77</f>
        <v>0</v>
      </c>
      <c r="F191" s="258">
        <f>'CDCM Volume Forecasts'!Z77</f>
        <v>0</v>
      </c>
      <c r="G191" s="258">
        <f>'CDCM Volume Forecasts'!AA77</f>
        <v>0</v>
      </c>
      <c r="H191" s="260"/>
      <c r="I191" s="261"/>
      <c r="J191" s="261"/>
      <c r="K191" s="261"/>
    </row>
    <row r="192" spans="1:11" ht="14.25">
      <c r="A192" s="7" t="s">
        <v>789</v>
      </c>
      <c r="B192" s="265">
        <f>'CDCM Volume Forecasts'!V78</f>
        <v>0</v>
      </c>
      <c r="C192" s="265">
        <f>'CDCM Volume Forecasts'!W78</f>
        <v>0</v>
      </c>
      <c r="D192" s="265">
        <f>'CDCM Volume Forecasts'!X78</f>
        <v>0</v>
      </c>
      <c r="E192" s="263">
        <f>'CDCM Volume Forecasts'!Y78</f>
        <v>0</v>
      </c>
      <c r="F192" s="258">
        <f>'CDCM Volume Forecasts'!Z78</f>
        <v>0</v>
      </c>
      <c r="G192" s="258">
        <f>'CDCM Volume Forecasts'!AA78</f>
        <v>0</v>
      </c>
      <c r="H192" s="260"/>
      <c r="I192" s="261"/>
      <c r="J192" s="261"/>
      <c r="K192" s="261"/>
    </row>
    <row r="193" spans="1:11" ht="14.25">
      <c r="A193" s="22" t="s">
        <v>957</v>
      </c>
      <c r="B193" s="268"/>
      <c r="C193" s="268"/>
      <c r="D193" s="268"/>
      <c r="E193" s="268"/>
      <c r="F193" s="268"/>
      <c r="G193" s="268"/>
      <c r="H193" s="260"/>
      <c r="I193" s="261"/>
      <c r="J193" s="261"/>
      <c r="K193" s="261"/>
    </row>
    <row r="194" spans="1:11" ht="14.25">
      <c r="A194" s="7" t="s">
        <v>790</v>
      </c>
      <c r="B194" s="265">
        <f>'CDCM Volume Forecasts'!V80</f>
        <v>822.51820633120428</v>
      </c>
      <c r="C194" s="258">
        <f>'CDCM Volume Forecasts'!W80</f>
        <v>0</v>
      </c>
      <c r="D194" s="258">
        <f>'CDCM Volume Forecasts'!X80</f>
        <v>0</v>
      </c>
      <c r="E194" s="263">
        <f>'CDCM Volume Forecasts'!Y80</f>
        <v>167.47889521206898</v>
      </c>
      <c r="F194" s="258">
        <f>'CDCM Volume Forecasts'!Z80</f>
        <v>0</v>
      </c>
      <c r="G194" s="258">
        <f>'CDCM Volume Forecasts'!AA80</f>
        <v>0</v>
      </c>
      <c r="H194" s="260"/>
      <c r="I194" s="261"/>
      <c r="J194" s="261"/>
      <c r="K194" s="261"/>
    </row>
    <row r="195" spans="1:11" ht="14.25">
      <c r="A195" s="7" t="s">
        <v>791</v>
      </c>
      <c r="B195" s="265">
        <f>'CDCM Volume Forecasts'!V81</f>
        <v>0</v>
      </c>
      <c r="C195" s="258">
        <f>'CDCM Volume Forecasts'!W81</f>
        <v>0</v>
      </c>
      <c r="D195" s="258">
        <f>'CDCM Volume Forecasts'!X81</f>
        <v>0</v>
      </c>
      <c r="E195" s="263">
        <f>'CDCM Volume Forecasts'!Y81</f>
        <v>0</v>
      </c>
      <c r="F195" s="258">
        <f>'CDCM Volume Forecasts'!Z81</f>
        <v>0</v>
      </c>
      <c r="G195" s="258">
        <f>'CDCM Volume Forecasts'!AA81</f>
        <v>0</v>
      </c>
      <c r="H195" s="260"/>
      <c r="I195" s="261"/>
      <c r="J195" s="261"/>
      <c r="K195" s="261"/>
    </row>
    <row r="196" spans="1:11" ht="14.25">
      <c r="A196" s="7" t="s">
        <v>792</v>
      </c>
      <c r="B196" s="265">
        <f>'CDCM Volume Forecasts'!V82</f>
        <v>0</v>
      </c>
      <c r="C196" s="258">
        <f>'CDCM Volume Forecasts'!W82</f>
        <v>0</v>
      </c>
      <c r="D196" s="258">
        <f>'CDCM Volume Forecasts'!X82</f>
        <v>0</v>
      </c>
      <c r="E196" s="263">
        <f>'CDCM Volume Forecasts'!Y82</f>
        <v>0</v>
      </c>
      <c r="F196" s="258">
        <f>'CDCM Volume Forecasts'!Z82</f>
        <v>0</v>
      </c>
      <c r="G196" s="258">
        <f>'CDCM Volume Forecasts'!AA82</f>
        <v>0</v>
      </c>
      <c r="H196" s="260"/>
      <c r="I196" s="261"/>
      <c r="J196" s="261"/>
      <c r="K196" s="261"/>
    </row>
    <row r="197" spans="1:11" ht="14.25">
      <c r="A197" s="22" t="s">
        <v>958</v>
      </c>
      <c r="B197" s="268"/>
      <c r="C197" s="268"/>
      <c r="D197" s="268"/>
      <c r="E197" s="268"/>
      <c r="F197" s="268"/>
      <c r="G197" s="268"/>
      <c r="H197" s="260"/>
      <c r="I197" s="261"/>
      <c r="J197" s="261"/>
      <c r="K197" s="261"/>
    </row>
    <row r="198" spans="1:11" ht="14.25">
      <c r="A198" s="7" t="s">
        <v>793</v>
      </c>
      <c r="B198" s="265">
        <f>'CDCM Volume Forecasts'!V84</f>
        <v>0</v>
      </c>
      <c r="C198" s="258">
        <f>'CDCM Volume Forecasts'!W84</f>
        <v>0</v>
      </c>
      <c r="D198" s="258">
        <f>'CDCM Volume Forecasts'!X84</f>
        <v>0</v>
      </c>
      <c r="E198" s="263">
        <f>'CDCM Volume Forecasts'!Y84</f>
        <v>0</v>
      </c>
      <c r="F198" s="258">
        <f>'CDCM Volume Forecasts'!Z84</f>
        <v>0</v>
      </c>
      <c r="G198" s="258">
        <f>'CDCM Volume Forecasts'!AA84</f>
        <v>0</v>
      </c>
      <c r="H198" s="260"/>
      <c r="I198" s="261"/>
      <c r="J198" s="261"/>
      <c r="K198" s="261"/>
    </row>
    <row r="199" spans="1:11" ht="14.25">
      <c r="A199" s="7" t="s">
        <v>794</v>
      </c>
      <c r="B199" s="265">
        <f>'CDCM Volume Forecasts'!V85</f>
        <v>0</v>
      </c>
      <c r="C199" s="258">
        <f>'CDCM Volume Forecasts'!W85</f>
        <v>0</v>
      </c>
      <c r="D199" s="258">
        <f>'CDCM Volume Forecasts'!X85</f>
        <v>0</v>
      </c>
      <c r="E199" s="263">
        <f>'CDCM Volume Forecasts'!Y85</f>
        <v>0</v>
      </c>
      <c r="F199" s="258">
        <f>'CDCM Volume Forecasts'!Z85</f>
        <v>0</v>
      </c>
      <c r="G199" s="258">
        <f>'CDCM Volume Forecasts'!AA85</f>
        <v>0</v>
      </c>
      <c r="H199" s="260"/>
      <c r="I199" s="261"/>
      <c r="J199" s="261"/>
      <c r="K199" s="261"/>
    </row>
    <row r="200" spans="1:11" ht="14.25">
      <c r="A200" s="22" t="s">
        <v>959</v>
      </c>
      <c r="B200" s="268"/>
      <c r="C200" s="268"/>
      <c r="D200" s="268"/>
      <c r="E200" s="268"/>
      <c r="F200" s="268"/>
      <c r="G200" s="268"/>
      <c r="H200" s="260"/>
      <c r="I200" s="261"/>
      <c r="J200" s="261"/>
      <c r="K200" s="261"/>
    </row>
    <row r="201" spans="1:11" ht="14.25">
      <c r="A201" s="7" t="s">
        <v>795</v>
      </c>
      <c r="B201" s="265">
        <f>'CDCM Volume Forecasts'!V87</f>
        <v>774.50784021972254</v>
      </c>
      <c r="C201" s="258">
        <f>'CDCM Volume Forecasts'!W87</f>
        <v>0</v>
      </c>
      <c r="D201" s="258">
        <f>'CDCM Volume Forecasts'!X87</f>
        <v>0</v>
      </c>
      <c r="E201" s="263">
        <f>'CDCM Volume Forecasts'!Y87</f>
        <v>6.983412322274881</v>
      </c>
      <c r="F201" s="258">
        <f>'CDCM Volume Forecasts'!Z87</f>
        <v>0</v>
      </c>
      <c r="G201" s="265">
        <f>'CDCM Volume Forecasts'!AA87</f>
        <v>0</v>
      </c>
      <c r="H201" s="260"/>
      <c r="I201" s="261"/>
      <c r="J201" s="261"/>
      <c r="K201" s="261"/>
    </row>
    <row r="202" spans="1:11" ht="14.25">
      <c r="A202" s="7" t="s">
        <v>796</v>
      </c>
      <c r="B202" s="265">
        <f>'CDCM Volume Forecasts'!V88</f>
        <v>0</v>
      </c>
      <c r="C202" s="258">
        <f>'CDCM Volume Forecasts'!W88</f>
        <v>0</v>
      </c>
      <c r="D202" s="258">
        <f>'CDCM Volume Forecasts'!X88</f>
        <v>0</v>
      </c>
      <c r="E202" s="263">
        <f>'CDCM Volume Forecasts'!Y88</f>
        <v>0</v>
      </c>
      <c r="F202" s="258">
        <f>'CDCM Volume Forecasts'!Z88</f>
        <v>0</v>
      </c>
      <c r="G202" s="265">
        <f>'CDCM Volume Forecasts'!AA88</f>
        <v>0</v>
      </c>
      <c r="H202" s="260"/>
      <c r="I202" s="261"/>
      <c r="J202" s="261"/>
      <c r="K202" s="261"/>
    </row>
    <row r="203" spans="1:11" ht="14.25">
      <c r="A203" s="7" t="s">
        <v>797</v>
      </c>
      <c r="B203" s="265">
        <f>'CDCM Volume Forecasts'!V89</f>
        <v>0</v>
      </c>
      <c r="C203" s="258">
        <f>'CDCM Volume Forecasts'!W89</f>
        <v>0</v>
      </c>
      <c r="D203" s="258">
        <f>'CDCM Volume Forecasts'!X89</f>
        <v>0</v>
      </c>
      <c r="E203" s="263">
        <f>'CDCM Volume Forecasts'!Y89</f>
        <v>0</v>
      </c>
      <c r="F203" s="258">
        <f>'CDCM Volume Forecasts'!Z89</f>
        <v>0</v>
      </c>
      <c r="G203" s="265">
        <f>'CDCM Volume Forecasts'!AA89</f>
        <v>0</v>
      </c>
      <c r="H203" s="260"/>
      <c r="I203" s="261"/>
      <c r="J203" s="261"/>
      <c r="K203" s="261"/>
    </row>
    <row r="204" spans="1:11" ht="14.25">
      <c r="A204" s="22" t="s">
        <v>960</v>
      </c>
      <c r="B204" s="268"/>
      <c r="C204" s="268"/>
      <c r="D204" s="268"/>
      <c r="E204" s="268"/>
      <c r="F204" s="268"/>
      <c r="G204" s="268"/>
      <c r="H204" s="260"/>
      <c r="I204" s="261"/>
      <c r="J204" s="261"/>
      <c r="K204" s="261"/>
    </row>
    <row r="205" spans="1:11" ht="14.25">
      <c r="A205" s="7" t="s">
        <v>798</v>
      </c>
      <c r="B205" s="265">
        <f>'CDCM Volume Forecasts'!V91</f>
        <v>798.22560558519569</v>
      </c>
      <c r="C205" s="265">
        <f>'CDCM Volume Forecasts'!W91</f>
        <v>1632.3904336017683</v>
      </c>
      <c r="D205" s="265">
        <f>'CDCM Volume Forecasts'!X91</f>
        <v>3654.0221391709865</v>
      </c>
      <c r="E205" s="263">
        <f>'CDCM Volume Forecasts'!Y91</f>
        <v>16.959715639810426</v>
      </c>
      <c r="F205" s="258">
        <f>'CDCM Volume Forecasts'!Z91</f>
        <v>0</v>
      </c>
      <c r="G205" s="265">
        <f>'CDCM Volume Forecasts'!AA91</f>
        <v>0</v>
      </c>
      <c r="H205" s="260"/>
      <c r="I205" s="261"/>
      <c r="J205" s="261"/>
      <c r="K205" s="261"/>
    </row>
    <row r="206" spans="1:11" ht="14.25">
      <c r="A206" s="7" t="s">
        <v>799</v>
      </c>
      <c r="B206" s="265">
        <f>'CDCM Volume Forecasts'!V92</f>
        <v>0</v>
      </c>
      <c r="C206" s="265">
        <f>'CDCM Volume Forecasts'!W92</f>
        <v>0</v>
      </c>
      <c r="D206" s="265">
        <f>'CDCM Volume Forecasts'!X92</f>
        <v>0</v>
      </c>
      <c r="E206" s="263">
        <f>'CDCM Volume Forecasts'!Y92</f>
        <v>0</v>
      </c>
      <c r="F206" s="258">
        <f>'CDCM Volume Forecasts'!Z92</f>
        <v>0</v>
      </c>
      <c r="G206" s="265">
        <f>'CDCM Volume Forecasts'!AA92</f>
        <v>0</v>
      </c>
      <c r="H206" s="260"/>
      <c r="I206" s="261"/>
      <c r="J206" s="261"/>
      <c r="K206" s="261"/>
    </row>
    <row r="207" spans="1:11" ht="14.25">
      <c r="A207" s="7" t="s">
        <v>800</v>
      </c>
      <c r="B207" s="265">
        <f>'CDCM Volume Forecasts'!V93</f>
        <v>0</v>
      </c>
      <c r="C207" s="265">
        <f>'CDCM Volume Forecasts'!W93</f>
        <v>0</v>
      </c>
      <c r="D207" s="265">
        <f>'CDCM Volume Forecasts'!X93</f>
        <v>0</v>
      </c>
      <c r="E207" s="263">
        <f>'CDCM Volume Forecasts'!Y93</f>
        <v>0</v>
      </c>
      <c r="F207" s="258">
        <f>'CDCM Volume Forecasts'!Z93</f>
        <v>0</v>
      </c>
      <c r="G207" s="265">
        <f>'CDCM Volume Forecasts'!AA93</f>
        <v>0</v>
      </c>
      <c r="H207" s="260"/>
      <c r="I207" s="261"/>
      <c r="J207" s="261"/>
      <c r="K207" s="261"/>
    </row>
    <row r="208" spans="1:11" ht="14.25">
      <c r="A208" s="22" t="s">
        <v>961</v>
      </c>
      <c r="B208" s="268"/>
      <c r="C208" s="268"/>
      <c r="D208" s="268"/>
      <c r="E208" s="268"/>
      <c r="F208" s="268"/>
      <c r="G208" s="268"/>
      <c r="H208" s="260"/>
      <c r="I208" s="261"/>
      <c r="J208" s="261"/>
      <c r="K208" s="261"/>
    </row>
    <row r="209" spans="1:11" ht="14.25">
      <c r="A209" s="7" t="s">
        <v>801</v>
      </c>
      <c r="B209" s="265">
        <f>'CDCM Volume Forecasts'!V95</f>
        <v>0</v>
      </c>
      <c r="C209" s="258">
        <f>'CDCM Volume Forecasts'!W95</f>
        <v>0</v>
      </c>
      <c r="D209" s="258">
        <f>'CDCM Volume Forecasts'!X95</f>
        <v>0</v>
      </c>
      <c r="E209" s="263">
        <f>'CDCM Volume Forecasts'!Y95</f>
        <v>0</v>
      </c>
      <c r="F209" s="258">
        <f>'CDCM Volume Forecasts'!Z95</f>
        <v>0</v>
      </c>
      <c r="G209" s="265">
        <f>'CDCM Volume Forecasts'!AA95</f>
        <v>0</v>
      </c>
      <c r="H209" s="260"/>
      <c r="I209" s="261"/>
      <c r="J209" s="261"/>
      <c r="K209" s="261"/>
    </row>
    <row r="210" spans="1:11" ht="14.25">
      <c r="A210" s="7" t="s">
        <v>802</v>
      </c>
      <c r="B210" s="265">
        <f>'CDCM Volume Forecasts'!V96</f>
        <v>0</v>
      </c>
      <c r="C210" s="258">
        <f>'CDCM Volume Forecasts'!W96</f>
        <v>0</v>
      </c>
      <c r="D210" s="258">
        <f>'CDCM Volume Forecasts'!X96</f>
        <v>0</v>
      </c>
      <c r="E210" s="263">
        <f>'CDCM Volume Forecasts'!Y96</f>
        <v>0</v>
      </c>
      <c r="F210" s="258">
        <f>'CDCM Volume Forecasts'!Z96</f>
        <v>0</v>
      </c>
      <c r="G210" s="265">
        <f>'CDCM Volume Forecasts'!AA96</f>
        <v>0</v>
      </c>
      <c r="H210" s="260"/>
      <c r="I210" s="261"/>
      <c r="J210" s="261"/>
      <c r="K210" s="261"/>
    </row>
    <row r="211" spans="1:11" ht="14.25">
      <c r="A211" s="22" t="s">
        <v>962</v>
      </c>
      <c r="B211" s="268"/>
      <c r="C211" s="268"/>
      <c r="D211" s="268"/>
      <c r="E211" s="268"/>
      <c r="F211" s="268"/>
      <c r="G211" s="268"/>
      <c r="H211" s="260"/>
      <c r="I211" s="261"/>
      <c r="J211" s="261"/>
      <c r="K211" s="261"/>
    </row>
    <row r="212" spans="1:11" ht="14.25">
      <c r="A212" s="7" t="s">
        <v>803</v>
      </c>
      <c r="B212" s="265">
        <f>'CDCM Volume Forecasts'!V98</f>
        <v>0</v>
      </c>
      <c r="C212" s="265">
        <f>'CDCM Volume Forecasts'!W98</f>
        <v>0</v>
      </c>
      <c r="D212" s="265">
        <f>'CDCM Volume Forecasts'!X98</f>
        <v>0</v>
      </c>
      <c r="E212" s="263">
        <f>'CDCM Volume Forecasts'!Y98</f>
        <v>0</v>
      </c>
      <c r="F212" s="258">
        <f>'CDCM Volume Forecasts'!Z98</f>
        <v>0</v>
      </c>
      <c r="G212" s="265">
        <f>'CDCM Volume Forecasts'!AA98</f>
        <v>0</v>
      </c>
      <c r="H212" s="260"/>
      <c r="I212" s="261"/>
      <c r="J212" s="261"/>
      <c r="K212" s="261"/>
    </row>
    <row r="213" spans="1:11" ht="14.25">
      <c r="A213" s="7" t="s">
        <v>804</v>
      </c>
      <c r="B213" s="265">
        <f>'CDCM Volume Forecasts'!V99</f>
        <v>0</v>
      </c>
      <c r="C213" s="265">
        <f>'CDCM Volume Forecasts'!W99</f>
        <v>0</v>
      </c>
      <c r="D213" s="265">
        <f>'CDCM Volume Forecasts'!X99</f>
        <v>0</v>
      </c>
      <c r="E213" s="263">
        <f>'CDCM Volume Forecasts'!Y99</f>
        <v>0</v>
      </c>
      <c r="F213" s="258">
        <f>'CDCM Volume Forecasts'!Z99</f>
        <v>0</v>
      </c>
      <c r="G213" s="265">
        <f>'CDCM Volume Forecasts'!AA99</f>
        <v>0</v>
      </c>
      <c r="H213" s="260"/>
      <c r="I213" s="261"/>
      <c r="J213" s="261"/>
      <c r="K213" s="261"/>
    </row>
    <row r="214" spans="1:11" ht="14.25">
      <c r="A214" s="22" t="s">
        <v>963</v>
      </c>
      <c r="B214" s="268"/>
      <c r="C214" s="268"/>
      <c r="D214" s="268"/>
      <c r="E214" s="268"/>
      <c r="F214" s="268"/>
      <c r="G214" s="268"/>
      <c r="H214" s="260"/>
      <c r="I214" s="261"/>
      <c r="J214" s="261"/>
      <c r="K214" s="261"/>
    </row>
    <row r="215" spans="1:11" ht="14.25">
      <c r="A215" s="7" t="s">
        <v>805</v>
      </c>
      <c r="B215" s="265">
        <f>'CDCM Volume Forecasts'!V101</f>
        <v>1016.5351343053326</v>
      </c>
      <c r="C215" s="258">
        <f>'CDCM Volume Forecasts'!W101</f>
        <v>0</v>
      </c>
      <c r="D215" s="258">
        <f>'CDCM Volume Forecasts'!X101</f>
        <v>0</v>
      </c>
      <c r="E215" s="263">
        <f>'CDCM Volume Forecasts'!Y101</f>
        <v>0.99763033175355442</v>
      </c>
      <c r="F215" s="258">
        <f>'CDCM Volume Forecasts'!Z101</f>
        <v>0</v>
      </c>
      <c r="G215" s="265">
        <f>'CDCM Volume Forecasts'!AA101</f>
        <v>0</v>
      </c>
      <c r="H215" s="260"/>
      <c r="I215" s="261"/>
      <c r="J215" s="261"/>
      <c r="K215" s="261"/>
    </row>
    <row r="216" spans="1:11" ht="14.25">
      <c r="A216" s="7" t="s">
        <v>806</v>
      </c>
      <c r="B216" s="265">
        <f>'CDCM Volume Forecasts'!V102</f>
        <v>0</v>
      </c>
      <c r="C216" s="258">
        <f>'CDCM Volume Forecasts'!W102</f>
        <v>0</v>
      </c>
      <c r="D216" s="258">
        <f>'CDCM Volume Forecasts'!X102</f>
        <v>0</v>
      </c>
      <c r="E216" s="263">
        <f>'CDCM Volume Forecasts'!Y102</f>
        <v>0</v>
      </c>
      <c r="F216" s="258">
        <f>'CDCM Volume Forecasts'!Z102</f>
        <v>0</v>
      </c>
      <c r="G216" s="265">
        <f>'CDCM Volume Forecasts'!AA102</f>
        <v>0</v>
      </c>
      <c r="H216" s="260"/>
      <c r="I216" s="261"/>
      <c r="J216" s="261"/>
      <c r="K216" s="261"/>
    </row>
    <row r="217" spans="1:11" ht="14.25">
      <c r="A217" s="22" t="s">
        <v>964</v>
      </c>
      <c r="B217" s="268"/>
      <c r="C217" s="268"/>
      <c r="D217" s="268"/>
      <c r="E217" s="268"/>
      <c r="F217" s="268"/>
      <c r="G217" s="268"/>
      <c r="H217" s="260"/>
      <c r="I217" s="261"/>
      <c r="J217" s="261"/>
      <c r="K217" s="261"/>
    </row>
    <row r="218" spans="1:11" ht="14.25">
      <c r="A218" s="7" t="s">
        <v>807</v>
      </c>
      <c r="B218" s="265">
        <f>'CDCM Volume Forecasts'!V104</f>
        <v>19878.527282587478</v>
      </c>
      <c r="C218" s="265">
        <f>'CDCM Volume Forecasts'!W104</f>
        <v>32662.465255422318</v>
      </c>
      <c r="D218" s="265">
        <f>'CDCM Volume Forecasts'!X104</f>
        <v>52480.24231304897</v>
      </c>
      <c r="E218" s="263">
        <f>'CDCM Volume Forecasts'!Y104</f>
        <v>22.945497630331751</v>
      </c>
      <c r="F218" s="258">
        <f>'CDCM Volume Forecasts'!Z104</f>
        <v>0</v>
      </c>
      <c r="G218" s="265">
        <f>'CDCM Volume Forecasts'!AA104</f>
        <v>0</v>
      </c>
      <c r="H218" s="260"/>
      <c r="I218" s="261"/>
      <c r="J218" s="261"/>
      <c r="K218" s="261"/>
    </row>
    <row r="219" spans="1:11" ht="14.25">
      <c r="A219" s="7" t="s">
        <v>808</v>
      </c>
      <c r="B219" s="265">
        <f>'CDCM Volume Forecasts'!V105</f>
        <v>0</v>
      </c>
      <c r="C219" s="265">
        <f>'CDCM Volume Forecasts'!W105</f>
        <v>0</v>
      </c>
      <c r="D219" s="265">
        <f>'CDCM Volume Forecasts'!X105</f>
        <v>0</v>
      </c>
      <c r="E219" s="263">
        <f>'CDCM Volume Forecasts'!Y105</f>
        <v>0</v>
      </c>
      <c r="F219" s="258">
        <f>'CDCM Volume Forecasts'!Z105</f>
        <v>0</v>
      </c>
      <c r="G219" s="265">
        <f>'CDCM Volume Forecasts'!AA105</f>
        <v>0</v>
      </c>
      <c r="H219" s="260"/>
      <c r="I219" s="261"/>
      <c r="J219" s="261"/>
      <c r="K219" s="261"/>
    </row>
    <row r="220" spans="1:11" ht="14.25">
      <c r="A220" s="22" t="s">
        <v>965</v>
      </c>
      <c r="B220" s="268"/>
      <c r="C220" s="268"/>
      <c r="D220" s="268"/>
      <c r="E220" s="268"/>
      <c r="F220" s="268"/>
      <c r="G220" s="268"/>
      <c r="H220" s="260"/>
      <c r="I220" s="261"/>
      <c r="J220" s="261"/>
      <c r="K220" s="261"/>
    </row>
    <row r="221" spans="1:11" ht="14.25">
      <c r="A221" s="7" t="s">
        <v>809</v>
      </c>
      <c r="B221" s="265">
        <f>'CDCM Volume Forecasts'!V107</f>
        <v>0</v>
      </c>
      <c r="C221" s="265">
        <f>'CDCM Volume Forecasts'!W107</f>
        <v>0</v>
      </c>
      <c r="D221" s="265">
        <f>'CDCM Volume Forecasts'!X107</f>
        <v>0</v>
      </c>
      <c r="E221" s="263">
        <f>'CDCM Volume Forecasts'!Y107</f>
        <v>0</v>
      </c>
      <c r="F221" s="258">
        <f>'CDCM Volume Forecasts'!Z107</f>
        <v>0</v>
      </c>
      <c r="G221" s="265">
        <f>'CDCM Volume Forecasts'!AA107</f>
        <v>0</v>
      </c>
      <c r="H221" s="260"/>
      <c r="I221" s="261"/>
      <c r="J221" s="261"/>
      <c r="K221" s="261"/>
    </row>
    <row r="222" spans="1:11" ht="14.25">
      <c r="A222" s="22" t="s">
        <v>966</v>
      </c>
      <c r="B222" s="268"/>
      <c r="C222" s="268"/>
      <c r="D222" s="268"/>
      <c r="E222" s="268"/>
      <c r="F222" s="268"/>
      <c r="G222" s="268"/>
      <c r="H222" s="260"/>
      <c r="I222" s="261"/>
      <c r="J222" s="261"/>
      <c r="K222" s="261"/>
    </row>
    <row r="223" spans="1:11" ht="14.25">
      <c r="A223" s="7" t="s">
        <v>810</v>
      </c>
      <c r="B223" s="265">
        <f>'CDCM Volume Forecasts'!V109</f>
        <v>0</v>
      </c>
      <c r="C223" s="258">
        <f>'CDCM Volume Forecasts'!W109</f>
        <v>0</v>
      </c>
      <c r="D223" s="258">
        <f>'CDCM Volume Forecasts'!X109</f>
        <v>0</v>
      </c>
      <c r="E223" s="263">
        <f>'CDCM Volume Forecasts'!Y109</f>
        <v>0</v>
      </c>
      <c r="F223" s="258">
        <f>'CDCM Volume Forecasts'!Z109</f>
        <v>0</v>
      </c>
      <c r="G223" s="265">
        <f>'CDCM Volume Forecasts'!AA109</f>
        <v>0</v>
      </c>
      <c r="H223" s="260"/>
      <c r="I223" s="261"/>
      <c r="J223" s="261"/>
      <c r="K223" s="261"/>
    </row>
    <row r="224" spans="1:11">
      <c r="B224" s="261"/>
      <c r="C224" s="261"/>
      <c r="D224" s="261"/>
      <c r="E224" s="261"/>
      <c r="F224" s="261"/>
      <c r="G224" s="261"/>
      <c r="H224" s="261"/>
      <c r="I224" s="261"/>
      <c r="J224" s="261"/>
      <c r="K224" s="261"/>
    </row>
    <row r="225" spans="1:11" ht="15.75">
      <c r="A225" s="14" t="s">
        <v>967</v>
      </c>
      <c r="B225" s="261"/>
      <c r="C225" s="261"/>
      <c r="D225" s="261"/>
      <c r="E225" s="261"/>
      <c r="F225" s="261"/>
      <c r="G225" s="261"/>
      <c r="H225" s="261"/>
      <c r="I225" s="261"/>
      <c r="J225" s="261"/>
      <c r="K225" s="261"/>
    </row>
    <row r="226" spans="1:11" ht="14.25">
      <c r="A226" s="15" t="s">
        <v>898</v>
      </c>
      <c r="B226" s="261"/>
      <c r="C226" s="261"/>
      <c r="D226" s="261"/>
      <c r="E226" s="261"/>
      <c r="F226" s="261"/>
      <c r="G226" s="261"/>
      <c r="H226" s="261"/>
      <c r="I226" s="261"/>
      <c r="J226" s="261"/>
      <c r="K226" s="261"/>
    </row>
    <row r="227" spans="1:11">
      <c r="A227" t="s">
        <v>939</v>
      </c>
      <c r="B227" s="261"/>
      <c r="C227" s="261"/>
      <c r="D227" s="261"/>
      <c r="E227" s="261"/>
      <c r="F227" s="261"/>
      <c r="G227" s="261"/>
      <c r="H227" s="261"/>
      <c r="I227" s="261"/>
      <c r="J227" s="261"/>
      <c r="K227" s="261"/>
    </row>
    <row r="228" spans="1:11" ht="25.5">
      <c r="B228" s="262" t="s">
        <v>968</v>
      </c>
      <c r="C228" s="261"/>
      <c r="D228" s="261"/>
      <c r="E228" s="261"/>
      <c r="F228" s="261"/>
      <c r="G228" s="261"/>
      <c r="H228" s="261"/>
      <c r="I228" s="261"/>
      <c r="J228" s="261"/>
      <c r="K228" s="261"/>
    </row>
    <row r="229" spans="1:11" ht="14.25">
      <c r="A229" s="7" t="s">
        <v>969</v>
      </c>
      <c r="B229" s="267">
        <f>VLOOKUP(Vlookup!B229,'CDCM Forecast Data'!$B$14:$K$234,8)</f>
        <v>40330245.947636768</v>
      </c>
      <c r="C229" s="260" t="s">
        <v>898</v>
      </c>
      <c r="D229" s="261"/>
      <c r="E229" s="261"/>
      <c r="F229" s="261"/>
      <c r="G229" s="261"/>
      <c r="H229" s="261"/>
      <c r="I229" s="261"/>
      <c r="J229" s="261"/>
      <c r="K229" s="261"/>
    </row>
    <row r="230" spans="1:11">
      <c r="B230" s="261"/>
      <c r="C230" s="261"/>
      <c r="D230" s="261"/>
      <c r="E230" s="261"/>
      <c r="F230" s="261"/>
      <c r="G230" s="261"/>
      <c r="H230" s="261"/>
      <c r="I230" s="261"/>
      <c r="J230" s="261"/>
      <c r="K230" s="261"/>
    </row>
    <row r="231" spans="1:11" ht="15.75">
      <c r="A231" s="14" t="s">
        <v>970</v>
      </c>
      <c r="B231" s="261"/>
      <c r="C231" s="261"/>
      <c r="D231" s="261"/>
      <c r="E231" s="261"/>
      <c r="F231" s="261"/>
      <c r="G231" s="261"/>
      <c r="H231" s="261"/>
      <c r="I231" s="261"/>
      <c r="J231" s="261"/>
      <c r="K231" s="261"/>
    </row>
    <row r="232" spans="1:11" ht="14.25">
      <c r="A232" s="15" t="s">
        <v>898</v>
      </c>
      <c r="B232" s="261"/>
      <c r="C232" s="261"/>
      <c r="D232" s="261"/>
      <c r="E232" s="261"/>
      <c r="F232" s="261"/>
      <c r="G232" s="261"/>
      <c r="H232" s="261"/>
      <c r="I232" s="261"/>
      <c r="J232" s="261"/>
      <c r="K232" s="261"/>
    </row>
    <row r="233" spans="1:11" ht="25.5">
      <c r="B233" s="262" t="s">
        <v>732</v>
      </c>
      <c r="C233" s="262" t="s">
        <v>733</v>
      </c>
      <c r="D233" s="262" t="s">
        <v>734</v>
      </c>
      <c r="E233" s="262" t="s">
        <v>735</v>
      </c>
      <c r="F233" s="261"/>
      <c r="G233" s="261"/>
      <c r="H233" s="261"/>
      <c r="I233" s="261"/>
      <c r="J233" s="261"/>
      <c r="K233" s="261"/>
    </row>
    <row r="234" spans="1:11" ht="14.25">
      <c r="A234" s="7" t="s">
        <v>971</v>
      </c>
      <c r="B234" s="263">
        <f>VLOOKUP(Vlookup!B234,'CDCM Forecast Data'!$B$14:$K$234,8)</f>
        <v>21883944.842698634</v>
      </c>
      <c r="C234" s="263">
        <f>VLOOKUP(Vlookup!C234,'CDCM Forecast Data'!$B$14:$K$234,8)</f>
        <v>108856758.24261791</v>
      </c>
      <c r="D234" s="259">
        <f>VLOOKUP(Vlookup!D234,'CDCM Forecast Data'!$B$14:$K$234,8)</f>
        <v>0.6</v>
      </c>
      <c r="E234" s="263">
        <f>VLOOKUP(Vlookup!E234,'CDCM Forecast Data'!$B$14:$K$234,8)</f>
        <v>29601366.416694935</v>
      </c>
      <c r="F234" s="260" t="s">
        <v>898</v>
      </c>
      <c r="G234" s="261"/>
      <c r="H234" s="261"/>
      <c r="I234" s="261"/>
      <c r="J234" s="261"/>
      <c r="K234" s="261"/>
    </row>
    <row r="235" spans="1:11">
      <c r="B235" s="261"/>
      <c r="C235" s="261"/>
      <c r="D235" s="261"/>
      <c r="E235" s="261"/>
      <c r="F235" s="261"/>
      <c r="G235" s="261"/>
      <c r="H235" s="261"/>
      <c r="I235" s="261"/>
      <c r="J235" s="261"/>
      <c r="K235" s="261"/>
    </row>
    <row r="236" spans="1:11" ht="15.75">
      <c r="A236" s="14" t="s">
        <v>972</v>
      </c>
      <c r="B236" s="261"/>
      <c r="C236" s="261"/>
      <c r="D236" s="261"/>
      <c r="E236" s="261"/>
      <c r="F236" s="261"/>
      <c r="G236" s="261"/>
      <c r="H236" s="261"/>
      <c r="I236" s="261"/>
      <c r="J236" s="261"/>
      <c r="K236" s="261"/>
    </row>
    <row r="237" spans="1:11" ht="14.25">
      <c r="A237" s="17"/>
      <c r="B237" s="261"/>
      <c r="C237" s="261"/>
      <c r="D237" s="261"/>
      <c r="E237" s="261"/>
      <c r="F237" s="261"/>
      <c r="G237" s="261"/>
      <c r="H237" s="261"/>
      <c r="I237" s="261"/>
      <c r="J237" s="261"/>
      <c r="K237" s="261"/>
    </row>
    <row r="238" spans="1:11">
      <c r="A238" t="s">
        <v>973</v>
      </c>
      <c r="B238" s="261"/>
      <c r="C238" s="261"/>
      <c r="D238" s="261"/>
      <c r="E238" s="261"/>
      <c r="F238" s="261"/>
      <c r="G238" s="261"/>
      <c r="H238" s="261"/>
      <c r="I238" s="261"/>
      <c r="J238" s="261"/>
      <c r="K238" s="261"/>
    </row>
    <row r="239" spans="1:11">
      <c r="A239" t="s">
        <v>974</v>
      </c>
      <c r="B239" s="261"/>
      <c r="C239" s="261"/>
      <c r="D239" s="261"/>
      <c r="E239" s="261"/>
      <c r="F239" s="261"/>
      <c r="G239" s="261"/>
      <c r="H239" s="261"/>
      <c r="I239" s="261"/>
      <c r="J239" s="261"/>
      <c r="K239" s="261"/>
    </row>
    <row r="240" spans="1:11">
      <c r="A240" t="s">
        <v>975</v>
      </c>
      <c r="B240" s="261"/>
      <c r="C240" s="261"/>
      <c r="D240" s="261"/>
      <c r="E240" s="261"/>
      <c r="F240" s="261"/>
      <c r="G240" s="261"/>
      <c r="H240" s="261"/>
      <c r="I240" s="261"/>
      <c r="J240" s="261"/>
      <c r="K240" s="261"/>
    </row>
    <row r="241" spans="1:11" ht="25.5">
      <c r="B241" s="262" t="s">
        <v>976</v>
      </c>
      <c r="C241" s="262" t="s">
        <v>977</v>
      </c>
      <c r="D241" s="262" t="s">
        <v>978</v>
      </c>
      <c r="E241" s="262" t="s">
        <v>979</v>
      </c>
      <c r="F241" s="262" t="s">
        <v>980</v>
      </c>
      <c r="G241" s="262" t="s">
        <v>981</v>
      </c>
      <c r="H241" s="262" t="s">
        <v>982</v>
      </c>
      <c r="I241" s="262" t="s">
        <v>983</v>
      </c>
      <c r="J241" s="261"/>
      <c r="K241" s="261"/>
    </row>
    <row r="242" spans="1:11" ht="14.25">
      <c r="A242" s="7" t="s">
        <v>819</v>
      </c>
      <c r="B242" s="259">
        <f>VLOOKUP(Vlookup!B242,'CDCM Forecast Data'!$B$14:$K$234,8)</f>
        <v>0</v>
      </c>
      <c r="C242" s="259">
        <f>VLOOKUP(Vlookup!C242,'CDCM Forecast Data'!$B$14:$K$234,8)</f>
        <v>0</v>
      </c>
      <c r="D242" s="259">
        <f>VLOOKUP(Vlookup!D242,'CDCM Forecast Data'!$B$14:$K$234,8)</f>
        <v>0</v>
      </c>
      <c r="E242" s="259">
        <f>VLOOKUP(Vlookup!E242,'CDCM Forecast Data'!$B$14:$K$234,8)</f>
        <v>0</v>
      </c>
      <c r="F242" s="259">
        <f>VLOOKUP(Vlookup!F242,'CDCM Forecast Data'!$B$14:$K$234,8)</f>
        <v>0</v>
      </c>
      <c r="G242" s="259">
        <f>VLOOKUP(Vlookup!G242,'CDCM Forecast Data'!$B$14:$K$234,8)</f>
        <v>0.35699999999999998</v>
      </c>
      <c r="H242" s="259">
        <f>VLOOKUP(Vlookup!H242,'CDCM Forecast Data'!$B$14:$K$234,8)</f>
        <v>0.66500000000000004</v>
      </c>
      <c r="I242" s="259">
        <f>VLOOKUP(Vlookup!I242,'CDCM Forecast Data'!$B$14:$K$234,8)</f>
        <v>0.873</v>
      </c>
      <c r="J242" s="260" t="s">
        <v>898</v>
      </c>
      <c r="K242" s="261"/>
    </row>
    <row r="243" spans="1:11" ht="14.25">
      <c r="A243" s="7" t="s">
        <v>820</v>
      </c>
      <c r="B243" s="259">
        <f>VLOOKUP(Vlookup!B243,'CDCM Forecast Data'!$B$14:$K$234,8)</f>
        <v>0</v>
      </c>
      <c r="C243" s="259">
        <f>VLOOKUP(Vlookup!C243,'CDCM Forecast Data'!$B$14:$K$234,8)</f>
        <v>0</v>
      </c>
      <c r="D243" s="259">
        <f>VLOOKUP(Vlookup!D243,'CDCM Forecast Data'!$B$14:$K$234,8)</f>
        <v>0</v>
      </c>
      <c r="E243" s="259">
        <f>VLOOKUP(Vlookup!E243,'CDCM Forecast Data'!$B$14:$K$234,8)</f>
        <v>0</v>
      </c>
      <c r="F243" s="259">
        <f>VLOOKUP(Vlookup!F243,'CDCM Forecast Data'!$B$14:$K$234,8)</f>
        <v>0</v>
      </c>
      <c r="G243" s="259">
        <f>VLOOKUP(Vlookup!G243,'CDCM Forecast Data'!$B$14:$K$234,8)</f>
        <v>0.35699999999999998</v>
      </c>
      <c r="H243" s="259">
        <f>VLOOKUP(Vlookup!H243,'CDCM Forecast Data'!$B$14:$K$234,8)</f>
        <v>0.66500000000000004</v>
      </c>
      <c r="I243" s="258"/>
      <c r="J243" s="260" t="s">
        <v>898</v>
      </c>
      <c r="K243" s="261"/>
    </row>
    <row r="244" spans="1:11" ht="14.25">
      <c r="A244" s="7" t="s">
        <v>821</v>
      </c>
      <c r="B244" s="259">
        <f>VLOOKUP(Vlookup!B244,'CDCM Forecast Data'!$B$14:$K$234,8)</f>
        <v>0</v>
      </c>
      <c r="C244" s="259">
        <f>VLOOKUP(Vlookup!C244,'CDCM Forecast Data'!$B$14:$K$234,8)</f>
        <v>0</v>
      </c>
      <c r="D244" s="259">
        <f>VLOOKUP(Vlookup!D244,'CDCM Forecast Data'!$B$14:$K$234,8)</f>
        <v>1.6E-2</v>
      </c>
      <c r="E244" s="259">
        <f>VLOOKUP(Vlookup!E244,'CDCM Forecast Data'!$B$14:$K$234,8)</f>
        <v>0.13700000000000001</v>
      </c>
      <c r="F244" s="259">
        <f>VLOOKUP(Vlookup!F244,'CDCM Forecast Data'!$B$14:$K$234,8)</f>
        <v>0.23699999999999999</v>
      </c>
      <c r="G244" s="259">
        <f>VLOOKUP(Vlookup!G244,'CDCM Forecast Data'!$B$14:$K$234,8)</f>
        <v>0.53</v>
      </c>
      <c r="H244" s="258"/>
      <c r="I244" s="258"/>
      <c r="J244" s="260" t="s">
        <v>898</v>
      </c>
      <c r="K244" s="261"/>
    </row>
    <row r="245" spans="1:11" ht="14.25">
      <c r="A245" s="7" t="s">
        <v>822</v>
      </c>
      <c r="B245" s="259">
        <f>VLOOKUP(Vlookup!B245,'CDCM Forecast Data'!$B$14:$K$234,8)</f>
        <v>0</v>
      </c>
      <c r="C245" s="259">
        <f>VLOOKUP(Vlookup!C245,'CDCM Forecast Data'!$B$14:$K$234,8)</f>
        <v>0</v>
      </c>
      <c r="D245" s="259">
        <f>VLOOKUP(Vlookup!D245,'CDCM Forecast Data'!$B$14:$K$234,8)</f>
        <v>0.17799999999999999</v>
      </c>
      <c r="E245" s="259">
        <f>VLOOKUP(Vlookup!E245,'CDCM Forecast Data'!$B$14:$K$234,8)</f>
        <v>0.371</v>
      </c>
      <c r="F245" s="258"/>
      <c r="G245" s="258"/>
      <c r="H245" s="258"/>
      <c r="I245" s="258"/>
      <c r="J245" s="260" t="s">
        <v>898</v>
      </c>
      <c r="K245" s="261"/>
    </row>
    <row r="246" spans="1:11">
      <c r="B246" s="261"/>
      <c r="C246" s="261"/>
      <c r="D246" s="261"/>
      <c r="E246" s="261"/>
      <c r="F246" s="261"/>
      <c r="G246" s="261"/>
      <c r="H246" s="261"/>
      <c r="I246" s="261"/>
      <c r="J246" s="261"/>
      <c r="K246" s="261"/>
    </row>
    <row r="247" spans="1:11" ht="15.75">
      <c r="A247" s="14" t="s">
        <v>984</v>
      </c>
      <c r="B247" s="261"/>
      <c r="C247" s="261"/>
      <c r="D247" s="261"/>
      <c r="E247" s="261"/>
      <c r="F247" s="261"/>
      <c r="G247" s="261"/>
      <c r="H247" s="261"/>
      <c r="I247" s="261"/>
      <c r="J247" s="261"/>
      <c r="K247" s="261"/>
    </row>
    <row r="248" spans="1:11" ht="14.25">
      <c r="A248" s="17"/>
      <c r="B248" s="261"/>
      <c r="C248" s="261"/>
      <c r="D248" s="261"/>
      <c r="E248" s="261"/>
      <c r="F248" s="261"/>
      <c r="G248" s="261"/>
      <c r="H248" s="261"/>
      <c r="I248" s="261"/>
      <c r="J248" s="261"/>
      <c r="K248" s="261"/>
    </row>
    <row r="249" spans="1:11">
      <c r="A249" t="s">
        <v>936</v>
      </c>
      <c r="B249" s="261"/>
      <c r="C249" s="261"/>
      <c r="D249" s="261"/>
      <c r="E249" s="261"/>
      <c r="F249" s="261"/>
      <c r="G249" s="261"/>
      <c r="H249" s="261"/>
      <c r="I249" s="261"/>
      <c r="J249" s="261"/>
      <c r="K249" s="261"/>
    </row>
    <row r="250" spans="1:11">
      <c r="A250" t="s">
        <v>985</v>
      </c>
      <c r="B250" s="261"/>
      <c r="C250" s="261"/>
      <c r="D250" s="261"/>
      <c r="E250" s="261"/>
      <c r="F250" s="261"/>
      <c r="G250" s="261"/>
      <c r="H250" s="261"/>
      <c r="I250" s="261"/>
      <c r="J250" s="261"/>
      <c r="K250" s="261"/>
    </row>
    <row r="251" spans="1:11">
      <c r="A251" t="s">
        <v>986</v>
      </c>
      <c r="B251" s="261"/>
      <c r="C251" s="261"/>
      <c r="D251" s="261"/>
      <c r="E251" s="261"/>
      <c r="F251" s="261"/>
      <c r="G251" s="261"/>
      <c r="H251" s="261"/>
      <c r="I251" s="261"/>
      <c r="J251" s="261"/>
      <c r="K251" s="261"/>
    </row>
    <row r="252" spans="1:11">
      <c r="A252" t="s">
        <v>987</v>
      </c>
      <c r="B252" s="261"/>
      <c r="C252" s="261"/>
      <c r="D252" s="261"/>
      <c r="E252" s="261"/>
      <c r="F252" s="261"/>
      <c r="G252" s="261"/>
      <c r="H252" s="261"/>
      <c r="I252" s="261"/>
      <c r="J252" s="261"/>
      <c r="K252" s="261"/>
    </row>
    <row r="253" spans="1:11">
      <c r="A253" t="s">
        <v>988</v>
      </c>
      <c r="B253" s="261"/>
      <c r="C253" s="261"/>
      <c r="D253" s="261"/>
      <c r="E253" s="261"/>
      <c r="F253" s="261"/>
      <c r="G253" s="261"/>
      <c r="H253" s="261"/>
      <c r="I253" s="261"/>
      <c r="J253" s="261"/>
      <c r="K253" s="261"/>
    </row>
    <row r="254" spans="1:11">
      <c r="B254" s="262" t="s">
        <v>824</v>
      </c>
      <c r="C254" s="262" t="s">
        <v>989</v>
      </c>
      <c r="D254" s="262" t="s">
        <v>826</v>
      </c>
      <c r="E254" s="261"/>
      <c r="F254" s="261"/>
      <c r="G254" s="261"/>
      <c r="H254" s="261"/>
      <c r="I254" s="261"/>
      <c r="J254" s="261"/>
      <c r="K254" s="261"/>
    </row>
    <row r="255" spans="1:11" ht="14.25">
      <c r="A255" s="7" t="s">
        <v>711</v>
      </c>
      <c r="B255" s="259">
        <f>VLOOKUP(Vlookup!B255,'CDCM Forecast Data'!$B$14:$K$234,8)</f>
        <v>0.22600000000000001</v>
      </c>
      <c r="C255" s="259">
        <f>VLOOKUP(Vlookup!C255,'CDCM Forecast Data'!$B$14:$K$234,8)</f>
        <v>0.44700000000000001</v>
      </c>
      <c r="D255" s="259">
        <f>VLOOKUP(Vlookup!D255,'CDCM Forecast Data'!$B$14:$K$234,8)</f>
        <v>0.32700000000000001</v>
      </c>
      <c r="E255" s="260" t="s">
        <v>898</v>
      </c>
      <c r="F255" s="261"/>
      <c r="G255" s="261"/>
      <c r="H255" s="261"/>
      <c r="I255" s="261"/>
      <c r="J255" s="261"/>
      <c r="K255" s="261"/>
    </row>
    <row r="256" spans="1:11" ht="14.25">
      <c r="A256" s="7" t="s">
        <v>712</v>
      </c>
      <c r="B256" s="259">
        <f>VLOOKUP(Vlookup!B256,'CDCM Forecast Data'!$B$14:$K$234,8)</f>
        <v>2.3E-2</v>
      </c>
      <c r="C256" s="259">
        <f>VLOOKUP(Vlookup!C256,'CDCM Forecast Data'!$B$14:$K$234,8)</f>
        <v>0.108</v>
      </c>
      <c r="D256" s="259">
        <f>VLOOKUP(Vlookup!D256,'CDCM Forecast Data'!$B$14:$K$234,8)</f>
        <v>0.86899999999999999</v>
      </c>
      <c r="E256" s="260" t="s">
        <v>898</v>
      </c>
      <c r="F256" s="261"/>
      <c r="G256" s="261"/>
      <c r="H256" s="261"/>
      <c r="I256" s="261"/>
      <c r="J256" s="261"/>
      <c r="K256" s="261"/>
    </row>
    <row r="257" spans="1:11" ht="14.25">
      <c r="A257" s="7" t="s">
        <v>714</v>
      </c>
      <c r="B257" s="259">
        <f>VLOOKUP(Vlookup!B257,'CDCM Forecast Data'!$B$14:$K$234,8)</f>
        <v>0.25800000000000001</v>
      </c>
      <c r="C257" s="259">
        <f>VLOOKUP(Vlookup!C257,'CDCM Forecast Data'!$B$14:$K$234,8)</f>
        <v>0.46800000000000003</v>
      </c>
      <c r="D257" s="259">
        <f>VLOOKUP(Vlookup!D257,'CDCM Forecast Data'!$B$14:$K$234,8)</f>
        <v>0.27400000000000002</v>
      </c>
      <c r="E257" s="260" t="s">
        <v>898</v>
      </c>
      <c r="F257" s="261"/>
      <c r="G257" s="261"/>
      <c r="H257" s="261"/>
      <c r="I257" s="261"/>
      <c r="J257" s="261"/>
      <c r="K257" s="261"/>
    </row>
    <row r="258" spans="1:11" ht="14.25">
      <c r="A258" s="7" t="s">
        <v>715</v>
      </c>
      <c r="B258" s="259">
        <f>VLOOKUP(Vlookup!B258,'CDCM Forecast Data'!$B$14:$K$234,8)</f>
        <v>4.1000000000000002E-2</v>
      </c>
      <c r="C258" s="259">
        <f>VLOOKUP(Vlookup!C258,'CDCM Forecast Data'!$B$14:$K$234,8)</f>
        <v>0.19700000000000001</v>
      </c>
      <c r="D258" s="259">
        <f>VLOOKUP(Vlookup!D258,'CDCM Forecast Data'!$B$14:$K$234,8)</f>
        <v>0.76200000000000001</v>
      </c>
      <c r="E258" s="260" t="s">
        <v>898</v>
      </c>
      <c r="F258" s="261"/>
      <c r="G258" s="261"/>
      <c r="H258" s="261"/>
      <c r="I258" s="261"/>
      <c r="J258" s="261"/>
      <c r="K258" s="261"/>
    </row>
    <row r="259" spans="1:11" ht="14.25">
      <c r="A259" s="7" t="s">
        <v>716</v>
      </c>
      <c r="B259" s="259">
        <f>VLOOKUP(Vlookup!B259,'CDCM Forecast Data'!$B$14:$K$234,8)</f>
        <v>0.16</v>
      </c>
      <c r="C259" s="259">
        <f>VLOOKUP(Vlookup!C259,'CDCM Forecast Data'!$B$14:$K$234,8)</f>
        <v>0.441</v>
      </c>
      <c r="D259" s="259">
        <f>VLOOKUP(Vlookup!D259,'CDCM Forecast Data'!$B$14:$K$234,8)</f>
        <v>0.39900000000000002</v>
      </c>
      <c r="E259" s="260" t="s">
        <v>898</v>
      </c>
      <c r="F259" s="261"/>
      <c r="G259" s="261"/>
      <c r="H259" s="261"/>
      <c r="I259" s="261"/>
      <c r="J259" s="261"/>
      <c r="K259" s="261"/>
    </row>
    <row r="260" spans="1:11" ht="14.25">
      <c r="A260" s="7" t="s">
        <v>717</v>
      </c>
      <c r="B260" s="259">
        <f>VLOOKUP(Vlookup!B260,'CDCM Forecast Data'!$B$14:$K$234,8)</f>
        <v>0.16</v>
      </c>
      <c r="C260" s="259">
        <f>VLOOKUP(Vlookup!C260,'CDCM Forecast Data'!$B$14:$K$234,8)</f>
        <v>0.441</v>
      </c>
      <c r="D260" s="259">
        <f>VLOOKUP(Vlookup!D260,'CDCM Forecast Data'!$B$14:$K$234,8)</f>
        <v>0.39900000000000002</v>
      </c>
      <c r="E260" s="260" t="s">
        <v>898</v>
      </c>
      <c r="F260" s="261"/>
      <c r="G260" s="261"/>
      <c r="H260" s="261"/>
      <c r="I260" s="261"/>
      <c r="J260" s="261"/>
      <c r="K260" s="261"/>
    </row>
    <row r="261" spans="1:11" ht="14.25">
      <c r="A261" s="7" t="s">
        <v>718</v>
      </c>
      <c r="B261" s="259">
        <f>VLOOKUP(Vlookup!B261,'CDCM Forecast Data'!$B$14:$K$234,8)</f>
        <v>0.16</v>
      </c>
      <c r="C261" s="259">
        <f>VLOOKUP(Vlookup!C261,'CDCM Forecast Data'!$B$14:$K$234,8)</f>
        <v>0.441</v>
      </c>
      <c r="D261" s="259">
        <f>VLOOKUP(Vlookup!D261,'CDCM Forecast Data'!$B$14:$K$234,8)</f>
        <v>0.39900000000000002</v>
      </c>
      <c r="E261" s="260" t="s">
        <v>898</v>
      </c>
      <c r="F261" s="261"/>
      <c r="G261" s="261"/>
      <c r="H261" s="261"/>
      <c r="I261" s="261"/>
      <c r="J261" s="261"/>
      <c r="K261" s="261"/>
    </row>
    <row r="262" spans="1:11">
      <c r="B262" s="261"/>
      <c r="C262" s="261"/>
      <c r="D262" s="261"/>
      <c r="E262" s="261"/>
      <c r="F262" s="261"/>
      <c r="G262" s="261"/>
      <c r="H262" s="261"/>
      <c r="I262" s="261"/>
      <c r="J262" s="261"/>
      <c r="K262" s="261"/>
    </row>
    <row r="263" spans="1:11" ht="15.75">
      <c r="A263" s="14" t="s">
        <v>990</v>
      </c>
      <c r="B263" s="261"/>
      <c r="C263" s="261"/>
      <c r="D263" s="261"/>
      <c r="E263" s="261"/>
      <c r="F263" s="261"/>
      <c r="G263" s="261"/>
      <c r="H263" s="261"/>
      <c r="I263" s="261"/>
      <c r="J263" s="261"/>
      <c r="K263" s="261"/>
    </row>
    <row r="264" spans="1:11" ht="14.25">
      <c r="A264" s="17"/>
      <c r="B264" s="261"/>
      <c r="C264" s="261"/>
      <c r="D264" s="261"/>
      <c r="E264" s="261"/>
      <c r="F264" s="261"/>
      <c r="G264" s="261"/>
      <c r="H264" s="261"/>
      <c r="I264" s="261"/>
      <c r="J264" s="261"/>
      <c r="K264" s="261"/>
    </row>
    <row r="265" spans="1:11">
      <c r="A265" t="s">
        <v>936</v>
      </c>
      <c r="B265" s="261"/>
      <c r="C265" s="261"/>
      <c r="D265" s="261"/>
      <c r="E265" s="261"/>
      <c r="F265" s="261"/>
      <c r="G265" s="261"/>
      <c r="H265" s="261"/>
      <c r="I265" s="261"/>
      <c r="J265" s="261"/>
      <c r="K265" s="261"/>
    </row>
    <row r="266" spans="1:11">
      <c r="A266" t="s">
        <v>991</v>
      </c>
      <c r="B266" s="261"/>
      <c r="C266" s="261"/>
      <c r="D266" s="261"/>
      <c r="E266" s="261"/>
      <c r="F266" s="261"/>
      <c r="G266" s="261"/>
      <c r="H266" s="261"/>
      <c r="I266" s="261"/>
      <c r="J266" s="261"/>
      <c r="K266" s="261"/>
    </row>
    <row r="267" spans="1:11">
      <c r="A267" t="s">
        <v>992</v>
      </c>
      <c r="B267" s="261"/>
      <c r="C267" s="261"/>
      <c r="D267" s="261"/>
      <c r="E267" s="261"/>
      <c r="F267" s="261"/>
      <c r="G267" s="261"/>
      <c r="H267" s="261"/>
      <c r="I267" s="261"/>
      <c r="J267" s="261"/>
      <c r="K267" s="261"/>
    </row>
    <row r="268" spans="1:11">
      <c r="B268" s="262" t="s">
        <v>824</v>
      </c>
      <c r="C268" s="262" t="s">
        <v>989</v>
      </c>
      <c r="D268" s="262" t="s">
        <v>826</v>
      </c>
      <c r="E268" s="261"/>
      <c r="F268" s="261"/>
      <c r="G268" s="261"/>
      <c r="H268" s="261"/>
      <c r="I268" s="261"/>
      <c r="J268" s="261"/>
      <c r="K268" s="261"/>
    </row>
    <row r="269" spans="1:11" ht="14.25">
      <c r="A269" s="7" t="s">
        <v>711</v>
      </c>
      <c r="B269" s="259">
        <f>VLOOKUP(Vlookup!B269,'CDCM Forecast Data'!$B$14:$K$234,8)</f>
        <v>1E-3</v>
      </c>
      <c r="C269" s="259">
        <f>VLOOKUP(Vlookup!C269,'CDCM Forecast Data'!$B$14:$K$234,8)</f>
        <v>1.7999999999999999E-2</v>
      </c>
      <c r="D269" s="259">
        <f>VLOOKUP(Vlookup!D269,'CDCM Forecast Data'!$B$14:$K$234,8)</f>
        <v>0.98099999999999998</v>
      </c>
      <c r="E269" s="260" t="s">
        <v>898</v>
      </c>
      <c r="F269" s="261"/>
      <c r="G269" s="261"/>
      <c r="H269" s="261"/>
      <c r="I269" s="261"/>
      <c r="J269" s="261"/>
      <c r="K269" s="261"/>
    </row>
    <row r="270" spans="1:11" ht="14.25">
      <c r="A270" s="7" t="s">
        <v>714</v>
      </c>
      <c r="B270" s="259">
        <f>VLOOKUP(Vlookup!B270,'CDCM Forecast Data'!$B$14:$K$234,8)</f>
        <v>0</v>
      </c>
      <c r="C270" s="259">
        <f>VLOOKUP(Vlookup!C270,'CDCM Forecast Data'!$B$14:$K$234,8)</f>
        <v>3.0000000000000001E-3</v>
      </c>
      <c r="D270" s="259">
        <f>VLOOKUP(Vlookup!D270,'CDCM Forecast Data'!$B$14:$K$234,8)</f>
        <v>0.997</v>
      </c>
      <c r="E270" s="260" t="s">
        <v>898</v>
      </c>
      <c r="F270" s="261"/>
      <c r="G270" s="261"/>
      <c r="H270" s="261"/>
      <c r="I270" s="261"/>
      <c r="J270" s="261"/>
      <c r="K270" s="261"/>
    </row>
    <row r="271" spans="1:11" ht="14.25">
      <c r="A271" s="7" t="s">
        <v>716</v>
      </c>
      <c r="B271" s="259">
        <f>VLOOKUP(Vlookup!B271,'CDCM Forecast Data'!$B$14:$K$234,8)</f>
        <v>0</v>
      </c>
      <c r="C271" s="259">
        <f>VLOOKUP(Vlookup!C271,'CDCM Forecast Data'!$B$14:$K$234,8)</f>
        <v>0</v>
      </c>
      <c r="D271" s="259">
        <f>VLOOKUP(Vlookup!D271,'CDCM Forecast Data'!$B$14:$K$234,8)</f>
        <v>1</v>
      </c>
      <c r="E271" s="260" t="s">
        <v>898</v>
      </c>
      <c r="F271" s="261"/>
      <c r="G271" s="261"/>
      <c r="H271" s="261"/>
      <c r="I271" s="261"/>
      <c r="J271" s="261"/>
      <c r="K271" s="261"/>
    </row>
    <row r="272" spans="1:11" ht="14.25">
      <c r="A272" s="7" t="s">
        <v>717</v>
      </c>
      <c r="B272" s="259">
        <f>VLOOKUP(Vlookup!B272,'CDCM Forecast Data'!$B$14:$K$234,8)</f>
        <v>0</v>
      </c>
      <c r="C272" s="259">
        <f>VLOOKUP(Vlookup!C272,'CDCM Forecast Data'!$B$14:$K$234,8)</f>
        <v>0</v>
      </c>
      <c r="D272" s="259">
        <f>VLOOKUP(Vlookup!D272,'CDCM Forecast Data'!$B$14:$K$234,8)</f>
        <v>1</v>
      </c>
      <c r="E272" s="260" t="s">
        <v>898</v>
      </c>
      <c r="F272" s="261"/>
      <c r="G272" s="261"/>
      <c r="H272" s="261"/>
      <c r="I272" s="261"/>
      <c r="J272" s="261"/>
      <c r="K272" s="261"/>
    </row>
    <row r="273" spans="1:11" ht="14.25">
      <c r="A273" s="7" t="s">
        <v>718</v>
      </c>
      <c r="B273" s="259">
        <f>VLOOKUP(Vlookup!B273,'CDCM Forecast Data'!$B$14:$K$234,8)</f>
        <v>0</v>
      </c>
      <c r="C273" s="259">
        <f>VLOOKUP(Vlookup!C273,'CDCM Forecast Data'!$B$14:$K$234,8)</f>
        <v>0</v>
      </c>
      <c r="D273" s="259">
        <f>VLOOKUP(Vlookup!D273,'CDCM Forecast Data'!$B$14:$K$234,8)</f>
        <v>1</v>
      </c>
      <c r="E273" s="260" t="s">
        <v>898</v>
      </c>
      <c r="F273" s="261"/>
      <c r="G273" s="261"/>
      <c r="H273" s="261"/>
      <c r="I273" s="261"/>
      <c r="J273" s="261"/>
      <c r="K273" s="261"/>
    </row>
    <row r="274" spans="1:11">
      <c r="B274" s="261"/>
      <c r="C274" s="261"/>
      <c r="D274" s="261"/>
      <c r="E274" s="261"/>
      <c r="F274" s="261"/>
      <c r="G274" s="261"/>
      <c r="H274" s="261"/>
      <c r="I274" s="261"/>
      <c r="J274" s="261"/>
      <c r="K274" s="261"/>
    </row>
    <row r="275" spans="1:11" ht="15.75">
      <c r="A275" s="14" t="s">
        <v>993</v>
      </c>
      <c r="B275" s="261"/>
      <c r="C275" s="261"/>
      <c r="D275" s="261"/>
      <c r="E275" s="261"/>
      <c r="F275" s="261"/>
      <c r="G275" s="261"/>
      <c r="H275" s="261"/>
      <c r="I275" s="261"/>
      <c r="J275" s="261"/>
      <c r="K275" s="261"/>
    </row>
    <row r="276" spans="1:11" ht="14.25">
      <c r="A276" s="17"/>
      <c r="B276" s="261"/>
      <c r="C276" s="261"/>
      <c r="D276" s="261"/>
      <c r="E276" s="261"/>
      <c r="F276" s="261"/>
      <c r="G276" s="261"/>
      <c r="H276" s="261"/>
      <c r="I276" s="261"/>
      <c r="J276" s="261"/>
      <c r="K276" s="261"/>
    </row>
    <row r="277" spans="1:11">
      <c r="A277" t="s">
        <v>994</v>
      </c>
      <c r="B277" s="261"/>
      <c r="C277" s="261"/>
      <c r="D277" s="261"/>
      <c r="E277" s="261"/>
      <c r="F277" s="261"/>
      <c r="G277" s="261"/>
      <c r="H277" s="261"/>
      <c r="I277" s="261"/>
      <c r="J277" s="261"/>
      <c r="K277" s="261"/>
    </row>
    <row r="278" spans="1:11">
      <c r="A278" t="s">
        <v>995</v>
      </c>
      <c r="B278" s="261"/>
      <c r="C278" s="261"/>
      <c r="D278" s="261"/>
      <c r="E278" s="261"/>
      <c r="F278" s="261"/>
      <c r="G278" s="261"/>
      <c r="H278" s="261"/>
      <c r="I278" s="261"/>
      <c r="J278" s="261"/>
      <c r="K278" s="261"/>
    </row>
    <row r="279" spans="1:11">
      <c r="B279" s="262" t="s">
        <v>824</v>
      </c>
      <c r="C279" s="262" t="s">
        <v>989</v>
      </c>
      <c r="D279" s="262" t="s">
        <v>826</v>
      </c>
      <c r="E279" s="261"/>
      <c r="F279" s="261"/>
      <c r="G279" s="261"/>
      <c r="H279" s="261"/>
      <c r="I279" s="261"/>
      <c r="J279" s="261"/>
      <c r="K279" s="261"/>
    </row>
    <row r="280" spans="1:11" ht="14.25">
      <c r="A280" s="7" t="s">
        <v>996</v>
      </c>
      <c r="B280" s="267">
        <f>VLOOKUP(Vlookup!B280,'CDCM Forecast Data'!$B$14:$K$234,8)</f>
        <v>1566</v>
      </c>
      <c r="C280" s="267">
        <f>VLOOKUP(Vlookup!C280,'CDCM Forecast Data'!$B$14:$K$234,8)</f>
        <v>2610</v>
      </c>
      <c r="D280" s="267">
        <f>VLOOKUP(Vlookup!D280,'CDCM Forecast Data'!$B$14:$K$234,8)</f>
        <v>4608</v>
      </c>
      <c r="E280" s="260" t="s">
        <v>898</v>
      </c>
      <c r="F280" s="261"/>
      <c r="G280" s="261"/>
      <c r="H280" s="261"/>
      <c r="I280" s="261"/>
      <c r="J280" s="261"/>
      <c r="K280" s="261"/>
    </row>
    <row r="281" spans="1:11">
      <c r="B281" s="261"/>
      <c r="C281" s="261"/>
      <c r="D281" s="261"/>
      <c r="E281" s="261"/>
      <c r="F281" s="261"/>
      <c r="G281" s="261"/>
      <c r="H281" s="261"/>
      <c r="I281" s="261"/>
      <c r="J281" s="261"/>
      <c r="K281" s="261"/>
    </row>
    <row r="282" spans="1:11" ht="15.75">
      <c r="A282" s="14" t="s">
        <v>997</v>
      </c>
      <c r="B282" s="261"/>
      <c r="C282" s="261"/>
      <c r="D282" s="261"/>
      <c r="E282" s="261"/>
      <c r="F282" s="261"/>
      <c r="G282" s="261"/>
      <c r="H282" s="261"/>
      <c r="I282" s="261"/>
      <c r="J282" s="261"/>
      <c r="K282" s="261"/>
    </row>
    <row r="283" spans="1:11" ht="14.25">
      <c r="A283" s="17"/>
      <c r="B283" s="261"/>
      <c r="C283" s="261"/>
      <c r="D283" s="261"/>
      <c r="E283" s="261"/>
      <c r="F283" s="261"/>
      <c r="G283" s="261"/>
      <c r="H283" s="261"/>
      <c r="I283" s="261"/>
      <c r="J283" s="261"/>
      <c r="K283" s="261"/>
    </row>
    <row r="284" spans="1:11">
      <c r="A284" t="s">
        <v>998</v>
      </c>
      <c r="B284" s="261"/>
      <c r="C284" s="261"/>
      <c r="D284" s="261"/>
      <c r="E284" s="261"/>
      <c r="F284" s="261"/>
      <c r="G284" s="261"/>
      <c r="H284" s="261"/>
      <c r="I284" s="261"/>
      <c r="J284" s="261"/>
      <c r="K284" s="261"/>
    </row>
    <row r="285" spans="1:11">
      <c r="B285" s="262" t="s">
        <v>824</v>
      </c>
      <c r="C285" s="262" t="s">
        <v>989</v>
      </c>
      <c r="D285" s="262" t="s">
        <v>826</v>
      </c>
      <c r="E285" s="261"/>
      <c r="F285" s="261"/>
      <c r="G285" s="261"/>
      <c r="H285" s="261"/>
      <c r="I285" s="261"/>
      <c r="J285" s="261"/>
      <c r="K285" s="261"/>
    </row>
    <row r="286" spans="1:11" ht="14.25">
      <c r="A286" s="7" t="s">
        <v>700</v>
      </c>
      <c r="B286" s="259">
        <f>VLOOKUP(Vlookup!B286,'CDCM Forecast Data'!$B$14:$K$234,8)</f>
        <v>0.875</v>
      </c>
      <c r="C286" s="259">
        <f>VLOOKUP(Vlookup!C286,'CDCM Forecast Data'!$B$14:$K$234,8)</f>
        <v>0.11</v>
      </c>
      <c r="D286" s="259">
        <f>VLOOKUP(Vlookup!D286,'CDCM Forecast Data'!$B$14:$K$234,8)</f>
        <v>1.4999999999999999E-2</v>
      </c>
      <c r="E286" s="260" t="s">
        <v>898</v>
      </c>
      <c r="F286" s="261"/>
      <c r="G286" s="261"/>
      <c r="H286" s="261"/>
      <c r="I286" s="261"/>
      <c r="J286" s="261"/>
      <c r="K286" s="261"/>
    </row>
    <row r="287" spans="1:11" ht="14.25">
      <c r="A287" s="7" t="s">
        <v>701</v>
      </c>
      <c r="B287" s="259">
        <f>VLOOKUP(Vlookup!B287,'CDCM Forecast Data'!$B$14:$K$234,8)</f>
        <v>0.875</v>
      </c>
      <c r="C287" s="259">
        <f>VLOOKUP(Vlookup!C287,'CDCM Forecast Data'!$B$14:$K$234,8)</f>
        <v>0.11</v>
      </c>
      <c r="D287" s="259">
        <f>VLOOKUP(Vlookup!D287,'CDCM Forecast Data'!$B$14:$K$234,8)</f>
        <v>1.4999999999999999E-2</v>
      </c>
      <c r="E287" s="260" t="s">
        <v>898</v>
      </c>
      <c r="F287" s="261"/>
      <c r="G287" s="261"/>
      <c r="H287" s="261"/>
      <c r="I287" s="261"/>
      <c r="J287" s="261"/>
      <c r="K287" s="261"/>
    </row>
    <row r="288" spans="1:11" ht="14.25">
      <c r="A288" s="7" t="s">
        <v>702</v>
      </c>
      <c r="B288" s="259">
        <f>VLOOKUP(Vlookup!B288,'CDCM Forecast Data'!$B$14:$K$234,8)</f>
        <v>0.82299999999999995</v>
      </c>
      <c r="C288" s="259">
        <f>VLOOKUP(Vlookup!C288,'CDCM Forecast Data'!$B$14:$K$234,8)</f>
        <v>0.13</v>
      </c>
      <c r="D288" s="259">
        <f>VLOOKUP(Vlookup!D288,'CDCM Forecast Data'!$B$14:$K$234,8)</f>
        <v>4.7E-2</v>
      </c>
      <c r="E288" s="260" t="s">
        <v>898</v>
      </c>
      <c r="F288" s="261"/>
      <c r="G288" s="261"/>
      <c r="H288" s="261"/>
      <c r="I288" s="261"/>
      <c r="J288" s="261"/>
      <c r="K288" s="261"/>
    </row>
    <row r="289" spans="1:11" ht="14.25">
      <c r="A289" s="7" t="s">
        <v>703</v>
      </c>
      <c r="B289" s="259">
        <f>VLOOKUP(Vlookup!B289,'CDCM Forecast Data'!$B$14:$K$234,8)</f>
        <v>0.82299999999999995</v>
      </c>
      <c r="C289" s="259">
        <f>VLOOKUP(Vlookup!C289,'CDCM Forecast Data'!$B$14:$K$234,8)</f>
        <v>0.13</v>
      </c>
      <c r="D289" s="259">
        <f>VLOOKUP(Vlookup!D289,'CDCM Forecast Data'!$B$14:$K$234,8)</f>
        <v>4.7E-2</v>
      </c>
      <c r="E289" s="260" t="s">
        <v>898</v>
      </c>
      <c r="F289" s="261"/>
      <c r="G289" s="261"/>
      <c r="H289" s="261"/>
      <c r="I289" s="261"/>
      <c r="J289" s="261"/>
      <c r="K289" s="261"/>
    </row>
    <row r="290" spans="1:11" ht="14.25">
      <c r="A290" s="7" t="s">
        <v>704</v>
      </c>
      <c r="B290" s="259">
        <f>VLOOKUP(Vlookup!B290,'CDCM Forecast Data'!$B$14:$K$234,8)</f>
        <v>0.68500000000000005</v>
      </c>
      <c r="C290" s="259">
        <f>VLOOKUP(Vlookup!C290,'CDCM Forecast Data'!$B$14:$K$234,8)</f>
        <v>0.215</v>
      </c>
      <c r="D290" s="259">
        <f>VLOOKUP(Vlookup!D290,'CDCM Forecast Data'!$B$14:$K$234,8)</f>
        <v>0.1</v>
      </c>
      <c r="E290" s="260" t="s">
        <v>898</v>
      </c>
      <c r="F290" s="261"/>
      <c r="G290" s="261"/>
      <c r="H290" s="261"/>
      <c r="I290" s="261"/>
      <c r="J290" s="261"/>
      <c r="K290" s="261"/>
    </row>
    <row r="291" spans="1:11" ht="14.25">
      <c r="A291" s="7" t="s">
        <v>707</v>
      </c>
      <c r="B291" s="259">
        <f>VLOOKUP(Vlookup!B291,'CDCM Forecast Data'!$B$14:$K$234,8)</f>
        <v>0.68500000000000005</v>
      </c>
      <c r="C291" s="259">
        <f>VLOOKUP(Vlookup!C291,'CDCM Forecast Data'!$B$14:$K$234,8)</f>
        <v>0.215</v>
      </c>
      <c r="D291" s="259">
        <f>VLOOKUP(Vlookup!D291,'CDCM Forecast Data'!$B$14:$K$234,8)</f>
        <v>0.1</v>
      </c>
      <c r="E291" s="260" t="s">
        <v>898</v>
      </c>
      <c r="F291" s="261"/>
      <c r="G291" s="261"/>
      <c r="H291" s="261"/>
      <c r="I291" s="261"/>
      <c r="J291" s="261"/>
      <c r="K291" s="261"/>
    </row>
    <row r="292" spans="1:11" ht="14.25">
      <c r="A292" s="7" t="s">
        <v>705</v>
      </c>
      <c r="B292" s="259">
        <f>VLOOKUP(Vlookup!B292,'CDCM Forecast Data'!$B$14:$K$234,8)</f>
        <v>0.68500000000000005</v>
      </c>
      <c r="C292" s="259">
        <f>VLOOKUP(Vlookup!C292,'CDCM Forecast Data'!$B$14:$K$234,8)</f>
        <v>0.215</v>
      </c>
      <c r="D292" s="259">
        <f>VLOOKUP(Vlookup!D292,'CDCM Forecast Data'!$B$14:$K$234,8)</f>
        <v>0.1</v>
      </c>
      <c r="E292" s="260" t="s">
        <v>898</v>
      </c>
      <c r="F292" s="261"/>
      <c r="G292" s="261"/>
      <c r="H292" s="261"/>
      <c r="I292" s="261"/>
      <c r="J292" s="261"/>
      <c r="K292" s="261"/>
    </row>
    <row r="293" spans="1:11" ht="14.25">
      <c r="A293" s="7" t="s">
        <v>708</v>
      </c>
      <c r="B293" s="259">
        <f>VLOOKUP(Vlookup!B293,'CDCM Forecast Data'!$B$14:$K$234,8)</f>
        <v>0.68500000000000005</v>
      </c>
      <c r="C293" s="259">
        <f>VLOOKUP(Vlookup!C293,'CDCM Forecast Data'!$B$14:$K$234,8)</f>
        <v>0.215</v>
      </c>
      <c r="D293" s="259">
        <f>VLOOKUP(Vlookup!D293,'CDCM Forecast Data'!$B$14:$K$234,8)</f>
        <v>0.1</v>
      </c>
      <c r="E293" s="260" t="s">
        <v>898</v>
      </c>
      <c r="F293" s="261"/>
      <c r="G293" s="261"/>
      <c r="H293" s="261"/>
      <c r="I293" s="261"/>
      <c r="J293" s="261"/>
      <c r="K293" s="261"/>
    </row>
    <row r="294" spans="1:11" ht="14.25">
      <c r="A294" s="7" t="s">
        <v>709</v>
      </c>
      <c r="B294" s="259">
        <f>VLOOKUP(Vlookup!B294,'CDCM Forecast Data'!$B$14:$K$234,8)</f>
        <v>0.68500000000000005</v>
      </c>
      <c r="C294" s="259">
        <f>VLOOKUP(Vlookup!C294,'CDCM Forecast Data'!$B$14:$K$234,8)</f>
        <v>0.215</v>
      </c>
      <c r="D294" s="259">
        <f>VLOOKUP(Vlookup!D294,'CDCM Forecast Data'!$B$14:$K$234,8)</f>
        <v>0.1</v>
      </c>
      <c r="E294" s="260" t="s">
        <v>898</v>
      </c>
      <c r="F294" s="261"/>
      <c r="G294" s="261"/>
      <c r="H294" s="261"/>
      <c r="I294" s="261"/>
      <c r="J294" s="261"/>
      <c r="K294" s="261"/>
    </row>
    <row r="295" spans="1:11">
      <c r="B295" s="261"/>
      <c r="C295" s="261"/>
      <c r="D295" s="261"/>
      <c r="E295" s="261"/>
      <c r="F295" s="261"/>
      <c r="G295" s="261"/>
      <c r="H295" s="261"/>
      <c r="I295" s="261"/>
      <c r="J295" s="261"/>
      <c r="K295" s="261"/>
    </row>
    <row r="296" spans="1:11" ht="15.75">
      <c r="A296" s="14" t="s">
        <v>999</v>
      </c>
      <c r="B296" s="261"/>
      <c r="C296" s="261"/>
      <c r="D296" s="261"/>
      <c r="E296" s="261"/>
      <c r="F296" s="261"/>
      <c r="G296" s="261"/>
      <c r="H296" s="261"/>
      <c r="I296" s="261"/>
      <c r="J296" s="261"/>
      <c r="K296" s="261"/>
    </row>
    <row r="297" spans="1:11" ht="14.25">
      <c r="A297" s="15" t="s">
        <v>898</v>
      </c>
      <c r="B297" s="261"/>
      <c r="C297" s="261"/>
      <c r="D297" s="261"/>
      <c r="E297" s="261"/>
      <c r="F297" s="261"/>
      <c r="G297" s="261"/>
      <c r="H297" s="261"/>
      <c r="I297" s="261"/>
      <c r="J297" s="261"/>
      <c r="K297" s="261"/>
    </row>
    <row r="298" spans="1:11">
      <c r="A298" t="s">
        <v>939</v>
      </c>
      <c r="B298" s="261"/>
      <c r="C298" s="261"/>
      <c r="D298" s="261"/>
      <c r="E298" s="261"/>
      <c r="F298" s="261"/>
      <c r="G298" s="261"/>
      <c r="H298" s="261"/>
      <c r="I298" s="261"/>
      <c r="J298" s="261"/>
      <c r="K298" s="261"/>
    </row>
    <row r="299" spans="1:11" ht="51">
      <c r="B299" s="262" t="s">
        <v>736</v>
      </c>
      <c r="C299" s="262" t="s">
        <v>737</v>
      </c>
      <c r="D299" s="262" t="s">
        <v>738</v>
      </c>
      <c r="E299" s="262" t="s">
        <v>739</v>
      </c>
      <c r="F299" s="261"/>
      <c r="G299" s="261"/>
      <c r="H299" s="261"/>
      <c r="I299" s="261"/>
      <c r="J299" s="261"/>
      <c r="K299" s="261"/>
    </row>
    <row r="300" spans="1:11" ht="14.25">
      <c r="A300" s="7" t="s">
        <v>1000</v>
      </c>
      <c r="B300" s="263">
        <f>VLOOKUP(Vlookup!B300,'CDCM Forecast Data'!$B$14:$K$234,8)</f>
        <v>483105997.49523979</v>
      </c>
      <c r="C300" s="263">
        <f>VLOOKUP(Vlookup!C300,'CDCM Forecast Data'!$B$14:$K$234,8)</f>
        <v>30894002.504760217</v>
      </c>
      <c r="D300" s="263">
        <f>VLOOKUP(Vlookup!D300,'CDCM Forecast Data'!$B$14:$K$234,8)</f>
        <v>0</v>
      </c>
      <c r="E300" s="263">
        <f>VLOOKUP(Vlookup!E300,'CDCM Forecast Data'!$B$14:$K$234,8)</f>
        <v>6865926.1412499994</v>
      </c>
      <c r="F300" s="260" t="s">
        <v>898</v>
      </c>
      <c r="G300" s="261"/>
      <c r="H300" s="261"/>
      <c r="I300" s="261"/>
      <c r="J300" s="261"/>
      <c r="K300" s="261"/>
    </row>
    <row r="301" spans="1:11">
      <c r="B301" s="261"/>
      <c r="C301" s="261"/>
      <c r="D301" s="261"/>
      <c r="E301" s="261"/>
      <c r="F301" s="261"/>
      <c r="G301" s="261"/>
      <c r="H301" s="261"/>
      <c r="I301" s="261"/>
      <c r="J301" s="261"/>
      <c r="K301" s="261"/>
    </row>
    <row r="302" spans="1:11" ht="15.75">
      <c r="A302" s="14" t="s">
        <v>1001</v>
      </c>
      <c r="B302" s="261"/>
      <c r="C302" s="261"/>
      <c r="D302" s="261"/>
      <c r="E302" s="261"/>
      <c r="F302" s="261"/>
      <c r="G302" s="261"/>
      <c r="H302" s="261"/>
      <c r="I302" s="261"/>
      <c r="J302" s="261"/>
      <c r="K302" s="261"/>
    </row>
    <row r="303" spans="1:11" ht="14.25">
      <c r="A303" s="15" t="s">
        <v>898</v>
      </c>
      <c r="B303" s="261"/>
      <c r="C303" s="261"/>
      <c r="D303" s="261"/>
      <c r="E303" s="261"/>
      <c r="F303" s="261"/>
      <c r="G303" s="261"/>
      <c r="H303" s="261"/>
      <c r="I303" s="261"/>
      <c r="J303" s="261"/>
      <c r="K303" s="261"/>
    </row>
    <row r="304" spans="1:11">
      <c r="A304" t="s">
        <v>1002</v>
      </c>
      <c r="B304" s="261"/>
      <c r="C304" s="261"/>
      <c r="D304" s="261"/>
      <c r="E304" s="261"/>
      <c r="F304" s="261"/>
      <c r="G304" s="261"/>
      <c r="H304" s="261"/>
      <c r="I304" s="261"/>
      <c r="J304" s="261"/>
      <c r="K304" s="261"/>
    </row>
    <row r="305" spans="1:11">
      <c r="A305" t="s">
        <v>1003</v>
      </c>
      <c r="B305" s="261"/>
      <c r="C305" s="261"/>
      <c r="D305" s="261"/>
      <c r="E305" s="261"/>
      <c r="F305" s="261"/>
      <c r="G305" s="261"/>
      <c r="H305" s="261"/>
      <c r="I305" s="261"/>
      <c r="J305" s="261"/>
      <c r="K305" s="261"/>
    </row>
    <row r="306" spans="1:11">
      <c r="B306" s="262" t="s">
        <v>700</v>
      </c>
      <c r="C306" s="262" t="s">
        <v>701</v>
      </c>
      <c r="D306" s="262" t="s">
        <v>702</v>
      </c>
      <c r="E306" s="262" t="s">
        <v>703</v>
      </c>
      <c r="F306" s="262" t="s">
        <v>704</v>
      </c>
      <c r="G306" s="262" t="s">
        <v>707</v>
      </c>
      <c r="H306" s="262" t="s">
        <v>705</v>
      </c>
      <c r="I306" s="262" t="s">
        <v>708</v>
      </c>
      <c r="J306" s="262" t="s">
        <v>709</v>
      </c>
      <c r="K306" s="261"/>
    </row>
    <row r="307" spans="1:11" ht="14.25">
      <c r="A307" s="7" t="s">
        <v>1004</v>
      </c>
      <c r="B307" s="265">
        <f>VLOOKUP(Vlookup!B307,'CDCM Forecast Data'!$B$14:$K$234,8)</f>
        <v>0.28899999999999998</v>
      </c>
      <c r="C307" s="265">
        <f>VLOOKUP(Vlookup!C307,'CDCM Forecast Data'!$B$14:$K$234,8)</f>
        <v>0.28899999999999998</v>
      </c>
      <c r="D307" s="265">
        <f>VLOOKUP(Vlookup!D307,'CDCM Forecast Data'!$B$14:$K$234,8)</f>
        <v>0.3</v>
      </c>
      <c r="E307" s="265">
        <f>VLOOKUP(Vlookup!E307,'CDCM Forecast Data'!$B$14:$K$234,8)</f>
        <v>0.3</v>
      </c>
      <c r="F307" s="265">
        <f>VLOOKUP(Vlookup!F307,'CDCM Forecast Data'!$B$14:$K$234,8)</f>
        <v>0.28199999999999997</v>
      </c>
      <c r="G307" s="265">
        <f>VLOOKUP(Vlookup!G307,'CDCM Forecast Data'!$B$14:$K$234,8)</f>
        <v>0.28199999999999997</v>
      </c>
      <c r="H307" s="265">
        <f>VLOOKUP(Vlookup!H307,'CDCM Forecast Data'!$B$14:$K$234,8)</f>
        <v>0.28199999999999997</v>
      </c>
      <c r="I307" s="265">
        <f>VLOOKUP(Vlookup!I307,'CDCM Forecast Data'!$B$14:$K$234,8)</f>
        <v>0.28199999999999997</v>
      </c>
      <c r="J307" s="265">
        <f>VLOOKUP(Vlookup!J307,'CDCM Forecast Data'!$B$14:$K$234,8)</f>
        <v>0.28199999999999997</v>
      </c>
      <c r="K307" s="260" t="s">
        <v>898</v>
      </c>
    </row>
    <row r="308" spans="1:11">
      <c r="B308" s="261"/>
      <c r="C308" s="261"/>
      <c r="D308" s="261"/>
      <c r="E308" s="261"/>
      <c r="F308" s="261"/>
      <c r="G308" s="261"/>
      <c r="H308" s="261"/>
      <c r="I308" s="261"/>
      <c r="J308" s="261"/>
      <c r="K308" s="261"/>
    </row>
    <row r="309" spans="1:11" ht="15.75">
      <c r="A309" s="14" t="s">
        <v>1005</v>
      </c>
      <c r="B309" s="261"/>
      <c r="C309" s="261"/>
      <c r="D309" s="261"/>
      <c r="E309" s="261"/>
      <c r="F309" s="261"/>
      <c r="G309" s="261"/>
      <c r="H309" s="261"/>
      <c r="I309" s="261"/>
      <c r="J309" s="261"/>
      <c r="K309" s="261"/>
    </row>
    <row r="310" spans="1:11" ht="14.25">
      <c r="A310" s="15" t="s">
        <v>898</v>
      </c>
      <c r="B310" s="261"/>
      <c r="C310" s="261"/>
      <c r="D310" s="261"/>
      <c r="E310" s="261"/>
      <c r="F310" s="261"/>
      <c r="G310" s="261"/>
      <c r="H310" s="261"/>
      <c r="I310" s="261"/>
      <c r="J310" s="261"/>
      <c r="K310" s="261"/>
    </row>
    <row r="311" spans="1:11" ht="38.25">
      <c r="B311" s="262" t="s">
        <v>1006</v>
      </c>
      <c r="C311" s="262" t="s">
        <v>1007</v>
      </c>
      <c r="D311" s="262" t="s">
        <v>1008</v>
      </c>
      <c r="E311" s="262" t="s">
        <v>1009</v>
      </c>
      <c r="F311" s="262" t="s">
        <v>1010</v>
      </c>
      <c r="G311" s="262" t="s">
        <v>1011</v>
      </c>
      <c r="H311" s="262" t="s">
        <v>1012</v>
      </c>
      <c r="I311" s="261"/>
      <c r="J311" s="261"/>
      <c r="K311" s="261"/>
    </row>
    <row r="312" spans="1:11" ht="14.25">
      <c r="A312" s="7" t="s">
        <v>710</v>
      </c>
      <c r="B312" s="267"/>
      <c r="C312" s="257"/>
      <c r="D312" s="258"/>
      <c r="E312" s="258"/>
      <c r="F312" s="257"/>
      <c r="G312" s="258"/>
      <c r="H312" s="258"/>
      <c r="I312" s="260" t="s">
        <v>898</v>
      </c>
      <c r="J312" s="261"/>
      <c r="K312" s="261"/>
    </row>
    <row r="313" spans="1:11" ht="14.25">
      <c r="A313" s="7" t="s">
        <v>711</v>
      </c>
      <c r="B313" s="267"/>
      <c r="C313" s="257"/>
      <c r="D313" s="257"/>
      <c r="E313" s="258"/>
      <c r="F313" s="257"/>
      <c r="G313" s="258"/>
      <c r="H313" s="258"/>
      <c r="I313" s="260" t="s">
        <v>898</v>
      </c>
      <c r="J313" s="261"/>
      <c r="K313" s="261"/>
    </row>
    <row r="314" spans="1:11" ht="14.25">
      <c r="A314" s="7" t="s">
        <v>712</v>
      </c>
      <c r="B314" s="267"/>
      <c r="C314" s="257"/>
      <c r="D314" s="258"/>
      <c r="E314" s="258"/>
      <c r="F314" s="258"/>
      <c r="G314" s="258"/>
      <c r="H314" s="258"/>
      <c r="I314" s="260" t="s">
        <v>898</v>
      </c>
      <c r="J314" s="261"/>
      <c r="K314" s="261"/>
    </row>
    <row r="315" spans="1:11" ht="14.25">
      <c r="A315" s="7" t="s">
        <v>713</v>
      </c>
      <c r="B315" s="267"/>
      <c r="C315" s="257"/>
      <c r="D315" s="258"/>
      <c r="E315" s="258"/>
      <c r="F315" s="257"/>
      <c r="G315" s="258"/>
      <c r="H315" s="258"/>
      <c r="I315" s="260" t="s">
        <v>898</v>
      </c>
      <c r="J315" s="261"/>
      <c r="K315" s="261"/>
    </row>
    <row r="316" spans="1:11" ht="14.25">
      <c r="A316" s="7" t="s">
        <v>714</v>
      </c>
      <c r="B316" s="267"/>
      <c r="C316" s="257"/>
      <c r="D316" s="257"/>
      <c r="E316" s="258"/>
      <c r="F316" s="257"/>
      <c r="G316" s="258"/>
      <c r="H316" s="258"/>
      <c r="I316" s="260" t="s">
        <v>898</v>
      </c>
      <c r="J316" s="261"/>
      <c r="K316" s="261"/>
    </row>
    <row r="317" spans="1:11" ht="14.25">
      <c r="A317" s="7" t="s">
        <v>715</v>
      </c>
      <c r="B317" s="267"/>
      <c r="C317" s="257"/>
      <c r="D317" s="258"/>
      <c r="E317" s="258"/>
      <c r="F317" s="258"/>
      <c r="G317" s="258"/>
      <c r="H317" s="258"/>
      <c r="I317" s="260" t="s">
        <v>898</v>
      </c>
      <c r="J317" s="261"/>
      <c r="K317" s="261"/>
    </row>
    <row r="318" spans="1:11" ht="14.25">
      <c r="A318" s="7" t="s">
        <v>716</v>
      </c>
      <c r="B318" s="267"/>
      <c r="C318" s="257"/>
      <c r="D318" s="257"/>
      <c r="E318" s="258"/>
      <c r="F318" s="257"/>
      <c r="G318" s="258"/>
      <c r="H318" s="258"/>
      <c r="I318" s="260" t="s">
        <v>898</v>
      </c>
      <c r="J318" s="261"/>
      <c r="K318" s="261"/>
    </row>
    <row r="319" spans="1:11" ht="14.25">
      <c r="A319" s="7" t="s">
        <v>717</v>
      </c>
      <c r="B319" s="267"/>
      <c r="C319" s="257"/>
      <c r="D319" s="257"/>
      <c r="E319" s="258"/>
      <c r="F319" s="257"/>
      <c r="G319" s="258"/>
      <c r="H319" s="258"/>
      <c r="I319" s="260" t="s">
        <v>898</v>
      </c>
      <c r="J319" s="261"/>
      <c r="K319" s="261"/>
    </row>
    <row r="320" spans="1:11" ht="14.25">
      <c r="A320" s="7" t="s">
        <v>718</v>
      </c>
      <c r="B320" s="267"/>
      <c r="C320" s="257"/>
      <c r="D320" s="257"/>
      <c r="E320" s="258"/>
      <c r="F320" s="257"/>
      <c r="G320" s="258"/>
      <c r="H320" s="258"/>
      <c r="I320" s="260" t="s">
        <v>898</v>
      </c>
      <c r="J320" s="261"/>
      <c r="K320" s="261"/>
    </row>
    <row r="321" spans="1:11" ht="14.25">
      <c r="A321" s="7" t="s">
        <v>719</v>
      </c>
      <c r="B321" s="267"/>
      <c r="C321" s="257"/>
      <c r="D321" s="257"/>
      <c r="E321" s="257">
        <v>0</v>
      </c>
      <c r="F321" s="257"/>
      <c r="G321" s="257"/>
      <c r="H321" s="257">
        <v>0</v>
      </c>
      <c r="I321" s="260" t="s">
        <v>898</v>
      </c>
      <c r="J321" s="261"/>
      <c r="K321" s="261"/>
    </row>
    <row r="322" spans="1:11" ht="14.25">
      <c r="A322" s="7" t="s">
        <v>720</v>
      </c>
      <c r="B322" s="267"/>
      <c r="C322" s="257"/>
      <c r="D322" s="257"/>
      <c r="E322" s="257">
        <v>0</v>
      </c>
      <c r="F322" s="257"/>
      <c r="G322" s="257"/>
      <c r="H322" s="257">
        <v>0</v>
      </c>
      <c r="I322" s="260" t="s">
        <v>898</v>
      </c>
      <c r="J322" s="261"/>
      <c r="K322" s="261"/>
    </row>
    <row r="323" spans="1:11" ht="14.25">
      <c r="A323" s="7" t="s">
        <v>721</v>
      </c>
      <c r="B323" s="267"/>
      <c r="C323" s="257"/>
      <c r="D323" s="257"/>
      <c r="E323" s="257">
        <v>0</v>
      </c>
      <c r="F323" s="257"/>
      <c r="G323" s="257"/>
      <c r="H323" s="257">
        <v>0</v>
      </c>
      <c r="I323" s="260" t="s">
        <v>898</v>
      </c>
      <c r="J323" s="261"/>
      <c r="K323" s="261"/>
    </row>
    <row r="324" spans="1:11" ht="14.25">
      <c r="A324" s="7" t="s">
        <v>722</v>
      </c>
      <c r="B324" s="267"/>
      <c r="C324" s="257"/>
      <c r="D324" s="257"/>
      <c r="E324" s="257">
        <v>0</v>
      </c>
      <c r="F324" s="257"/>
      <c r="G324" s="257"/>
      <c r="H324" s="257">
        <v>0</v>
      </c>
      <c r="I324" s="260" t="s">
        <v>898</v>
      </c>
      <c r="J324" s="261"/>
      <c r="K324" s="261"/>
    </row>
    <row r="325" spans="1:11" ht="14.25">
      <c r="A325" s="7" t="s">
        <v>723</v>
      </c>
      <c r="B325" s="267"/>
      <c r="C325" s="257"/>
      <c r="D325" s="258"/>
      <c r="E325" s="258"/>
      <c r="F325" s="258"/>
      <c r="G325" s="258"/>
      <c r="H325" s="258"/>
      <c r="I325" s="260" t="s">
        <v>898</v>
      </c>
      <c r="J325" s="261"/>
      <c r="K325" s="261"/>
    </row>
    <row r="326" spans="1:11" ht="14.25">
      <c r="A326" s="7" t="s">
        <v>728</v>
      </c>
      <c r="B326" s="267"/>
      <c r="C326" s="257"/>
      <c r="D326" s="257"/>
      <c r="E326" s="257">
        <v>0</v>
      </c>
      <c r="F326" s="258"/>
      <c r="G326" s="258"/>
      <c r="H326" s="258"/>
      <c r="I326" s="260" t="s">
        <v>898</v>
      </c>
      <c r="J326" s="261"/>
      <c r="K326" s="261"/>
    </row>
  </sheetData>
  <phoneticPr fontId="3" type="noConversion"/>
  <dataValidations disablePrompts="1" count="7">
    <dataValidation type="decimal" operator="greaterThanOrEqual" allowBlank="1" showInputMessage="1" showErrorMessage="1" errorTitle="Volume data error" error="The volume must be a non-negative number." sqref="B142:G223">
      <formula1>0</formula1>
    </dataValidation>
    <dataValidation type="decimal" operator="greaterThanOrEqual" allowBlank="1" showInputMessage="1" showErrorMessage="1" sqref="B89:I90">
      <formula1>0</formula1>
    </dataValidation>
    <dataValidation type="decimal" allowBlank="1" showInputMessage="1" showErrorMessage="1" errorTitle="Invalid customer contribution" error="The customer contribution must be a non-negative percentage value." sqref="I243:I245 H244:H245 F245:G245">
      <formula1>0</formula1>
      <formula2>4</formula2>
    </dataValidation>
    <dataValidation type="textLength" operator="equal" allowBlank="1" showInputMessage="1" showErrorMessage="1" error="This cell should remain blank." sqref="B141:G141">
      <formula1>0</formula1>
    </dataValidation>
    <dataValidation type="decimal" allowBlank="1" showInputMessage="1" showErrorMessage="1" error="The coincidence factor must be between 0% and 100%." sqref="B121 B124">
      <formula1>0</formula1>
      <formula2>1</formula2>
    </dataValidation>
    <dataValidation type="decimal" allowBlank="1" showInputMessage="1" showErrorMessage="1" error="The LDNO discount must be between 0% and 100%." sqref="B113">
      <formula1>0</formula1>
      <formula2>1</formula2>
    </dataValidation>
    <dataValidation type="decimal" allowBlank="1" showInputMessage="1" showErrorMessage="1" error="The number in this cell must be between 0% and 100%." sqref="B69:I82 B95:F101">
      <formula1>0</formula1>
      <formula2>1</formula2>
    </dataValidation>
  </dataValidations>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sheetPr codeName="Sheet9"/>
  <dimension ref="A1:K326"/>
  <sheetViews>
    <sheetView showGridLines="0" zoomScale="85" workbookViewId="0"/>
  </sheetViews>
  <sheetFormatPr defaultRowHeight="12.75"/>
  <cols>
    <col min="1" max="1" width="50.7109375" customWidth="1"/>
    <col min="2" max="2" width="25" bestFit="1" customWidth="1"/>
    <col min="3" max="251" width="20.7109375" customWidth="1"/>
  </cols>
  <sheetData>
    <row r="1" spans="1:11" ht="18">
      <c r="A1" s="13"/>
      <c r="C1" s="13"/>
      <c r="E1" s="13"/>
      <c r="G1" s="13"/>
    </row>
    <row r="5" spans="1:11" ht="15.75">
      <c r="A5" s="14" t="s">
        <v>897</v>
      </c>
    </row>
    <row r="6" spans="1:11" ht="14.25">
      <c r="A6" s="15" t="s">
        <v>898</v>
      </c>
    </row>
    <row r="7" spans="1:11">
      <c r="B7" s="6" t="s">
        <v>899</v>
      </c>
      <c r="C7" s="6" t="s">
        <v>900</v>
      </c>
      <c r="D7" s="6" t="s">
        <v>901</v>
      </c>
    </row>
    <row r="8" spans="1:11" ht="14.25">
      <c r="A8" s="7" t="s">
        <v>902</v>
      </c>
      <c r="B8" s="259" t="str">
        <f>VLOOKUP(Vlookup!B8,'CDCM Forecast Data'!$B$14:$K$234,9)</f>
        <v>London Power Networks plc</v>
      </c>
      <c r="C8" s="259" t="str">
        <f>VLOOKUP(Vlookup!C8,'CDCM Forecast Data'!$B$14:$K$234,9)</f>
        <v>2016/17</v>
      </c>
      <c r="D8" s="259">
        <f>VLOOKUP(Vlookup!D8,'CDCM Forecast Data'!$B$14:$K$234,9)</f>
        <v>0</v>
      </c>
      <c r="E8" s="260" t="s">
        <v>898</v>
      </c>
      <c r="F8" s="261"/>
      <c r="G8" s="261"/>
      <c r="H8" s="261"/>
      <c r="I8" s="261"/>
      <c r="J8" s="261"/>
      <c r="K8" s="261"/>
    </row>
    <row r="9" spans="1:11">
      <c r="B9" s="261"/>
      <c r="C9" s="261"/>
      <c r="D9" s="261"/>
      <c r="E9" s="261"/>
      <c r="F9" s="261"/>
      <c r="G9" s="261"/>
      <c r="H9" s="261"/>
      <c r="I9" s="261"/>
      <c r="J9" s="261"/>
      <c r="K9" s="261"/>
    </row>
    <row r="10" spans="1:11" ht="15.75">
      <c r="A10" s="14" t="s">
        <v>903</v>
      </c>
      <c r="B10" s="261"/>
      <c r="C10" s="261"/>
      <c r="D10" s="261"/>
      <c r="E10" s="261"/>
      <c r="F10" s="261"/>
      <c r="G10" s="261"/>
      <c r="H10" s="261"/>
      <c r="I10" s="261"/>
      <c r="J10" s="261"/>
      <c r="K10" s="261"/>
    </row>
    <row r="11" spans="1:11" ht="14.25">
      <c r="A11" s="17"/>
      <c r="B11" s="261"/>
      <c r="C11" s="261"/>
      <c r="D11" s="261"/>
      <c r="E11" s="261"/>
      <c r="F11" s="261"/>
      <c r="G11" s="261"/>
      <c r="H11" s="261"/>
      <c r="I11" s="261"/>
      <c r="J11" s="261"/>
      <c r="K11" s="261"/>
    </row>
    <row r="12" spans="1:11">
      <c r="A12" t="s">
        <v>904</v>
      </c>
      <c r="B12" s="261"/>
      <c r="C12" s="261"/>
      <c r="D12" s="261"/>
      <c r="E12" s="261"/>
      <c r="F12" s="261"/>
      <c r="G12" s="261"/>
      <c r="H12" s="261"/>
      <c r="I12" s="261"/>
      <c r="J12" s="261"/>
      <c r="K12" s="261"/>
    </row>
    <row r="13" spans="1:11">
      <c r="A13" t="s">
        <v>905</v>
      </c>
      <c r="B13" s="261"/>
      <c r="C13" s="261"/>
      <c r="D13" s="261"/>
      <c r="E13" s="261"/>
      <c r="F13" s="261"/>
      <c r="G13" s="261"/>
      <c r="H13" s="261"/>
      <c r="I13" s="261"/>
      <c r="J13" s="261"/>
      <c r="K13" s="261"/>
    </row>
    <row r="14" spans="1:11" ht="38.25">
      <c r="B14" s="262" t="s">
        <v>744</v>
      </c>
      <c r="C14" s="262" t="s">
        <v>745</v>
      </c>
      <c r="D14" s="262" t="s">
        <v>746</v>
      </c>
      <c r="E14" s="262" t="s">
        <v>747</v>
      </c>
      <c r="F14" s="262" t="s">
        <v>748</v>
      </c>
      <c r="G14" s="261"/>
      <c r="H14" s="261"/>
      <c r="I14" s="261"/>
      <c r="J14" s="261"/>
      <c r="K14" s="261"/>
    </row>
    <row r="15" spans="1:11" ht="14.25">
      <c r="A15" s="7" t="s">
        <v>906</v>
      </c>
      <c r="B15" s="259">
        <f>VLOOKUP(Vlookup!B15,'CDCM Forecast Data'!$B$14:$K$234,9)</f>
        <v>5.6000000000000001E-2</v>
      </c>
      <c r="C15" s="263">
        <f>VLOOKUP(Vlookup!C15,'CDCM Forecast Data'!$B$14:$K$234,9)</f>
        <v>40</v>
      </c>
      <c r="D15" s="264"/>
      <c r="E15" s="265">
        <f>VLOOKUP(Vlookup!E15,'CDCM Forecast Data'!$B$14:$K$234,9)</f>
        <v>0.95</v>
      </c>
      <c r="F15" s="263">
        <f>VLOOKUP(Vlookup!F15,'CDCM Forecast Data'!$B$14:$K$234,9)</f>
        <v>365</v>
      </c>
      <c r="G15" s="260" t="s">
        <v>898</v>
      </c>
      <c r="H15" s="261"/>
      <c r="I15" s="261"/>
      <c r="J15" s="261"/>
      <c r="K15" s="261"/>
    </row>
    <row r="16" spans="1:11">
      <c r="B16" s="261"/>
      <c r="C16" s="261"/>
      <c r="D16" s="261"/>
      <c r="E16" s="261"/>
      <c r="F16" s="261"/>
      <c r="G16" s="261"/>
      <c r="H16" s="261"/>
      <c r="I16" s="261"/>
      <c r="J16" s="261"/>
      <c r="K16" s="261"/>
    </row>
    <row r="17" spans="1:11" ht="15.75">
      <c r="A17" s="14" t="s">
        <v>907</v>
      </c>
      <c r="B17" s="261"/>
      <c r="C17" s="261"/>
      <c r="D17" s="261"/>
      <c r="E17" s="261"/>
      <c r="F17" s="261"/>
      <c r="G17" s="261"/>
      <c r="H17" s="261"/>
      <c r="I17" s="261"/>
      <c r="J17" s="261"/>
      <c r="K17" s="261"/>
    </row>
    <row r="18" spans="1:11" ht="14.25">
      <c r="A18" s="17"/>
      <c r="B18" s="261"/>
      <c r="C18" s="261"/>
      <c r="D18" s="261"/>
      <c r="E18" s="261"/>
      <c r="F18" s="261"/>
      <c r="G18" s="261"/>
      <c r="H18" s="261"/>
      <c r="I18" s="261"/>
      <c r="J18" s="261"/>
      <c r="K18" s="261"/>
    </row>
    <row r="19" spans="1:11">
      <c r="A19" t="s">
        <v>908</v>
      </c>
      <c r="B19" s="261"/>
      <c r="C19" s="261"/>
      <c r="D19" s="261"/>
      <c r="E19" s="261"/>
      <c r="F19" s="261"/>
      <c r="G19" s="261"/>
      <c r="H19" s="261"/>
      <c r="I19" s="261"/>
      <c r="J19" s="261"/>
      <c r="K19" s="261"/>
    </row>
    <row r="20" spans="1:11">
      <c r="A20" t="s">
        <v>909</v>
      </c>
      <c r="B20" s="261"/>
      <c r="C20" s="261"/>
      <c r="D20" s="261"/>
      <c r="E20" s="261"/>
      <c r="F20" s="261"/>
      <c r="G20" s="261"/>
      <c r="H20" s="261"/>
      <c r="I20" s="261"/>
      <c r="J20" s="261"/>
      <c r="K20" s="261"/>
    </row>
    <row r="21" spans="1:11">
      <c r="A21" t="s">
        <v>910</v>
      </c>
      <c r="B21" s="261"/>
      <c r="C21" s="261"/>
      <c r="D21" s="261"/>
      <c r="E21" s="261"/>
      <c r="F21" s="261"/>
      <c r="G21" s="261"/>
      <c r="H21" s="261"/>
      <c r="I21" s="261"/>
      <c r="J21" s="261"/>
      <c r="K21" s="261"/>
    </row>
    <row r="22" spans="1:11">
      <c r="A22" t="s">
        <v>911</v>
      </c>
      <c r="B22" s="261"/>
      <c r="C22" s="261"/>
      <c r="D22" s="261"/>
      <c r="E22" s="261"/>
      <c r="F22" s="261"/>
      <c r="G22" s="261"/>
      <c r="H22" s="261"/>
      <c r="I22" s="261"/>
      <c r="J22" s="261"/>
      <c r="K22" s="261"/>
    </row>
    <row r="23" spans="1:11">
      <c r="A23" t="s">
        <v>912</v>
      </c>
      <c r="B23" s="261"/>
      <c r="C23" s="261"/>
      <c r="D23" s="261"/>
      <c r="E23" s="261"/>
      <c r="F23" s="261"/>
      <c r="G23" s="261"/>
      <c r="H23" s="261"/>
      <c r="I23" s="261"/>
      <c r="J23" s="261"/>
      <c r="K23" s="261"/>
    </row>
    <row r="24" spans="1:11" ht="38.25">
      <c r="B24" s="262" t="s">
        <v>913</v>
      </c>
      <c r="C24" s="261"/>
      <c r="D24" s="261"/>
      <c r="E24" s="261"/>
      <c r="F24" s="261"/>
      <c r="G24" s="261"/>
      <c r="H24" s="261"/>
      <c r="I24" s="261"/>
      <c r="J24" s="261"/>
      <c r="K24" s="261"/>
    </row>
    <row r="25" spans="1:11" ht="14.25">
      <c r="A25" s="7" t="s">
        <v>700</v>
      </c>
      <c r="B25" s="259">
        <f>VLOOKUP(Vlookup!B25,'CDCM Forecast Data'!$B$14:$K$234,9)</f>
        <v>1.4999999999999999E-2</v>
      </c>
      <c r="C25" s="260" t="s">
        <v>898</v>
      </c>
      <c r="D25" s="261"/>
      <c r="E25" s="261"/>
      <c r="F25" s="261"/>
      <c r="G25" s="261"/>
      <c r="H25" s="261"/>
      <c r="I25" s="261"/>
      <c r="J25" s="261"/>
      <c r="K25" s="261"/>
    </row>
    <row r="26" spans="1:11" ht="14.25">
      <c r="A26" s="7" t="s">
        <v>701</v>
      </c>
      <c r="B26" s="259">
        <f>VLOOKUP(Vlookup!B26,'CDCM Forecast Data'!$B$14:$K$234,9)</f>
        <v>0.06</v>
      </c>
      <c r="C26" s="260" t="s">
        <v>898</v>
      </c>
      <c r="D26" s="261"/>
      <c r="E26" s="261"/>
      <c r="F26" s="261"/>
      <c r="G26" s="261"/>
      <c r="H26" s="261"/>
      <c r="I26" s="261"/>
      <c r="J26" s="261"/>
      <c r="K26" s="261"/>
    </row>
    <row r="27" spans="1:11" ht="14.25">
      <c r="A27" s="7" t="s">
        <v>702</v>
      </c>
      <c r="B27" s="258"/>
      <c r="C27" s="260" t="s">
        <v>898</v>
      </c>
      <c r="D27" s="261"/>
      <c r="E27" s="261"/>
      <c r="F27" s="261"/>
      <c r="G27" s="261"/>
      <c r="H27" s="261"/>
      <c r="I27" s="261"/>
      <c r="J27" s="261"/>
      <c r="K27" s="261"/>
    </row>
    <row r="28" spans="1:11" ht="14.25">
      <c r="A28" s="7" t="s">
        <v>703</v>
      </c>
      <c r="B28" s="259">
        <f>VLOOKUP(Vlookup!B28,'CDCM Forecast Data'!$B$14:$K$234,9)</f>
        <v>1.4999999999999999E-2</v>
      </c>
      <c r="C28" s="260" t="s">
        <v>898</v>
      </c>
      <c r="D28" s="261"/>
      <c r="E28" s="261"/>
      <c r="F28" s="261"/>
      <c r="G28" s="261"/>
      <c r="H28" s="261"/>
      <c r="I28" s="261"/>
      <c r="J28" s="261"/>
      <c r="K28" s="261"/>
    </row>
    <row r="29" spans="1:11" ht="14.25">
      <c r="A29" s="7" t="s">
        <v>704</v>
      </c>
      <c r="B29" s="258"/>
      <c r="C29" s="260" t="s">
        <v>898</v>
      </c>
      <c r="D29" s="261"/>
      <c r="E29" s="261"/>
      <c r="F29" s="261"/>
      <c r="G29" s="261"/>
      <c r="H29" s="261"/>
      <c r="I29" s="261"/>
      <c r="J29" s="261"/>
      <c r="K29" s="261"/>
    </row>
    <row r="30" spans="1:11" ht="14.25">
      <c r="A30" s="7" t="s">
        <v>705</v>
      </c>
      <c r="B30" s="259">
        <f>VLOOKUP(Vlookup!B30,'CDCM Forecast Data'!$B$14:$K$234,9)</f>
        <v>0.2</v>
      </c>
      <c r="C30" s="260" t="s">
        <v>898</v>
      </c>
      <c r="D30" s="261"/>
      <c r="E30" s="261"/>
      <c r="F30" s="261"/>
      <c r="G30" s="261"/>
      <c r="H30" s="261"/>
      <c r="I30" s="261"/>
      <c r="J30" s="261"/>
      <c r="K30" s="261"/>
    </row>
    <row r="31" spans="1:11" ht="14.25">
      <c r="A31" s="7" t="s">
        <v>708</v>
      </c>
      <c r="B31" s="258"/>
      <c r="C31" s="260" t="s">
        <v>898</v>
      </c>
      <c r="D31" s="261"/>
      <c r="E31" s="261"/>
      <c r="F31" s="261"/>
      <c r="G31" s="261"/>
      <c r="H31" s="261"/>
      <c r="I31" s="261"/>
      <c r="J31" s="261"/>
      <c r="K31" s="261"/>
    </row>
    <row r="32" spans="1:11" ht="14.25">
      <c r="A32" s="7" t="s">
        <v>709</v>
      </c>
      <c r="B32" s="258"/>
      <c r="C32" s="260" t="s">
        <v>898</v>
      </c>
      <c r="D32" s="261"/>
      <c r="E32" s="261"/>
      <c r="F32" s="261"/>
      <c r="G32" s="261"/>
      <c r="H32" s="261"/>
      <c r="I32" s="261"/>
      <c r="J32" s="261"/>
      <c r="K32" s="261"/>
    </row>
    <row r="33" spans="1:11">
      <c r="B33" s="261"/>
      <c r="C33" s="261"/>
      <c r="D33" s="261"/>
      <c r="E33" s="261"/>
      <c r="F33" s="261"/>
      <c r="G33" s="261"/>
      <c r="H33" s="261"/>
      <c r="I33" s="261"/>
      <c r="J33" s="261"/>
      <c r="K33" s="261"/>
    </row>
    <row r="34" spans="1:11" ht="15.75">
      <c r="A34" s="14" t="s">
        <v>914</v>
      </c>
      <c r="B34" s="261"/>
      <c r="C34" s="261"/>
      <c r="D34" s="261"/>
      <c r="E34" s="261"/>
      <c r="F34" s="261"/>
      <c r="G34" s="261"/>
      <c r="H34" s="261"/>
      <c r="I34" s="261"/>
      <c r="J34" s="261"/>
      <c r="K34" s="261"/>
    </row>
    <row r="35" spans="1:11" ht="14.25">
      <c r="A35" s="15" t="s">
        <v>898</v>
      </c>
      <c r="B35" s="261"/>
      <c r="C35" s="261"/>
      <c r="D35" s="261"/>
      <c r="E35" s="261"/>
      <c r="F35" s="261"/>
      <c r="G35" s="261"/>
      <c r="H35" s="261"/>
      <c r="I35" s="261"/>
      <c r="J35" s="261"/>
      <c r="K35" s="261"/>
    </row>
    <row r="36" spans="1:11">
      <c r="B36" s="262" t="s">
        <v>707</v>
      </c>
      <c r="C36" s="261"/>
      <c r="D36" s="261"/>
      <c r="E36" s="261"/>
      <c r="F36" s="261"/>
      <c r="G36" s="261"/>
      <c r="H36" s="261"/>
      <c r="I36" s="261"/>
      <c r="J36" s="261"/>
      <c r="K36" s="261"/>
    </row>
    <row r="37" spans="1:11" ht="14.25">
      <c r="A37" s="7" t="s">
        <v>704</v>
      </c>
      <c r="B37" s="266">
        <f>VLOOKUP(Vlookup!B37,'CDCM Forecast Data'!$B$14:$K$234,9)</f>
        <v>0.69</v>
      </c>
      <c r="C37" s="260" t="s">
        <v>898</v>
      </c>
      <c r="D37" s="261"/>
      <c r="E37" s="261"/>
      <c r="F37" s="261"/>
      <c r="G37" s="261"/>
      <c r="H37" s="261"/>
      <c r="I37" s="261"/>
      <c r="J37" s="261"/>
      <c r="K37" s="261"/>
    </row>
    <row r="38" spans="1:11">
      <c r="B38" s="261"/>
      <c r="C38" s="261"/>
      <c r="D38" s="261"/>
      <c r="E38" s="261"/>
      <c r="F38" s="261"/>
      <c r="G38" s="261"/>
      <c r="H38" s="261"/>
      <c r="I38" s="261"/>
      <c r="J38" s="261"/>
      <c r="K38" s="261"/>
    </row>
    <row r="39" spans="1:11" ht="15.75">
      <c r="A39" s="14" t="s">
        <v>915</v>
      </c>
      <c r="B39" s="261"/>
      <c r="C39" s="261"/>
      <c r="D39" s="261"/>
      <c r="E39" s="261"/>
      <c r="F39" s="261"/>
      <c r="G39" s="261"/>
      <c r="H39" s="261"/>
      <c r="I39" s="261"/>
      <c r="J39" s="261"/>
      <c r="K39" s="261"/>
    </row>
    <row r="40" spans="1:11" ht="14.25">
      <c r="A40" s="17"/>
      <c r="B40" s="261"/>
      <c r="C40" s="261"/>
      <c r="D40" s="261"/>
      <c r="E40" s="261"/>
      <c r="F40" s="261"/>
      <c r="G40" s="261"/>
      <c r="H40" s="261"/>
      <c r="I40" s="261"/>
      <c r="J40" s="261"/>
      <c r="K40" s="261"/>
    </row>
    <row r="41" spans="1:11" ht="25.5">
      <c r="B41" s="262" t="s">
        <v>916</v>
      </c>
      <c r="C41" s="261"/>
      <c r="D41" s="261"/>
      <c r="E41" s="261"/>
      <c r="F41" s="261"/>
      <c r="G41" s="261"/>
      <c r="H41" s="261"/>
      <c r="I41" s="261"/>
      <c r="J41" s="261"/>
      <c r="K41" s="261"/>
    </row>
    <row r="42" spans="1:11" ht="14.25">
      <c r="A42" s="7" t="s">
        <v>916</v>
      </c>
      <c r="B42" s="267">
        <f>VLOOKUP(Vlookup!B42,'CDCM Forecast Data'!$B$14:$K$234,9)</f>
        <v>500</v>
      </c>
      <c r="C42" s="260" t="s">
        <v>898</v>
      </c>
      <c r="D42" s="261"/>
      <c r="E42" s="261"/>
      <c r="F42" s="261"/>
      <c r="G42" s="261"/>
      <c r="H42" s="261"/>
      <c r="I42" s="261"/>
      <c r="J42" s="261"/>
      <c r="K42" s="261"/>
    </row>
    <row r="43" spans="1:11">
      <c r="B43" s="261"/>
      <c r="C43" s="261"/>
      <c r="D43" s="261"/>
      <c r="E43" s="261"/>
      <c r="F43" s="261"/>
      <c r="G43" s="261"/>
      <c r="H43" s="261"/>
      <c r="I43" s="261"/>
      <c r="J43" s="261"/>
      <c r="K43" s="261"/>
    </row>
    <row r="44" spans="1:11" ht="15.75">
      <c r="A44" s="14" t="s">
        <v>917</v>
      </c>
      <c r="B44" s="261"/>
      <c r="C44" s="261"/>
      <c r="D44" s="261"/>
      <c r="E44" s="261"/>
      <c r="F44" s="261"/>
      <c r="G44" s="261"/>
      <c r="H44" s="261"/>
      <c r="I44" s="261"/>
      <c r="J44" s="261"/>
      <c r="K44" s="261"/>
    </row>
    <row r="45" spans="1:11" ht="14.25">
      <c r="A45" s="17"/>
      <c r="B45" s="261"/>
      <c r="C45" s="261"/>
      <c r="D45" s="261"/>
      <c r="E45" s="261"/>
      <c r="F45" s="261"/>
      <c r="G45" s="261"/>
      <c r="H45" s="261"/>
      <c r="I45" s="261"/>
      <c r="J45" s="261"/>
      <c r="K45" s="261"/>
    </row>
    <row r="46" spans="1:11">
      <c r="B46" s="262" t="s">
        <v>918</v>
      </c>
      <c r="C46" s="261"/>
      <c r="D46" s="261"/>
      <c r="E46" s="261"/>
      <c r="F46" s="261"/>
      <c r="G46" s="261"/>
      <c r="H46" s="261"/>
      <c r="I46" s="261"/>
      <c r="J46" s="261"/>
      <c r="K46" s="261"/>
    </row>
    <row r="47" spans="1:11" ht="14.25">
      <c r="A47" s="7" t="s">
        <v>701</v>
      </c>
      <c r="B47" s="263">
        <f>VLOOKUP(Vlookup!B47,'CDCM Forecast Data'!$B$14:$K$234,9)</f>
        <v>272836176.64965159</v>
      </c>
      <c r="C47" s="260" t="s">
        <v>898</v>
      </c>
      <c r="D47" s="261"/>
      <c r="E47" s="261"/>
      <c r="F47" s="261"/>
      <c r="G47" s="261"/>
      <c r="H47" s="261"/>
      <c r="I47" s="261"/>
      <c r="J47" s="261"/>
      <c r="K47" s="261"/>
    </row>
    <row r="48" spans="1:11" ht="14.25">
      <c r="A48" s="7" t="s">
        <v>702</v>
      </c>
      <c r="B48" s="263">
        <f>VLOOKUP(Vlookup!B48,'CDCM Forecast Data'!$B$14:$K$234,9)</f>
        <v>5666514.1608035453</v>
      </c>
      <c r="C48" s="260" t="s">
        <v>898</v>
      </c>
      <c r="D48" s="261"/>
      <c r="E48" s="261"/>
      <c r="F48" s="261"/>
      <c r="G48" s="261"/>
      <c r="H48" s="261"/>
      <c r="I48" s="261"/>
      <c r="J48" s="261"/>
      <c r="K48" s="261"/>
    </row>
    <row r="49" spans="1:11" ht="14.25">
      <c r="A49" s="7" t="s">
        <v>703</v>
      </c>
      <c r="B49" s="263">
        <f>VLOOKUP(Vlookup!B49,'CDCM Forecast Data'!$B$14:$K$234,9)</f>
        <v>22051824.202977173</v>
      </c>
      <c r="C49" s="260" t="s">
        <v>898</v>
      </c>
      <c r="D49" s="261"/>
      <c r="E49" s="261"/>
      <c r="F49" s="261"/>
      <c r="G49" s="261"/>
      <c r="H49" s="261"/>
      <c r="I49" s="261"/>
      <c r="J49" s="261"/>
      <c r="K49" s="261"/>
    </row>
    <row r="50" spans="1:11" ht="14.25">
      <c r="A50" s="7" t="s">
        <v>704</v>
      </c>
      <c r="B50" s="263">
        <f>VLOOKUP(Vlookup!B50,'CDCM Forecast Data'!$B$14:$K$234,9)</f>
        <v>5138793.0800004713</v>
      </c>
      <c r="C50" s="260" t="s">
        <v>898</v>
      </c>
      <c r="D50" s="261"/>
      <c r="E50" s="261"/>
      <c r="F50" s="261"/>
      <c r="G50" s="261"/>
      <c r="H50" s="261"/>
      <c r="I50" s="261"/>
      <c r="J50" s="261"/>
      <c r="K50" s="261"/>
    </row>
    <row r="51" spans="1:11" ht="14.25">
      <c r="A51" s="7" t="s">
        <v>707</v>
      </c>
      <c r="B51" s="263">
        <f>VLOOKUP(Vlookup!B51,'CDCM Forecast Data'!$B$14:$K$234,9)</f>
        <v>23163499.195279401</v>
      </c>
      <c r="C51" s="260" t="s">
        <v>898</v>
      </c>
      <c r="D51" s="261"/>
      <c r="E51" s="261"/>
      <c r="F51" s="261"/>
      <c r="G51" s="261"/>
      <c r="H51" s="261"/>
      <c r="I51" s="261"/>
      <c r="J51" s="261"/>
      <c r="K51" s="261"/>
    </row>
    <row r="52" spans="1:11" ht="14.25">
      <c r="A52" s="7" t="s">
        <v>705</v>
      </c>
      <c r="B52" s="263">
        <f>VLOOKUP(Vlookup!B52,'CDCM Forecast Data'!$B$14:$K$234,9)</f>
        <v>203274347.76334062</v>
      </c>
      <c r="C52" s="260" t="s">
        <v>898</v>
      </c>
      <c r="D52" s="261"/>
      <c r="E52" s="261"/>
      <c r="F52" s="261"/>
      <c r="G52" s="261"/>
      <c r="H52" s="261"/>
      <c r="I52" s="261"/>
      <c r="J52" s="261"/>
      <c r="K52" s="261"/>
    </row>
    <row r="53" spans="1:11" ht="14.25">
      <c r="A53" s="7" t="s">
        <v>708</v>
      </c>
      <c r="B53" s="263">
        <f>VLOOKUP(Vlookup!B53,'CDCM Forecast Data'!$B$14:$K$234,9)</f>
        <v>79230216.546993822</v>
      </c>
      <c r="C53" s="260" t="s">
        <v>898</v>
      </c>
      <c r="D53" s="261"/>
      <c r="E53" s="261"/>
      <c r="F53" s="261"/>
      <c r="G53" s="261"/>
      <c r="H53" s="261"/>
      <c r="I53" s="261"/>
      <c r="J53" s="261"/>
      <c r="K53" s="261"/>
    </row>
    <row r="54" spans="1:11" ht="14.25">
      <c r="A54" s="7" t="s">
        <v>709</v>
      </c>
      <c r="B54" s="263">
        <f>VLOOKUP(Vlookup!B54,'CDCM Forecast Data'!$B$14:$K$234,9)</f>
        <v>132671210.64456676</v>
      </c>
      <c r="C54" s="260" t="s">
        <v>898</v>
      </c>
      <c r="D54" s="261"/>
      <c r="E54" s="261"/>
      <c r="F54" s="261"/>
      <c r="G54" s="261"/>
      <c r="H54" s="261"/>
      <c r="I54" s="261"/>
      <c r="J54" s="261"/>
      <c r="K54" s="261"/>
    </row>
    <row r="55" spans="1:11">
      <c r="B55" s="261"/>
      <c r="C55" s="261"/>
      <c r="D55" s="261"/>
      <c r="E55" s="261"/>
      <c r="F55" s="261"/>
      <c r="G55" s="261"/>
      <c r="H55" s="261"/>
      <c r="I55" s="261"/>
      <c r="J55" s="261"/>
      <c r="K55" s="261"/>
    </row>
    <row r="56" spans="1:11" ht="15.75">
      <c r="A56" s="14" t="s">
        <v>919</v>
      </c>
      <c r="B56" s="261"/>
      <c r="C56" s="261"/>
      <c r="D56" s="261"/>
      <c r="E56" s="261"/>
      <c r="F56" s="261"/>
      <c r="G56" s="261"/>
      <c r="H56" s="261"/>
      <c r="I56" s="261"/>
      <c r="J56" s="261"/>
      <c r="K56" s="261"/>
    </row>
    <row r="57" spans="1:11" ht="14.25">
      <c r="A57" s="17"/>
      <c r="B57" s="261"/>
      <c r="C57" s="261"/>
      <c r="D57" s="261"/>
      <c r="E57" s="261"/>
      <c r="F57" s="261"/>
      <c r="G57" s="261"/>
      <c r="H57" s="261"/>
      <c r="I57" s="261"/>
      <c r="J57" s="261"/>
      <c r="K57" s="261"/>
    </row>
    <row r="58" spans="1:11">
      <c r="B58" s="262" t="s">
        <v>749</v>
      </c>
      <c r="C58" s="262" t="s">
        <v>750</v>
      </c>
      <c r="D58" s="262" t="s">
        <v>751</v>
      </c>
      <c r="E58" s="262" t="s">
        <v>752</v>
      </c>
      <c r="F58" s="262" t="s">
        <v>753</v>
      </c>
      <c r="G58" s="262" t="s">
        <v>754</v>
      </c>
      <c r="H58" s="262" t="s">
        <v>755</v>
      </c>
      <c r="I58" s="262" t="s">
        <v>756</v>
      </c>
      <c r="J58" s="261"/>
      <c r="K58" s="261"/>
    </row>
    <row r="59" spans="1:11" ht="14.25">
      <c r="A59" s="7" t="s">
        <v>920</v>
      </c>
      <c r="B59" s="263">
        <f>VLOOKUP(Vlookup!B59,'CDCM Forecast Data'!$B$14:$K$234,9)</f>
        <v>6296.8967889354926</v>
      </c>
      <c r="C59" s="263">
        <f>VLOOKUP(Vlookup!C59,'CDCM Forecast Data'!$B$14:$K$234,9)</f>
        <v>6997.6696477680362</v>
      </c>
      <c r="D59" s="263">
        <f>VLOOKUP(Vlookup!D59,'CDCM Forecast Data'!$B$14:$K$234,9)</f>
        <v>1973.7876693752362</v>
      </c>
      <c r="E59" s="263">
        <f>VLOOKUP(Vlookup!E59,'CDCM Forecast Data'!$B$14:$K$234,9)</f>
        <v>2945.0342631957797</v>
      </c>
      <c r="F59" s="263">
        <f>VLOOKUP(Vlookup!F59,'CDCM Forecast Data'!$B$14:$K$234,9)</f>
        <v>2018.4940718525913</v>
      </c>
      <c r="G59" s="263">
        <f>VLOOKUP(Vlookup!G59,'CDCM Forecast Data'!$B$14:$K$234,9)</f>
        <v>261.53245449252842</v>
      </c>
      <c r="H59" s="263">
        <f>VLOOKUP(Vlookup!H59,'CDCM Forecast Data'!$B$14:$K$234,9)</f>
        <v>0</v>
      </c>
      <c r="I59" s="263">
        <f>VLOOKUP(Vlookup!I59,'CDCM Forecast Data'!$B$14:$K$234,9)</f>
        <v>0</v>
      </c>
      <c r="J59" s="260" t="s">
        <v>898</v>
      </c>
      <c r="K59" s="261"/>
    </row>
    <row r="60" spans="1:11">
      <c r="B60" s="261"/>
      <c r="C60" s="261"/>
      <c r="D60" s="261"/>
      <c r="E60" s="261"/>
      <c r="F60" s="261"/>
      <c r="G60" s="261"/>
      <c r="H60" s="261"/>
      <c r="I60" s="261"/>
      <c r="J60" s="261"/>
      <c r="K60" s="261"/>
    </row>
    <row r="61" spans="1:11" ht="15.75">
      <c r="A61" s="14" t="s">
        <v>921</v>
      </c>
      <c r="B61" s="261"/>
      <c r="C61" s="261"/>
      <c r="D61" s="261"/>
      <c r="E61" s="261"/>
      <c r="F61" s="261"/>
      <c r="G61" s="261"/>
      <c r="H61" s="261"/>
      <c r="I61" s="261"/>
      <c r="J61" s="261"/>
      <c r="K61" s="261"/>
    </row>
    <row r="62" spans="1:11" ht="14.25">
      <c r="A62" s="17"/>
      <c r="B62" s="261"/>
      <c r="C62" s="261"/>
      <c r="D62" s="261"/>
      <c r="E62" s="261"/>
      <c r="F62" s="261"/>
      <c r="G62" s="261"/>
      <c r="H62" s="261"/>
      <c r="I62" s="261"/>
      <c r="J62" s="261"/>
      <c r="K62" s="261"/>
    </row>
    <row r="63" spans="1:11">
      <c r="B63" s="262" t="s">
        <v>757</v>
      </c>
      <c r="C63" s="262" t="s">
        <v>758</v>
      </c>
      <c r="D63" s="262" t="s">
        <v>759</v>
      </c>
      <c r="E63" s="262" t="s">
        <v>760</v>
      </c>
      <c r="F63" s="262" t="s">
        <v>761</v>
      </c>
      <c r="G63" s="261"/>
      <c r="H63" s="261"/>
      <c r="I63" s="261"/>
      <c r="J63" s="261"/>
      <c r="K63" s="261"/>
    </row>
    <row r="64" spans="1:11" ht="14.25">
      <c r="A64" s="7" t="s">
        <v>922</v>
      </c>
      <c r="B64" s="263">
        <f>VLOOKUP(Vlookup!B64,'CDCM Forecast Data'!$B$14:$K$234,9)</f>
        <v>21627.839858482559</v>
      </c>
      <c r="C64" s="263">
        <f>VLOOKUP(Vlookup!C64,'CDCM Forecast Data'!$B$14:$K$234,9)</f>
        <v>10326.061312207139</v>
      </c>
      <c r="D64" s="263">
        <f>VLOOKUP(Vlookup!D64,'CDCM Forecast Data'!$B$14:$K$234,9)</f>
        <v>0</v>
      </c>
      <c r="E64" s="263">
        <f>VLOOKUP(Vlookup!E64,'CDCM Forecast Data'!$B$14:$K$234,9)</f>
        <v>0</v>
      </c>
      <c r="F64" s="263">
        <f>VLOOKUP(Vlookup!F64,'CDCM Forecast Data'!$B$14:$K$234,9)</f>
        <v>0</v>
      </c>
      <c r="G64" s="260" t="s">
        <v>898</v>
      </c>
      <c r="H64" s="261"/>
      <c r="I64" s="261"/>
      <c r="J64" s="261"/>
      <c r="K64" s="261"/>
    </row>
    <row r="65" spans="1:11">
      <c r="B65" s="261"/>
      <c r="C65" s="261"/>
      <c r="D65" s="261"/>
      <c r="E65" s="261"/>
      <c r="F65" s="261"/>
      <c r="G65" s="261"/>
      <c r="H65" s="261"/>
      <c r="I65" s="261"/>
      <c r="J65" s="261"/>
      <c r="K65" s="261"/>
    </row>
    <row r="66" spans="1:11" ht="15.75">
      <c r="A66" s="14" t="s">
        <v>923</v>
      </c>
      <c r="B66" s="261"/>
      <c r="C66" s="261"/>
      <c r="D66" s="261"/>
      <c r="E66" s="261"/>
      <c r="F66" s="261"/>
      <c r="G66" s="261"/>
      <c r="H66" s="261"/>
      <c r="I66" s="261"/>
      <c r="J66" s="261"/>
      <c r="K66" s="261"/>
    </row>
    <row r="67" spans="1:11" ht="14.25">
      <c r="A67" s="17"/>
      <c r="B67" s="261"/>
      <c r="C67" s="261"/>
      <c r="D67" s="261"/>
      <c r="E67" s="261"/>
      <c r="F67" s="261"/>
      <c r="G67" s="261"/>
      <c r="H67" s="261"/>
      <c r="I67" s="261"/>
      <c r="J67" s="261"/>
      <c r="K67" s="261"/>
    </row>
    <row r="68" spans="1:11">
      <c r="B68" s="262" t="s">
        <v>749</v>
      </c>
      <c r="C68" s="262" t="s">
        <v>750</v>
      </c>
      <c r="D68" s="262" t="s">
        <v>751</v>
      </c>
      <c r="E68" s="262" t="s">
        <v>752</v>
      </c>
      <c r="F68" s="262" t="s">
        <v>753</v>
      </c>
      <c r="G68" s="262" t="s">
        <v>754</v>
      </c>
      <c r="H68" s="262" t="s">
        <v>755</v>
      </c>
      <c r="I68" s="262" t="s">
        <v>756</v>
      </c>
      <c r="J68" s="261"/>
      <c r="K68" s="261"/>
    </row>
    <row r="69" spans="1:11" ht="14.25">
      <c r="A69" s="7" t="s">
        <v>710</v>
      </c>
      <c r="B69" s="266">
        <f>'Mat of App'!AI7</f>
        <v>0.1</v>
      </c>
      <c r="C69" s="266">
        <f>'Mat of App'!AJ7</f>
        <v>0</v>
      </c>
      <c r="D69" s="266">
        <f>'Mat of App'!AK7</f>
        <v>0</v>
      </c>
      <c r="E69" s="266">
        <f>'Mat of App'!AL7</f>
        <v>0</v>
      </c>
      <c r="F69" s="266">
        <f>'Mat of App'!AM7</f>
        <v>0</v>
      </c>
      <c r="G69" s="266">
        <f>'Mat of App'!AN7</f>
        <v>0</v>
      </c>
      <c r="H69" s="266">
        <f>'Mat of App'!AO7</f>
        <v>0</v>
      </c>
      <c r="I69" s="266">
        <f>'Mat of App'!AP7</f>
        <v>0</v>
      </c>
      <c r="J69" s="260" t="s">
        <v>898</v>
      </c>
      <c r="K69" s="261"/>
    </row>
    <row r="70" spans="1:11" ht="14.25">
      <c r="A70" s="7" t="s">
        <v>711</v>
      </c>
      <c r="B70" s="266">
        <f>'Mat of App'!AI8</f>
        <v>0.1</v>
      </c>
      <c r="C70" s="266">
        <f>'Mat of App'!AJ8</f>
        <v>0</v>
      </c>
      <c r="D70" s="266">
        <f>'Mat of App'!AK8</f>
        <v>0</v>
      </c>
      <c r="E70" s="266">
        <f>'Mat of App'!AL8</f>
        <v>0</v>
      </c>
      <c r="F70" s="266">
        <f>'Mat of App'!AM8</f>
        <v>0</v>
      </c>
      <c r="G70" s="266">
        <f>'Mat of App'!AN8</f>
        <v>0</v>
      </c>
      <c r="H70" s="266">
        <f>'Mat of App'!AO8</f>
        <v>0</v>
      </c>
      <c r="I70" s="266">
        <f>'Mat of App'!AP8</f>
        <v>0</v>
      </c>
      <c r="J70" s="260" t="s">
        <v>898</v>
      </c>
      <c r="K70" s="261"/>
    </row>
    <row r="71" spans="1:11" ht="14.25">
      <c r="A71" s="7" t="s">
        <v>713</v>
      </c>
      <c r="B71" s="266">
        <f>'Mat of App'!AI9</f>
        <v>0</v>
      </c>
      <c r="C71" s="266">
        <f>'Mat of App'!AJ9</f>
        <v>0.1</v>
      </c>
      <c r="D71" s="266">
        <f>'Mat of App'!AK9</f>
        <v>0</v>
      </c>
      <c r="E71" s="266">
        <f>'Mat of App'!AL9</f>
        <v>0</v>
      </c>
      <c r="F71" s="266">
        <f>'Mat of App'!AM9</f>
        <v>0</v>
      </c>
      <c r="G71" s="266">
        <f>'Mat of App'!AN9</f>
        <v>0</v>
      </c>
      <c r="H71" s="266">
        <f>'Mat of App'!AO9</f>
        <v>0</v>
      </c>
      <c r="I71" s="266">
        <f>'Mat of App'!AP9</f>
        <v>0</v>
      </c>
      <c r="J71" s="260" t="s">
        <v>898</v>
      </c>
      <c r="K71" s="261"/>
    </row>
    <row r="72" spans="1:11" ht="14.25">
      <c r="A72" s="7" t="s">
        <v>714</v>
      </c>
      <c r="B72" s="266">
        <f>'Mat of App'!AI10</f>
        <v>0</v>
      </c>
      <c r="C72" s="266">
        <f>'Mat of App'!AJ10</f>
        <v>0.1</v>
      </c>
      <c r="D72" s="266">
        <f>'Mat of App'!AK10</f>
        <v>0</v>
      </c>
      <c r="E72" s="266">
        <f>'Mat of App'!AL10</f>
        <v>0</v>
      </c>
      <c r="F72" s="266">
        <f>'Mat of App'!AM10</f>
        <v>0</v>
      </c>
      <c r="G72" s="266">
        <f>'Mat of App'!AN10</f>
        <v>0</v>
      </c>
      <c r="H72" s="266">
        <f>'Mat of App'!AO10</f>
        <v>0</v>
      </c>
      <c r="I72" s="266">
        <f>'Mat of App'!AP10</f>
        <v>0</v>
      </c>
      <c r="J72" s="260" t="s">
        <v>898</v>
      </c>
      <c r="K72" s="261"/>
    </row>
    <row r="73" spans="1:11" ht="14.25">
      <c r="A73" s="7" t="s">
        <v>716</v>
      </c>
      <c r="B73" s="266">
        <f>'Mat of App'!AI11</f>
        <v>0</v>
      </c>
      <c r="C73" s="266">
        <f>'Mat of App'!AJ11</f>
        <v>0</v>
      </c>
      <c r="D73" s="266">
        <f>'Mat of App'!AK11</f>
        <v>1</v>
      </c>
      <c r="E73" s="266">
        <f>'Mat of App'!AL11</f>
        <v>0</v>
      </c>
      <c r="F73" s="266">
        <f>'Mat of App'!AM11</f>
        <v>0</v>
      </c>
      <c r="G73" s="266">
        <f>'Mat of App'!AN11</f>
        <v>0</v>
      </c>
      <c r="H73" s="266">
        <f>'Mat of App'!AO11</f>
        <v>0</v>
      </c>
      <c r="I73" s="266">
        <f>'Mat of App'!AP11</f>
        <v>0</v>
      </c>
      <c r="J73" s="260" t="s">
        <v>898</v>
      </c>
      <c r="K73" s="261"/>
    </row>
    <row r="74" spans="1:11" ht="14.25">
      <c r="A74" s="7" t="s">
        <v>717</v>
      </c>
      <c r="B74" s="266">
        <f>'Mat of App'!AI12</f>
        <v>0</v>
      </c>
      <c r="C74" s="266">
        <f>'Mat of App'!AJ12</f>
        <v>0</v>
      </c>
      <c r="D74" s="266">
        <f>'Mat of App'!AK12</f>
        <v>0</v>
      </c>
      <c r="E74" s="266">
        <f>'Mat of App'!AL12</f>
        <v>0</v>
      </c>
      <c r="F74" s="266">
        <f>'Mat of App'!AM12</f>
        <v>1</v>
      </c>
      <c r="G74" s="266">
        <f>'Mat of App'!AN12</f>
        <v>0</v>
      </c>
      <c r="H74" s="266">
        <f>'Mat of App'!AO12</f>
        <v>0</v>
      </c>
      <c r="I74" s="266">
        <f>'Mat of App'!AP12</f>
        <v>0</v>
      </c>
      <c r="J74" s="260" t="s">
        <v>898</v>
      </c>
      <c r="K74" s="261"/>
    </row>
    <row r="75" spans="1:11" ht="14.25">
      <c r="A75" s="7" t="s">
        <v>719</v>
      </c>
      <c r="B75" s="266">
        <f>'Mat of App'!AI13</f>
        <v>0</v>
      </c>
      <c r="C75" s="266">
        <f>'Mat of App'!AJ13</f>
        <v>0</v>
      </c>
      <c r="D75" s="266">
        <f>'Mat of App'!AK13</f>
        <v>0</v>
      </c>
      <c r="E75" s="266">
        <f>'Mat of App'!AL13</f>
        <v>1</v>
      </c>
      <c r="F75" s="266">
        <f>'Mat of App'!AM13</f>
        <v>0</v>
      </c>
      <c r="G75" s="266">
        <f>'Mat of App'!AN13</f>
        <v>0</v>
      </c>
      <c r="H75" s="266">
        <f>'Mat of App'!AO13</f>
        <v>0</v>
      </c>
      <c r="I75" s="266">
        <f>'Mat of App'!AP13</f>
        <v>0</v>
      </c>
      <c r="J75" s="260" t="s">
        <v>898</v>
      </c>
      <c r="K75" s="261"/>
    </row>
    <row r="76" spans="1:11" ht="14.25">
      <c r="A76" s="7" t="s">
        <v>720</v>
      </c>
      <c r="B76" s="266">
        <f>'Mat of App'!AI14</f>
        <v>0</v>
      </c>
      <c r="C76" s="266">
        <f>'Mat of App'!AJ14</f>
        <v>0</v>
      </c>
      <c r="D76" s="266">
        <f>'Mat of App'!AK14</f>
        <v>0</v>
      </c>
      <c r="E76" s="266">
        <f>'Mat of App'!AL14</f>
        <v>0</v>
      </c>
      <c r="F76" s="266">
        <f>'Mat of App'!AM14</f>
        <v>1</v>
      </c>
      <c r="G76" s="266">
        <f>'Mat of App'!AN14</f>
        <v>0</v>
      </c>
      <c r="H76" s="266">
        <f>'Mat of App'!AO14</f>
        <v>0</v>
      </c>
      <c r="I76" s="266">
        <f>'Mat of App'!AP14</f>
        <v>0</v>
      </c>
      <c r="J76" s="260" t="s">
        <v>898</v>
      </c>
      <c r="K76" s="261"/>
    </row>
    <row r="77" spans="1:11" ht="14.25">
      <c r="A77" s="7" t="s">
        <v>790</v>
      </c>
      <c r="B77" s="266">
        <f>'Mat of App'!AI15</f>
        <v>0</v>
      </c>
      <c r="C77" s="266">
        <f>'Mat of App'!AJ15</f>
        <v>0</v>
      </c>
      <c r="D77" s="266">
        <f>'Mat of App'!AK15</f>
        <v>0</v>
      </c>
      <c r="E77" s="266">
        <f>'Mat of App'!AL15</f>
        <v>0</v>
      </c>
      <c r="F77" s="266">
        <f>'Mat of App'!AM15</f>
        <v>0</v>
      </c>
      <c r="G77" s="266">
        <f>'Mat of App'!AN15</f>
        <v>0</v>
      </c>
      <c r="H77" s="266">
        <f>'Mat of App'!AO15</f>
        <v>0</v>
      </c>
      <c r="I77" s="266">
        <f>'Mat of App'!AP15</f>
        <v>0</v>
      </c>
      <c r="J77" s="260" t="s">
        <v>898</v>
      </c>
      <c r="K77" s="261"/>
    </row>
    <row r="78" spans="1:11" ht="14.25">
      <c r="A78" s="7" t="s">
        <v>793</v>
      </c>
      <c r="B78" s="266">
        <f>'Mat of App'!AI16</f>
        <v>0</v>
      </c>
      <c r="C78" s="266">
        <f>'Mat of App'!AJ16</f>
        <v>0</v>
      </c>
      <c r="D78" s="266">
        <f>'Mat of App'!AK16</f>
        <v>0</v>
      </c>
      <c r="E78" s="266">
        <f>'Mat of App'!AL16</f>
        <v>0</v>
      </c>
      <c r="F78" s="266">
        <f>'Mat of App'!AM16</f>
        <v>0</v>
      </c>
      <c r="G78" s="266">
        <f>'Mat of App'!AN16</f>
        <v>0</v>
      </c>
      <c r="H78" s="266">
        <f>'Mat of App'!AO16</f>
        <v>0</v>
      </c>
      <c r="I78" s="266">
        <f>'Mat of App'!AP16</f>
        <v>0</v>
      </c>
      <c r="J78" s="260" t="s">
        <v>898</v>
      </c>
      <c r="K78" s="261"/>
    </row>
    <row r="79" spans="1:11" ht="14.25">
      <c r="A79" s="7" t="s">
        <v>795</v>
      </c>
      <c r="B79" s="266">
        <f>'Mat of App'!AI17</f>
        <v>0</v>
      </c>
      <c r="C79" s="266">
        <f>'Mat of App'!AJ17</f>
        <v>0</v>
      </c>
      <c r="D79" s="266">
        <f>'Mat of App'!AK17</f>
        <v>0</v>
      </c>
      <c r="E79" s="266">
        <f>'Mat of App'!AL17</f>
        <v>0</v>
      </c>
      <c r="F79" s="266">
        <f>'Mat of App'!AM17</f>
        <v>0</v>
      </c>
      <c r="G79" s="266">
        <f>'Mat of App'!AN17</f>
        <v>0</v>
      </c>
      <c r="H79" s="266">
        <f>'Mat of App'!AO17</f>
        <v>0</v>
      </c>
      <c r="I79" s="266">
        <f>'Mat of App'!AP17</f>
        <v>0</v>
      </c>
      <c r="J79" s="260" t="s">
        <v>898</v>
      </c>
      <c r="K79" s="261"/>
    </row>
    <row r="80" spans="1:11" ht="14.25">
      <c r="A80" s="7" t="s">
        <v>798</v>
      </c>
      <c r="B80" s="266">
        <f>'Mat of App'!AI18</f>
        <v>0</v>
      </c>
      <c r="C80" s="266">
        <f>'Mat of App'!AJ18</f>
        <v>0</v>
      </c>
      <c r="D80" s="266">
        <f>'Mat of App'!AK18</f>
        <v>0</v>
      </c>
      <c r="E80" s="266">
        <f>'Mat of App'!AL18</f>
        <v>0</v>
      </c>
      <c r="F80" s="266">
        <f>'Mat of App'!AM18</f>
        <v>0</v>
      </c>
      <c r="G80" s="266">
        <f>'Mat of App'!AN18</f>
        <v>0</v>
      </c>
      <c r="H80" s="266">
        <f>'Mat of App'!AO18</f>
        <v>0</v>
      </c>
      <c r="I80" s="266">
        <f>'Mat of App'!AP18</f>
        <v>0</v>
      </c>
      <c r="J80" s="260" t="s">
        <v>898</v>
      </c>
      <c r="K80" s="261"/>
    </row>
    <row r="81" spans="1:11" ht="14.25">
      <c r="A81" s="7" t="s">
        <v>801</v>
      </c>
      <c r="B81" s="266">
        <f>'Mat of App'!AI19</f>
        <v>0</v>
      </c>
      <c r="C81" s="266">
        <f>'Mat of App'!AJ19</f>
        <v>0</v>
      </c>
      <c r="D81" s="266">
        <f>'Mat of App'!AK19</f>
        <v>0</v>
      </c>
      <c r="E81" s="266">
        <f>'Mat of App'!AL19</f>
        <v>0</v>
      </c>
      <c r="F81" s="266">
        <f>'Mat of App'!AM19</f>
        <v>0</v>
      </c>
      <c r="G81" s="266">
        <f>'Mat of App'!AN19</f>
        <v>0</v>
      </c>
      <c r="H81" s="266">
        <f>'Mat of App'!AO19</f>
        <v>0</v>
      </c>
      <c r="I81" s="266">
        <f>'Mat of App'!AP19</f>
        <v>0</v>
      </c>
      <c r="J81" s="260" t="s">
        <v>898</v>
      </c>
      <c r="K81" s="261"/>
    </row>
    <row r="82" spans="1:11" ht="14.25">
      <c r="A82" s="7" t="s">
        <v>803</v>
      </c>
      <c r="B82" s="266">
        <f>'Mat of App'!AI20</f>
        <v>0</v>
      </c>
      <c r="C82" s="266">
        <f>'Mat of App'!AJ20</f>
        <v>0</v>
      </c>
      <c r="D82" s="266">
        <f>'Mat of App'!AK20</f>
        <v>0</v>
      </c>
      <c r="E82" s="266">
        <f>'Mat of App'!AL20</f>
        <v>0</v>
      </c>
      <c r="F82" s="266">
        <f>'Mat of App'!AM20</f>
        <v>0</v>
      </c>
      <c r="G82" s="266">
        <f>'Mat of App'!AN20</f>
        <v>0</v>
      </c>
      <c r="H82" s="266">
        <f>'Mat of App'!AO20</f>
        <v>0</v>
      </c>
      <c r="I82" s="266">
        <f>'Mat of App'!AP20</f>
        <v>0</v>
      </c>
      <c r="J82" s="260" t="s">
        <v>898</v>
      </c>
      <c r="K82" s="261"/>
    </row>
    <row r="83" spans="1:11">
      <c r="B83" s="261"/>
      <c r="C83" s="261"/>
      <c r="D83" s="261"/>
      <c r="E83" s="261"/>
      <c r="F83" s="261"/>
      <c r="G83" s="261"/>
      <c r="H83" s="261"/>
      <c r="I83" s="261"/>
      <c r="J83" s="261"/>
      <c r="K83" s="261"/>
    </row>
    <row r="84" spans="1:11" ht="15.75">
      <c r="A84" s="14" t="s">
        <v>924</v>
      </c>
      <c r="B84" s="261"/>
      <c r="C84" s="261"/>
      <c r="D84" s="261"/>
      <c r="E84" s="261"/>
      <c r="F84" s="261"/>
      <c r="G84" s="261"/>
      <c r="H84" s="261"/>
      <c r="I84" s="261"/>
      <c r="J84" s="261"/>
      <c r="K84" s="261"/>
    </row>
    <row r="85" spans="1:11" ht="14.25">
      <c r="A85" s="17"/>
      <c r="B85" s="261"/>
      <c r="C85" s="261"/>
      <c r="D85" s="261"/>
      <c r="E85" s="261"/>
      <c r="F85" s="261"/>
      <c r="G85" s="261"/>
      <c r="H85" s="261"/>
      <c r="I85" s="261"/>
      <c r="J85" s="261"/>
      <c r="K85" s="261"/>
    </row>
    <row r="86" spans="1:11">
      <c r="A86" t="s">
        <v>925</v>
      </c>
      <c r="B86" s="261"/>
      <c r="C86" s="261"/>
      <c r="D86" s="261"/>
      <c r="E86" s="261"/>
      <c r="F86" s="261"/>
      <c r="G86" s="261"/>
      <c r="H86" s="261"/>
      <c r="I86" s="261"/>
      <c r="J86" s="261"/>
      <c r="K86" s="261"/>
    </row>
    <row r="87" spans="1:11">
      <c r="A87" t="s">
        <v>926</v>
      </c>
      <c r="B87" s="261"/>
      <c r="C87" s="261"/>
      <c r="D87" s="261"/>
      <c r="E87" s="261"/>
      <c r="F87" s="261"/>
      <c r="G87" s="261"/>
      <c r="H87" s="261"/>
      <c r="I87" s="261"/>
      <c r="J87" s="261"/>
      <c r="K87" s="261"/>
    </row>
    <row r="88" spans="1:11">
      <c r="B88" s="262" t="s">
        <v>749</v>
      </c>
      <c r="C88" s="262" t="s">
        <v>750</v>
      </c>
      <c r="D88" s="262" t="s">
        <v>751</v>
      </c>
      <c r="E88" s="262" t="s">
        <v>752</v>
      </c>
      <c r="F88" s="262" t="s">
        <v>753</v>
      </c>
      <c r="G88" s="262" t="s">
        <v>754</v>
      </c>
      <c r="H88" s="262" t="s">
        <v>755</v>
      </c>
      <c r="I88" s="262" t="s">
        <v>756</v>
      </c>
      <c r="J88" s="261"/>
      <c r="K88" s="261"/>
    </row>
    <row r="89" spans="1:11" ht="14.25">
      <c r="A89" s="7" t="s">
        <v>723</v>
      </c>
      <c r="B89" s="265">
        <f>'Mat of App'!AI27</f>
        <v>0</v>
      </c>
      <c r="C89" s="265">
        <f>'Mat of App'!AJ27</f>
        <v>0</v>
      </c>
      <c r="D89" s="265">
        <f>'Mat of App'!AK27</f>
        <v>0</v>
      </c>
      <c r="E89" s="265">
        <f>'Mat of App'!AL27</f>
        <v>0</v>
      </c>
      <c r="F89" s="265">
        <f>'Mat of App'!AM27</f>
        <v>0</v>
      </c>
      <c r="G89" s="265">
        <f>'Mat of App'!AN27</f>
        <v>1.1000000000000001</v>
      </c>
      <c r="H89" s="265">
        <f>'Mat of App'!AO27</f>
        <v>0</v>
      </c>
      <c r="I89" s="265">
        <f>'Mat of App'!AP27</f>
        <v>0</v>
      </c>
      <c r="J89" s="260" t="s">
        <v>898</v>
      </c>
      <c r="K89" s="261"/>
    </row>
    <row r="90" spans="1:11" ht="14.25">
      <c r="A90" s="7" t="s">
        <v>728</v>
      </c>
      <c r="B90" s="265">
        <f>'Mat of App'!AI28</f>
        <v>0</v>
      </c>
      <c r="C90" s="265">
        <f>'Mat of App'!AJ28</f>
        <v>0</v>
      </c>
      <c r="D90" s="265">
        <f>'Mat of App'!AK28</f>
        <v>0</v>
      </c>
      <c r="E90" s="265">
        <f>'Mat of App'!AL28</f>
        <v>0</v>
      </c>
      <c r="F90" s="265">
        <f>'Mat of App'!AM28</f>
        <v>0</v>
      </c>
      <c r="G90" s="265">
        <f>'Mat of App'!AN28</f>
        <v>1.1000000000000001</v>
      </c>
      <c r="H90" s="265">
        <f>'Mat of App'!AO28</f>
        <v>0</v>
      </c>
      <c r="I90" s="265">
        <f>'Mat of App'!AP28</f>
        <v>0</v>
      </c>
      <c r="J90" s="260" t="s">
        <v>898</v>
      </c>
      <c r="K90" s="261"/>
    </row>
    <row r="91" spans="1:11">
      <c r="B91" s="261"/>
      <c r="C91" s="261"/>
      <c r="D91" s="261"/>
      <c r="E91" s="261"/>
      <c r="F91" s="261"/>
      <c r="G91" s="261"/>
      <c r="H91" s="261"/>
      <c r="I91" s="261"/>
      <c r="J91" s="261"/>
      <c r="K91" s="261"/>
    </row>
    <row r="92" spans="1:11" ht="15.75">
      <c r="A92" s="14" t="s">
        <v>927</v>
      </c>
      <c r="B92" s="261"/>
      <c r="C92" s="261"/>
      <c r="D92" s="261"/>
      <c r="E92" s="261"/>
      <c r="F92" s="261"/>
      <c r="G92" s="261"/>
      <c r="H92" s="261"/>
      <c r="I92" s="261"/>
      <c r="J92" s="261"/>
      <c r="K92" s="261"/>
    </row>
    <row r="93" spans="1:11" ht="14.25">
      <c r="A93" s="17"/>
      <c r="B93" s="261"/>
      <c r="C93" s="261"/>
      <c r="D93" s="261"/>
      <c r="E93" s="261"/>
      <c r="F93" s="261"/>
      <c r="G93" s="261"/>
      <c r="H93" s="261"/>
      <c r="I93" s="261"/>
      <c r="J93" s="261"/>
      <c r="K93" s="261"/>
    </row>
    <row r="94" spans="1:11">
      <c r="B94" s="262" t="s">
        <v>757</v>
      </c>
      <c r="C94" s="262" t="s">
        <v>758</v>
      </c>
      <c r="D94" s="262" t="s">
        <v>759</v>
      </c>
      <c r="E94" s="262" t="s">
        <v>760</v>
      </c>
      <c r="F94" s="262" t="s">
        <v>761</v>
      </c>
      <c r="G94" s="261"/>
      <c r="H94" s="261"/>
      <c r="I94" s="261"/>
      <c r="J94" s="261"/>
      <c r="K94" s="261"/>
    </row>
    <row r="95" spans="1:11" ht="14.25">
      <c r="A95" s="7" t="s">
        <v>718</v>
      </c>
      <c r="B95" s="266">
        <f>'Mat of App'!W33</f>
        <v>1</v>
      </c>
      <c r="C95" s="266">
        <f>'Mat of App'!X33</f>
        <v>0</v>
      </c>
      <c r="D95" s="266">
        <f>'Mat of App'!Y33</f>
        <v>0</v>
      </c>
      <c r="E95" s="266">
        <f>'Mat of App'!Z33</f>
        <v>0</v>
      </c>
      <c r="F95" s="266">
        <f>'Mat of App'!AA33</f>
        <v>0</v>
      </c>
      <c r="G95" s="260" t="s">
        <v>898</v>
      </c>
      <c r="H95" s="261"/>
      <c r="I95" s="261"/>
      <c r="J95" s="261"/>
      <c r="K95" s="261"/>
    </row>
    <row r="96" spans="1:11" ht="14.25">
      <c r="A96" s="7" t="s">
        <v>721</v>
      </c>
      <c r="B96" s="266">
        <f>'Mat of App'!W34</f>
        <v>1</v>
      </c>
      <c r="C96" s="266">
        <f>'Mat of App'!X34</f>
        <v>0</v>
      </c>
      <c r="D96" s="266">
        <f>'Mat of App'!Y34</f>
        <v>0</v>
      </c>
      <c r="E96" s="266">
        <f>'Mat of App'!Z34</f>
        <v>0</v>
      </c>
      <c r="F96" s="266">
        <f>'Mat of App'!AA34</f>
        <v>0</v>
      </c>
      <c r="G96" s="260" t="s">
        <v>898</v>
      </c>
      <c r="H96" s="261"/>
      <c r="I96" s="261"/>
      <c r="J96" s="261"/>
      <c r="K96" s="261"/>
    </row>
    <row r="97" spans="1:11" ht="14.25">
      <c r="A97" s="7" t="s">
        <v>722</v>
      </c>
      <c r="B97" s="266">
        <f>'Mat of App'!W35</f>
        <v>1</v>
      </c>
      <c r="C97" s="266">
        <f>'Mat of App'!X35</f>
        <v>0</v>
      </c>
      <c r="D97" s="266">
        <f>'Mat of App'!Y35</f>
        <v>0</v>
      </c>
      <c r="E97" s="266">
        <f>'Mat of App'!Z35</f>
        <v>0</v>
      </c>
      <c r="F97" s="266">
        <f>'Mat of App'!AA35</f>
        <v>0</v>
      </c>
      <c r="G97" s="260" t="s">
        <v>898</v>
      </c>
      <c r="H97" s="261"/>
      <c r="I97" s="261"/>
      <c r="J97" s="261"/>
      <c r="K97" s="261"/>
    </row>
    <row r="98" spans="1:11" ht="14.25">
      <c r="A98" s="7" t="s">
        <v>805</v>
      </c>
      <c r="B98" s="266">
        <f>'Mat of App'!W36</f>
        <v>0</v>
      </c>
      <c r="C98" s="266">
        <f>'Mat of App'!X36</f>
        <v>1</v>
      </c>
      <c r="D98" s="266">
        <f>'Mat of App'!Y36</f>
        <v>0</v>
      </c>
      <c r="E98" s="266">
        <f>'Mat of App'!Z36</f>
        <v>0</v>
      </c>
      <c r="F98" s="266">
        <f>'Mat of App'!AA36</f>
        <v>0</v>
      </c>
      <c r="G98" s="260" t="s">
        <v>898</v>
      </c>
      <c r="H98" s="261"/>
      <c r="I98" s="261"/>
      <c r="J98" s="261"/>
      <c r="K98" s="261"/>
    </row>
    <row r="99" spans="1:11" ht="14.25">
      <c r="A99" s="7" t="s">
        <v>807</v>
      </c>
      <c r="B99" s="266">
        <f>'Mat of App'!W37</f>
        <v>0</v>
      </c>
      <c r="C99" s="266">
        <f>'Mat of App'!X37</f>
        <v>1</v>
      </c>
      <c r="D99" s="266">
        <f>'Mat of App'!Y37</f>
        <v>0</v>
      </c>
      <c r="E99" s="266">
        <f>'Mat of App'!Z37</f>
        <v>0</v>
      </c>
      <c r="F99" s="266">
        <f>'Mat of App'!AA37</f>
        <v>0</v>
      </c>
      <c r="G99" s="260" t="s">
        <v>898</v>
      </c>
      <c r="H99" s="261"/>
      <c r="I99" s="261"/>
      <c r="J99" s="261"/>
      <c r="K99" s="261"/>
    </row>
    <row r="100" spans="1:11" ht="14.25">
      <c r="A100" s="7" t="s">
        <v>809</v>
      </c>
      <c r="B100" s="266">
        <f>'Mat of App'!W38</f>
        <v>0</v>
      </c>
      <c r="C100" s="266">
        <f>'Mat of App'!X38</f>
        <v>1</v>
      </c>
      <c r="D100" s="266">
        <f>'Mat of App'!Y38</f>
        <v>0</v>
      </c>
      <c r="E100" s="266">
        <f>'Mat of App'!Z38</f>
        <v>0</v>
      </c>
      <c r="F100" s="266">
        <f>'Mat of App'!AA38</f>
        <v>0</v>
      </c>
      <c r="G100" s="260" t="s">
        <v>898</v>
      </c>
      <c r="H100" s="261"/>
      <c r="I100" s="261"/>
      <c r="J100" s="261"/>
      <c r="K100" s="261"/>
    </row>
    <row r="101" spans="1:11" ht="14.25">
      <c r="A101" s="7" t="s">
        <v>810</v>
      </c>
      <c r="B101" s="266">
        <f>'Mat of App'!W39</f>
        <v>0</v>
      </c>
      <c r="C101" s="266">
        <f>'Mat of App'!X39</f>
        <v>1</v>
      </c>
      <c r="D101" s="266">
        <f>'Mat of App'!Y39</f>
        <v>0</v>
      </c>
      <c r="E101" s="266">
        <f>'Mat of App'!Z39</f>
        <v>0</v>
      </c>
      <c r="F101" s="266">
        <f>'Mat of App'!AA39</f>
        <v>0</v>
      </c>
      <c r="G101" s="260" t="s">
        <v>898</v>
      </c>
      <c r="H101" s="261"/>
      <c r="I101" s="261"/>
      <c r="J101" s="261"/>
      <c r="K101" s="261"/>
    </row>
    <row r="102" spans="1:11">
      <c r="B102" s="261"/>
      <c r="C102" s="261"/>
      <c r="D102" s="261"/>
      <c r="E102" s="261"/>
      <c r="F102" s="261"/>
      <c r="G102" s="261"/>
      <c r="H102" s="261"/>
      <c r="I102" s="261"/>
      <c r="J102" s="261"/>
      <c r="K102" s="261"/>
    </row>
    <row r="103" spans="1:11" ht="15.75">
      <c r="A103" s="14" t="s">
        <v>928</v>
      </c>
      <c r="B103" s="261"/>
      <c r="C103" s="261"/>
      <c r="D103" s="261"/>
      <c r="E103" s="261"/>
      <c r="F103" s="261"/>
      <c r="G103" s="261"/>
      <c r="H103" s="261"/>
      <c r="I103" s="261"/>
      <c r="J103" s="261"/>
      <c r="K103" s="261"/>
    </row>
    <row r="104" spans="1:11" ht="14.25">
      <c r="A104" s="15" t="s">
        <v>898</v>
      </c>
      <c r="B104" s="261"/>
      <c r="C104" s="261"/>
      <c r="D104" s="261"/>
      <c r="E104" s="261"/>
      <c r="F104" s="261"/>
      <c r="G104" s="261"/>
      <c r="H104" s="261"/>
      <c r="I104" s="261"/>
      <c r="J104" s="261"/>
      <c r="K104" s="261"/>
    </row>
    <row r="105" spans="1:11">
      <c r="A105" t="s">
        <v>929</v>
      </c>
      <c r="B105" s="261"/>
      <c r="C105" s="261"/>
      <c r="D105" s="261"/>
      <c r="E105" s="261"/>
      <c r="F105" s="261"/>
      <c r="G105" s="261"/>
      <c r="H105" s="261"/>
      <c r="I105" s="261"/>
      <c r="J105" s="261"/>
      <c r="K105" s="261"/>
    </row>
    <row r="106" spans="1:11">
      <c r="B106" s="262" t="s">
        <v>701</v>
      </c>
      <c r="C106" s="262" t="s">
        <v>702</v>
      </c>
      <c r="D106" s="262" t="s">
        <v>703</v>
      </c>
      <c r="E106" s="262" t="s">
        <v>704</v>
      </c>
      <c r="F106" s="262" t="s">
        <v>705</v>
      </c>
      <c r="G106" s="262" t="s">
        <v>708</v>
      </c>
      <c r="H106" s="262" t="s">
        <v>709</v>
      </c>
      <c r="I106" s="261"/>
      <c r="J106" s="261"/>
      <c r="K106" s="261"/>
    </row>
    <row r="107" spans="1:11" ht="14.25">
      <c r="A107" s="7" t="s">
        <v>930</v>
      </c>
      <c r="B107" s="265">
        <f>VLOOKUP(Vlookup!B107,'CDCM Forecast Data'!$B$14:$K$234,9)</f>
        <v>1.002</v>
      </c>
      <c r="C107" s="265">
        <f>VLOOKUP(Vlookup!C107,'CDCM Forecast Data'!$B$14:$K$234,9)</f>
        <v>1.022</v>
      </c>
      <c r="D107" s="265">
        <f>VLOOKUP(Vlookup!D107,'CDCM Forecast Data'!$B$14:$K$234,9)</f>
        <v>1.0249999999999999</v>
      </c>
      <c r="E107" s="265">
        <f>VLOOKUP(Vlookup!E107,'CDCM Forecast Data'!$B$14:$K$234,9)</f>
        <v>1.034</v>
      </c>
      <c r="F107" s="265">
        <f>VLOOKUP(Vlookup!F107,'CDCM Forecast Data'!$B$14:$K$234,9)</f>
        <v>1.044</v>
      </c>
      <c r="G107" s="265">
        <f>VLOOKUP(Vlookup!G107,'CDCM Forecast Data'!$B$14:$K$234,9)</f>
        <v>1.07</v>
      </c>
      <c r="H107" s="265">
        <f>VLOOKUP(Vlookup!H107,'CDCM Forecast Data'!$B$14:$K$234,9)</f>
        <v>1.099</v>
      </c>
      <c r="I107" s="260" t="s">
        <v>898</v>
      </c>
      <c r="J107" s="261"/>
      <c r="K107" s="261"/>
    </row>
    <row r="108" spans="1:11">
      <c r="B108" s="261"/>
      <c r="C108" s="261"/>
      <c r="D108" s="261"/>
      <c r="E108" s="261"/>
      <c r="F108" s="261"/>
      <c r="G108" s="261"/>
      <c r="H108" s="261"/>
      <c r="I108" s="261"/>
      <c r="J108" s="261"/>
      <c r="K108" s="261"/>
    </row>
    <row r="109" spans="1:11" ht="15.75">
      <c r="A109" s="14" t="s">
        <v>931</v>
      </c>
      <c r="B109" s="261"/>
      <c r="C109" s="261"/>
      <c r="D109" s="261"/>
      <c r="E109" s="261"/>
      <c r="F109" s="261"/>
      <c r="G109" s="261"/>
      <c r="H109" s="261"/>
      <c r="I109" s="261"/>
      <c r="J109" s="261"/>
      <c r="K109" s="261"/>
    </row>
    <row r="110" spans="1:11" ht="14.25">
      <c r="A110" s="15" t="s">
        <v>898</v>
      </c>
      <c r="B110" s="261"/>
      <c r="C110" s="261"/>
      <c r="D110" s="261"/>
      <c r="E110" s="261"/>
      <c r="F110" s="261"/>
      <c r="G110" s="261"/>
      <c r="H110" s="261"/>
      <c r="I110" s="261"/>
      <c r="J110" s="261"/>
      <c r="K110" s="261"/>
    </row>
    <row r="111" spans="1:11">
      <c r="A111" t="s">
        <v>932</v>
      </c>
      <c r="B111" s="261"/>
      <c r="C111" s="261"/>
      <c r="D111" s="261"/>
      <c r="E111" s="261"/>
      <c r="F111" s="261"/>
      <c r="G111" s="261"/>
      <c r="H111" s="261"/>
      <c r="I111" s="261"/>
      <c r="J111" s="261"/>
      <c r="K111" s="261"/>
    </row>
    <row r="112" spans="1:11" ht="25.5">
      <c r="B112" s="262" t="s">
        <v>933</v>
      </c>
      <c r="C112" s="262" t="s">
        <v>724</v>
      </c>
      <c r="D112" s="262" t="s">
        <v>725</v>
      </c>
      <c r="E112" s="262" t="s">
        <v>726</v>
      </c>
      <c r="F112" s="262" t="s">
        <v>727</v>
      </c>
      <c r="G112" s="261"/>
      <c r="H112" s="261"/>
      <c r="I112" s="261"/>
      <c r="J112" s="261"/>
      <c r="K112" s="261"/>
    </row>
    <row r="113" spans="1:11" ht="14.25">
      <c r="A113" s="7" t="s">
        <v>934</v>
      </c>
      <c r="B113" s="258"/>
      <c r="C113" s="266">
        <f>VLOOKUP(Vlookup!C113,'CDCM Forecast Data'!$B$14:$K$234,9)</f>
        <v>0.252</v>
      </c>
      <c r="D113" s="266">
        <f>VLOOKUP(Vlookup!D113,'CDCM Forecast Data'!$B$14:$K$234,9)</f>
        <v>0.48899999999999999</v>
      </c>
      <c r="E113" s="266">
        <f>VLOOKUP(Vlookup!E113,'CDCM Forecast Data'!$B$14:$K$234,9)</f>
        <v>0.28299999999999997</v>
      </c>
      <c r="F113" s="266">
        <f>VLOOKUP(Vlookup!F113,'CDCM Forecast Data'!$B$14:$K$234,9)</f>
        <v>0.189</v>
      </c>
      <c r="G113" s="260" t="s">
        <v>898</v>
      </c>
      <c r="H113" s="261"/>
      <c r="I113" s="261"/>
      <c r="J113" s="261"/>
      <c r="K113" s="261"/>
    </row>
    <row r="114" spans="1:11">
      <c r="B114" s="261"/>
      <c r="C114" s="261"/>
      <c r="D114" s="261"/>
      <c r="E114" s="261"/>
      <c r="F114" s="261"/>
      <c r="G114" s="261"/>
      <c r="H114" s="261"/>
      <c r="I114" s="261"/>
      <c r="J114" s="261"/>
      <c r="K114" s="261"/>
    </row>
    <row r="115" spans="1:11" ht="15.75">
      <c r="A115" s="14" t="s">
        <v>935</v>
      </c>
      <c r="B115" s="261"/>
      <c r="C115" s="261"/>
      <c r="D115" s="261"/>
      <c r="E115" s="261"/>
      <c r="F115" s="261"/>
      <c r="G115" s="261"/>
      <c r="H115" s="261"/>
      <c r="I115" s="261"/>
      <c r="J115" s="261"/>
      <c r="K115" s="261"/>
    </row>
    <row r="116" spans="1:11" ht="14.25">
      <c r="A116" s="17"/>
      <c r="B116" s="261"/>
      <c r="C116" s="261"/>
      <c r="D116" s="261"/>
      <c r="E116" s="261"/>
      <c r="F116" s="261"/>
      <c r="G116" s="261"/>
      <c r="H116" s="261"/>
      <c r="I116" s="261"/>
      <c r="J116" s="261"/>
      <c r="K116" s="261"/>
    </row>
    <row r="117" spans="1:11">
      <c r="A117" t="s">
        <v>936</v>
      </c>
      <c r="B117" s="261"/>
      <c r="C117" s="261"/>
      <c r="D117" s="261"/>
      <c r="E117" s="261"/>
      <c r="F117" s="261"/>
      <c r="G117" s="261"/>
      <c r="H117" s="261"/>
      <c r="I117" s="261"/>
      <c r="J117" s="261"/>
      <c r="K117" s="261"/>
    </row>
    <row r="118" spans="1:11">
      <c r="B118" s="262" t="s">
        <v>937</v>
      </c>
      <c r="C118" s="262" t="s">
        <v>938</v>
      </c>
      <c r="D118" s="261"/>
      <c r="E118" s="261"/>
      <c r="F118" s="261"/>
      <c r="G118" s="261"/>
      <c r="H118" s="261"/>
      <c r="I118" s="261"/>
      <c r="J118" s="261"/>
      <c r="K118" s="261"/>
    </row>
    <row r="119" spans="1:11" ht="14.25">
      <c r="A119" s="7" t="s">
        <v>710</v>
      </c>
      <c r="B119" s="265">
        <f>VLOOKUP(Vlookup!B119,'CDCM Forecast Data'!$B$14:$K$234,9)</f>
        <v>0.90500000000000003</v>
      </c>
      <c r="C119" s="265">
        <f>VLOOKUP(Vlookup!C119,'CDCM Forecast Data'!$B$14:$K$234,9)</f>
        <v>0.40899999999999997</v>
      </c>
      <c r="D119" s="260" t="s">
        <v>898</v>
      </c>
      <c r="E119" s="261"/>
      <c r="F119" s="261"/>
      <c r="G119" s="261"/>
      <c r="H119" s="261"/>
      <c r="I119" s="261"/>
      <c r="J119" s="261"/>
      <c r="K119" s="261"/>
    </row>
    <row r="120" spans="1:11" ht="14.25">
      <c r="A120" s="7" t="s">
        <v>711</v>
      </c>
      <c r="B120" s="265">
        <f>VLOOKUP(Vlookup!B120,'CDCM Forecast Data'!$B$14:$K$234,9)</f>
        <v>0.30599999999999999</v>
      </c>
      <c r="C120" s="265">
        <f>VLOOKUP(Vlookup!C120,'CDCM Forecast Data'!$B$14:$K$234,9)</f>
        <v>0.20100000000000001</v>
      </c>
      <c r="D120" s="260" t="s">
        <v>898</v>
      </c>
      <c r="E120" s="261"/>
      <c r="F120" s="261"/>
      <c r="G120" s="261"/>
      <c r="H120" s="261"/>
      <c r="I120" s="261"/>
      <c r="J120" s="261"/>
      <c r="K120" s="261"/>
    </row>
    <row r="121" spans="1:11" ht="14.25">
      <c r="A121" s="7" t="s">
        <v>712</v>
      </c>
      <c r="B121" s="258">
        <f>VLOOKUP(Vlookup!B121,'CDCM Forecast Data'!$B$14:$K$234,9)</f>
        <v>0</v>
      </c>
      <c r="C121" s="265">
        <f>VLOOKUP(Vlookup!C121,'CDCM Forecast Data'!$B$14:$K$234,9)</f>
        <v>0.13300000000000001</v>
      </c>
      <c r="D121" s="260" t="s">
        <v>898</v>
      </c>
      <c r="E121" s="261"/>
      <c r="F121" s="261"/>
      <c r="G121" s="261"/>
      <c r="H121" s="261"/>
      <c r="I121" s="261"/>
      <c r="J121" s="261"/>
      <c r="K121" s="261"/>
    </row>
    <row r="122" spans="1:11" ht="14.25">
      <c r="A122" s="7" t="s">
        <v>713</v>
      </c>
      <c r="B122" s="265">
        <f>VLOOKUP(Vlookup!B122,'CDCM Forecast Data'!$B$14:$K$234,9)</f>
        <v>0.51700000000000002</v>
      </c>
      <c r="C122" s="265">
        <f>VLOOKUP(Vlookup!C122,'CDCM Forecast Data'!$B$14:$K$234,9)</f>
        <v>0.35199999999999998</v>
      </c>
      <c r="D122" s="260" t="s">
        <v>898</v>
      </c>
      <c r="E122" s="261"/>
      <c r="F122" s="261"/>
      <c r="G122" s="261"/>
      <c r="H122" s="261"/>
      <c r="I122" s="261"/>
      <c r="J122" s="261"/>
      <c r="K122" s="261"/>
    </row>
    <row r="123" spans="1:11" ht="14.25">
      <c r="A123" s="7" t="s">
        <v>714</v>
      </c>
      <c r="B123" s="265">
        <f>VLOOKUP(Vlookup!B123,'CDCM Forecast Data'!$B$14:$K$234,9)</f>
        <v>0.51400000000000001</v>
      </c>
      <c r="C123" s="265">
        <f>VLOOKUP(Vlookup!C123,'CDCM Forecast Data'!$B$14:$K$234,9)</f>
        <v>0.44600000000000001</v>
      </c>
      <c r="D123" s="260" t="s">
        <v>898</v>
      </c>
      <c r="E123" s="261"/>
      <c r="F123" s="261"/>
      <c r="G123" s="261"/>
      <c r="H123" s="261"/>
      <c r="I123" s="261"/>
      <c r="J123" s="261"/>
      <c r="K123" s="261"/>
    </row>
    <row r="124" spans="1:11" ht="14.25">
      <c r="A124" s="7" t="s">
        <v>715</v>
      </c>
      <c r="B124" s="258">
        <f>VLOOKUP(Vlookup!B124,'CDCM Forecast Data'!$B$14:$K$234,9)</f>
        <v>0</v>
      </c>
      <c r="C124" s="265">
        <f>VLOOKUP(Vlookup!C124,'CDCM Forecast Data'!$B$14:$K$234,9)</f>
        <v>0.218</v>
      </c>
      <c r="D124" s="260" t="s">
        <v>898</v>
      </c>
      <c r="E124" s="261"/>
      <c r="F124" s="261"/>
      <c r="G124" s="261"/>
      <c r="H124" s="261"/>
      <c r="I124" s="261"/>
      <c r="J124" s="261"/>
      <c r="K124" s="261"/>
    </row>
    <row r="125" spans="1:11" ht="14.25">
      <c r="A125" s="7" t="s">
        <v>716</v>
      </c>
      <c r="B125" s="265">
        <f>VLOOKUP(Vlookup!B125,'CDCM Forecast Data'!$B$14:$K$234,9)</f>
        <v>0.77600000000000002</v>
      </c>
      <c r="C125" s="265">
        <f>VLOOKUP(Vlookup!C125,'CDCM Forecast Data'!$B$14:$K$234,9)</f>
        <v>0.55400000000000005</v>
      </c>
      <c r="D125" s="260" t="s">
        <v>898</v>
      </c>
      <c r="E125" s="261"/>
      <c r="F125" s="261"/>
      <c r="G125" s="261"/>
      <c r="H125" s="261"/>
      <c r="I125" s="261"/>
      <c r="J125" s="261"/>
      <c r="K125" s="261"/>
    </row>
    <row r="126" spans="1:11" ht="14.25">
      <c r="A126" s="7" t="s">
        <v>717</v>
      </c>
      <c r="B126" s="265">
        <f>VLOOKUP(Vlookup!B126,'CDCM Forecast Data'!$B$14:$K$234,9)</f>
        <v>0.77600000000000002</v>
      </c>
      <c r="C126" s="265">
        <f>VLOOKUP(Vlookup!C126,'CDCM Forecast Data'!$B$14:$K$234,9)</f>
        <v>0.55400000000000005</v>
      </c>
      <c r="D126" s="260" t="s">
        <v>898</v>
      </c>
      <c r="E126" s="261"/>
      <c r="F126" s="261"/>
      <c r="G126" s="261"/>
      <c r="H126" s="261"/>
      <c r="I126" s="261"/>
      <c r="J126" s="261"/>
      <c r="K126" s="261"/>
    </row>
    <row r="127" spans="1:11" ht="14.25">
      <c r="A127" s="7" t="s">
        <v>718</v>
      </c>
      <c r="B127" s="265">
        <f>VLOOKUP(Vlookup!B127,'CDCM Forecast Data'!$B$14:$K$234,9)</f>
        <v>0.77600000000000002</v>
      </c>
      <c r="C127" s="265">
        <f>VLOOKUP(Vlookup!C127,'CDCM Forecast Data'!$B$14:$K$234,9)</f>
        <v>0.55400000000000005</v>
      </c>
      <c r="D127" s="260" t="s">
        <v>898</v>
      </c>
      <c r="E127" s="261"/>
      <c r="F127" s="261"/>
      <c r="G127" s="261"/>
      <c r="H127" s="261"/>
      <c r="I127" s="261"/>
      <c r="J127" s="261"/>
      <c r="K127" s="261"/>
    </row>
    <row r="128" spans="1:11" ht="14.25">
      <c r="A128" s="7" t="s">
        <v>719</v>
      </c>
      <c r="B128" s="265">
        <f>VLOOKUP(Vlookup!B128,'CDCM Forecast Data'!$B$14:$K$234,9)</f>
        <v>0.84099999999999997</v>
      </c>
      <c r="C128" s="265">
        <f>VLOOKUP(Vlookup!C128,'CDCM Forecast Data'!$B$14:$K$234,9)</f>
        <v>0.59599999999999997</v>
      </c>
      <c r="D128" s="260" t="s">
        <v>898</v>
      </c>
      <c r="E128" s="261"/>
      <c r="F128" s="261"/>
      <c r="G128" s="261"/>
      <c r="H128" s="261"/>
      <c r="I128" s="261"/>
      <c r="J128" s="261"/>
      <c r="K128" s="261"/>
    </row>
    <row r="129" spans="1:11" ht="14.25">
      <c r="A129" s="7" t="s">
        <v>720</v>
      </c>
      <c r="B129" s="265">
        <f>VLOOKUP(Vlookup!B129,'CDCM Forecast Data'!$B$14:$K$234,9)</f>
        <v>0.84099999999999997</v>
      </c>
      <c r="C129" s="265">
        <f>VLOOKUP(Vlookup!C129,'CDCM Forecast Data'!$B$14:$K$234,9)</f>
        <v>0.59599999999999997</v>
      </c>
      <c r="D129" s="260" t="s">
        <v>898</v>
      </c>
      <c r="E129" s="261"/>
      <c r="F129" s="261"/>
      <c r="G129" s="261"/>
      <c r="H129" s="261"/>
      <c r="I129" s="261"/>
      <c r="J129" s="261"/>
      <c r="K129" s="261"/>
    </row>
    <row r="130" spans="1:11" ht="14.25">
      <c r="A130" s="7" t="s">
        <v>721</v>
      </c>
      <c r="B130" s="265">
        <f>VLOOKUP(Vlookup!B130,'CDCM Forecast Data'!$B$14:$K$234,9)</f>
        <v>0.746</v>
      </c>
      <c r="C130" s="265">
        <f>VLOOKUP(Vlookup!C130,'CDCM Forecast Data'!$B$14:$K$234,9)</f>
        <v>0.66200000000000003</v>
      </c>
      <c r="D130" s="260" t="s">
        <v>898</v>
      </c>
      <c r="E130" s="261"/>
      <c r="F130" s="261"/>
      <c r="G130" s="261"/>
      <c r="H130" s="261"/>
      <c r="I130" s="261"/>
      <c r="J130" s="261"/>
      <c r="K130" s="261"/>
    </row>
    <row r="131" spans="1:11" ht="14.25">
      <c r="A131" s="7" t="s">
        <v>722</v>
      </c>
      <c r="B131" s="265">
        <f>VLOOKUP(Vlookup!B131,'CDCM Forecast Data'!$B$14:$K$234,9)</f>
        <v>0.746</v>
      </c>
      <c r="C131" s="265">
        <f>VLOOKUP(Vlookup!C131,'CDCM Forecast Data'!$B$14:$K$234,9)</f>
        <v>0.66200000000000003</v>
      </c>
      <c r="D131" s="260" t="s">
        <v>898</v>
      </c>
      <c r="E131" s="261"/>
      <c r="F131" s="261"/>
      <c r="G131" s="261"/>
      <c r="H131" s="261"/>
      <c r="I131" s="261"/>
      <c r="J131" s="261"/>
      <c r="K131" s="261"/>
    </row>
    <row r="132" spans="1:11" ht="14.25">
      <c r="A132" s="7" t="s">
        <v>723</v>
      </c>
      <c r="B132" s="265">
        <f>VLOOKUP(Vlookup!B132,'CDCM Forecast Data'!$B$14:$K$234,9)</f>
        <v>0.78900000000000003</v>
      </c>
      <c r="C132" s="265">
        <f>VLOOKUP(Vlookup!C132,'CDCM Forecast Data'!$B$14:$K$234,9)</f>
        <v>0.50900000000000001</v>
      </c>
      <c r="D132" s="260" t="s">
        <v>898</v>
      </c>
      <c r="E132" s="261"/>
      <c r="F132" s="261"/>
      <c r="G132" s="261"/>
      <c r="H132" s="261"/>
      <c r="I132" s="261"/>
      <c r="J132" s="261"/>
      <c r="K132" s="261"/>
    </row>
    <row r="133" spans="1:11" ht="14.25">
      <c r="A133" s="7" t="s">
        <v>728</v>
      </c>
      <c r="B133" s="265">
        <f>VLOOKUP(Vlookup!B133,'CDCM Forecast Data'!$B$14:$K$234,9)</f>
        <v>0.78900000000000003</v>
      </c>
      <c r="C133" s="265">
        <f>VLOOKUP(Vlookup!C133,'CDCM Forecast Data'!$B$14:$K$234,9)</f>
        <v>0.50900000000000001</v>
      </c>
      <c r="D133" s="260" t="s">
        <v>898</v>
      </c>
      <c r="E133" s="261"/>
      <c r="F133" s="261"/>
      <c r="G133" s="261"/>
      <c r="H133" s="261"/>
      <c r="I133" s="261"/>
      <c r="J133" s="261"/>
      <c r="K133" s="261"/>
    </row>
    <row r="134" spans="1:11">
      <c r="B134" s="261"/>
      <c r="C134" s="261"/>
      <c r="D134" s="261"/>
      <c r="E134" s="261"/>
      <c r="F134" s="261"/>
      <c r="G134" s="261"/>
      <c r="H134" s="261"/>
      <c r="I134" s="261"/>
      <c r="J134" s="261"/>
      <c r="K134" s="261"/>
    </row>
    <row r="135" spans="1:11" ht="15.75">
      <c r="A135" s="14" t="s">
        <v>729</v>
      </c>
      <c r="B135" s="261"/>
      <c r="C135" s="261"/>
      <c r="D135" s="261"/>
      <c r="E135" s="261"/>
      <c r="F135" s="261"/>
      <c r="G135" s="261"/>
      <c r="H135" s="261"/>
      <c r="I135" s="261"/>
      <c r="J135" s="261"/>
      <c r="K135" s="261"/>
    </row>
    <row r="136" spans="1:11" ht="14.25">
      <c r="A136" s="15" t="s">
        <v>898</v>
      </c>
      <c r="B136" s="261"/>
      <c r="C136" s="261"/>
      <c r="D136" s="261"/>
      <c r="E136" s="261"/>
      <c r="F136" s="261"/>
      <c r="G136" s="261"/>
      <c r="H136" s="261"/>
      <c r="I136" s="261"/>
      <c r="J136" s="261"/>
      <c r="K136" s="261"/>
    </row>
    <row r="137" spans="1:11">
      <c r="A137" t="s">
        <v>939</v>
      </c>
      <c r="B137" s="261"/>
      <c r="C137" s="261"/>
      <c r="D137" s="261"/>
      <c r="E137" s="261"/>
      <c r="F137" s="261"/>
      <c r="G137" s="261"/>
      <c r="H137" s="261"/>
      <c r="I137" s="261"/>
      <c r="J137" s="261"/>
      <c r="K137" s="261"/>
    </row>
    <row r="138" spans="1:11">
      <c r="A138" t="s">
        <v>940</v>
      </c>
      <c r="B138" s="261"/>
      <c r="C138" s="261"/>
      <c r="D138" s="261"/>
      <c r="E138" s="261"/>
      <c r="F138" s="261"/>
      <c r="G138" s="261"/>
      <c r="H138" s="261"/>
      <c r="I138" s="261"/>
      <c r="J138" s="261"/>
      <c r="K138" s="261"/>
    </row>
    <row r="139" spans="1:11">
      <c r="A139" t="s">
        <v>941</v>
      </c>
      <c r="B139" s="261"/>
      <c r="C139" s="261"/>
      <c r="D139" s="261"/>
      <c r="E139" s="261"/>
      <c r="F139" s="261"/>
      <c r="G139" s="261"/>
      <c r="H139" s="261"/>
      <c r="I139" s="261"/>
      <c r="J139" s="261"/>
      <c r="K139" s="261"/>
    </row>
    <row r="140" spans="1:11" ht="25.5">
      <c r="B140" s="262" t="s">
        <v>762</v>
      </c>
      <c r="C140" s="262" t="s">
        <v>763</v>
      </c>
      <c r="D140" s="262" t="s">
        <v>764</v>
      </c>
      <c r="E140" s="262" t="s">
        <v>765</v>
      </c>
      <c r="F140" s="262" t="s">
        <v>766</v>
      </c>
      <c r="G140" s="262" t="s">
        <v>767</v>
      </c>
      <c r="H140" s="261"/>
      <c r="I140" s="261"/>
      <c r="J140" s="261"/>
      <c r="K140" s="261"/>
    </row>
    <row r="141" spans="1:11" ht="14.25">
      <c r="A141" s="22" t="s">
        <v>942</v>
      </c>
      <c r="B141" s="268"/>
      <c r="C141" s="268"/>
      <c r="D141" s="268"/>
      <c r="E141" s="268"/>
      <c r="F141" s="268"/>
      <c r="G141" s="268"/>
      <c r="H141" s="260"/>
      <c r="I141" s="261"/>
      <c r="J141" s="261"/>
      <c r="K141" s="261"/>
    </row>
    <row r="142" spans="1:11" ht="14.25">
      <c r="A142" s="7" t="s">
        <v>710</v>
      </c>
      <c r="B142" s="236">
        <f>'CDCM Volume Forecasts'!AB28</f>
        <v>7064274.2818502774</v>
      </c>
      <c r="C142" s="258">
        <f>'CDCM Volume Forecasts'!AC28</f>
        <v>0</v>
      </c>
      <c r="D142" s="258">
        <f>'CDCM Volume Forecasts'!AD28</f>
        <v>0</v>
      </c>
      <c r="E142" s="263">
        <f>'CDCM Volume Forecasts'!AE28</f>
        <v>1914836.9575765973</v>
      </c>
      <c r="F142" s="258">
        <f>'CDCM Volume Forecasts'!AF28</f>
        <v>0</v>
      </c>
      <c r="G142" s="258">
        <f>'CDCM Volume Forecasts'!AG28</f>
        <v>0</v>
      </c>
      <c r="H142" s="260"/>
      <c r="I142" s="261"/>
      <c r="J142" s="261"/>
      <c r="K142" s="261"/>
    </row>
    <row r="143" spans="1:11" ht="14.25">
      <c r="A143" s="7" t="s">
        <v>768</v>
      </c>
      <c r="B143" s="265">
        <f>'CDCM Volume Forecasts'!AB29</f>
        <v>471.47196235508397</v>
      </c>
      <c r="C143" s="258">
        <f>'CDCM Volume Forecasts'!AC29</f>
        <v>0</v>
      </c>
      <c r="D143" s="258">
        <f>'CDCM Volume Forecasts'!AD29</f>
        <v>0</v>
      </c>
      <c r="E143" s="263">
        <f>'CDCM Volume Forecasts'!AE29</f>
        <v>252.65809991515846</v>
      </c>
      <c r="F143" s="258">
        <f>'CDCM Volume Forecasts'!AF29</f>
        <v>0</v>
      </c>
      <c r="G143" s="258">
        <f>'CDCM Volume Forecasts'!AG29</f>
        <v>0</v>
      </c>
      <c r="H143" s="260"/>
      <c r="I143" s="261"/>
      <c r="J143" s="261"/>
      <c r="K143" s="261"/>
    </row>
    <row r="144" spans="1:11" ht="14.25">
      <c r="A144" s="7" t="s">
        <v>769</v>
      </c>
      <c r="B144" s="265">
        <f>'CDCM Volume Forecasts'!AB30</f>
        <v>21784.52615891783</v>
      </c>
      <c r="C144" s="258">
        <f>'CDCM Volume Forecasts'!AC30</f>
        <v>0</v>
      </c>
      <c r="D144" s="258">
        <f>'CDCM Volume Forecasts'!AD30</f>
        <v>0</v>
      </c>
      <c r="E144" s="263">
        <f>'CDCM Volume Forecasts'!AE30</f>
        <v>4646.8465233375682</v>
      </c>
      <c r="F144" s="258">
        <f>'CDCM Volume Forecasts'!AF30</f>
        <v>0</v>
      </c>
      <c r="G144" s="258">
        <f>'CDCM Volume Forecasts'!AG30</f>
        <v>0</v>
      </c>
      <c r="H144" s="260"/>
      <c r="I144" s="261"/>
      <c r="J144" s="261"/>
      <c r="K144" s="261"/>
    </row>
    <row r="145" spans="1:11" ht="14.25">
      <c r="A145" s="22" t="s">
        <v>943</v>
      </c>
      <c r="B145" s="268"/>
      <c r="C145" s="268"/>
      <c r="D145" s="268"/>
      <c r="E145" s="268"/>
      <c r="F145" s="268"/>
      <c r="G145" s="268"/>
      <c r="H145" s="260"/>
      <c r="I145" s="261"/>
      <c r="J145" s="261"/>
      <c r="K145" s="261"/>
    </row>
    <row r="146" spans="1:11" ht="14.25">
      <c r="A146" s="7" t="s">
        <v>711</v>
      </c>
      <c r="B146" s="265">
        <f>'CDCM Volume Forecasts'!AB32</f>
        <v>586345.66282273433</v>
      </c>
      <c r="C146" s="265">
        <f>'CDCM Volume Forecasts'!AC32</f>
        <v>519384.70046723849</v>
      </c>
      <c r="D146" s="258">
        <f>'CDCM Volume Forecasts'!AD32</f>
        <v>0</v>
      </c>
      <c r="E146" s="263">
        <f>'CDCM Volume Forecasts'!AE32</f>
        <v>167846.44769016845</v>
      </c>
      <c r="F146" s="258">
        <f>'CDCM Volume Forecasts'!AF32</f>
        <v>0</v>
      </c>
      <c r="G146" s="258">
        <f>'CDCM Volume Forecasts'!AG32</f>
        <v>0</v>
      </c>
      <c r="H146" s="260"/>
      <c r="I146" s="261"/>
      <c r="J146" s="261"/>
      <c r="K146" s="261"/>
    </row>
    <row r="147" spans="1:11" ht="14.25">
      <c r="A147" s="7" t="s">
        <v>770</v>
      </c>
      <c r="B147" s="265">
        <f>'CDCM Volume Forecasts'!AB33</f>
        <v>2.3152786076090517</v>
      </c>
      <c r="C147" s="265">
        <f>'CDCM Volume Forecasts'!AC33</f>
        <v>0.95860658139602817</v>
      </c>
      <c r="D147" s="258">
        <f>'CDCM Volume Forecasts'!AD33</f>
        <v>0</v>
      </c>
      <c r="E147" s="263">
        <f>'CDCM Volume Forecasts'!AE33</f>
        <v>2.0625151013482323</v>
      </c>
      <c r="F147" s="258">
        <f>'CDCM Volume Forecasts'!AF33</f>
        <v>0</v>
      </c>
      <c r="G147" s="258">
        <f>'CDCM Volume Forecasts'!AG33</f>
        <v>0</v>
      </c>
      <c r="H147" s="260"/>
      <c r="I147" s="261"/>
      <c r="J147" s="261"/>
      <c r="K147" s="261"/>
    </row>
    <row r="148" spans="1:11" ht="14.25">
      <c r="A148" s="7" t="s">
        <v>771</v>
      </c>
      <c r="B148" s="265">
        <f>'CDCM Volume Forecasts'!AB34</f>
        <v>8549.528050963625</v>
      </c>
      <c r="C148" s="265">
        <f>'CDCM Volume Forecasts'!AC34</f>
        <v>7556.0263486749</v>
      </c>
      <c r="D148" s="258">
        <f>'CDCM Volume Forecasts'!AD34</f>
        <v>0</v>
      </c>
      <c r="E148" s="263">
        <f>'CDCM Volume Forecasts'!AE34</f>
        <v>4700.4719159726219</v>
      </c>
      <c r="F148" s="258">
        <f>'CDCM Volume Forecasts'!AF34</f>
        <v>0</v>
      </c>
      <c r="G148" s="258">
        <f>'CDCM Volume Forecasts'!AG34</f>
        <v>0</v>
      </c>
      <c r="H148" s="260"/>
      <c r="I148" s="261"/>
      <c r="J148" s="261"/>
      <c r="K148" s="261"/>
    </row>
    <row r="149" spans="1:11" ht="14.25">
      <c r="A149" s="22" t="s">
        <v>944</v>
      </c>
      <c r="B149" s="268"/>
      <c r="C149" s="268"/>
      <c r="D149" s="268"/>
      <c r="E149" s="268"/>
      <c r="F149" s="268"/>
      <c r="G149" s="268"/>
      <c r="H149" s="260"/>
      <c r="I149" s="261"/>
      <c r="J149" s="261"/>
      <c r="K149" s="261"/>
    </row>
    <row r="150" spans="1:11" ht="14.25">
      <c r="A150" s="7" t="s">
        <v>712</v>
      </c>
      <c r="B150" s="265">
        <f>'CDCM Volume Forecasts'!AB36</f>
        <v>118009.66365095331</v>
      </c>
      <c r="C150" s="258">
        <f>'CDCM Volume Forecasts'!AC36</f>
        <v>0</v>
      </c>
      <c r="D150" s="258">
        <f>'CDCM Volume Forecasts'!AD36</f>
        <v>0</v>
      </c>
      <c r="E150" s="263">
        <f>'CDCM Volume Forecasts'!AE36</f>
        <v>14117.915868728649</v>
      </c>
      <c r="F150" s="258">
        <f>'CDCM Volume Forecasts'!AF36</f>
        <v>0</v>
      </c>
      <c r="G150" s="258">
        <f>'CDCM Volume Forecasts'!AG36</f>
        <v>0</v>
      </c>
      <c r="H150" s="260"/>
      <c r="I150" s="261"/>
      <c r="J150" s="261"/>
      <c r="K150" s="261"/>
    </row>
    <row r="151" spans="1:11" ht="14.25">
      <c r="A151" s="7" t="s">
        <v>772</v>
      </c>
      <c r="B151" s="265">
        <f>'CDCM Volume Forecasts'!AB37</f>
        <v>0</v>
      </c>
      <c r="C151" s="258">
        <f>'CDCM Volume Forecasts'!AC37</f>
        <v>0</v>
      </c>
      <c r="D151" s="258">
        <f>'CDCM Volume Forecasts'!AD37</f>
        <v>0</v>
      </c>
      <c r="E151" s="263">
        <f>'CDCM Volume Forecasts'!AE37</f>
        <v>0</v>
      </c>
      <c r="F151" s="258">
        <f>'CDCM Volume Forecasts'!AF37</f>
        <v>0</v>
      </c>
      <c r="G151" s="258">
        <f>'CDCM Volume Forecasts'!AG37</f>
        <v>0</v>
      </c>
      <c r="H151" s="260"/>
      <c r="I151" s="261"/>
      <c r="J151" s="261"/>
      <c r="K151" s="261"/>
    </row>
    <row r="152" spans="1:11" ht="14.25">
      <c r="A152" s="7" t="s">
        <v>773</v>
      </c>
      <c r="B152" s="265">
        <f>'CDCM Volume Forecasts'!AB38</f>
        <v>0</v>
      </c>
      <c r="C152" s="258">
        <f>'CDCM Volume Forecasts'!AC38</f>
        <v>0</v>
      </c>
      <c r="D152" s="258">
        <f>'CDCM Volume Forecasts'!AD38</f>
        <v>0</v>
      </c>
      <c r="E152" s="263">
        <f>'CDCM Volume Forecasts'!AE38</f>
        <v>0</v>
      </c>
      <c r="F152" s="258">
        <f>'CDCM Volume Forecasts'!AF38</f>
        <v>0</v>
      </c>
      <c r="G152" s="258">
        <f>'CDCM Volume Forecasts'!AG38</f>
        <v>0</v>
      </c>
      <c r="H152" s="260"/>
      <c r="I152" s="261"/>
      <c r="J152" s="261"/>
      <c r="K152" s="261"/>
    </row>
    <row r="153" spans="1:11" ht="14.25">
      <c r="A153" s="22" t="s">
        <v>945</v>
      </c>
      <c r="B153" s="268"/>
      <c r="C153" s="268"/>
      <c r="D153" s="268"/>
      <c r="E153" s="268"/>
      <c r="F153" s="268"/>
      <c r="G153" s="268"/>
      <c r="H153" s="260"/>
      <c r="I153" s="261"/>
      <c r="J153" s="261"/>
      <c r="K153" s="261"/>
    </row>
    <row r="154" spans="1:11" ht="14.25">
      <c r="A154" s="7" t="s">
        <v>713</v>
      </c>
      <c r="B154" s="265">
        <f>'CDCM Volume Forecasts'!AB40</f>
        <v>3346413.3587030419</v>
      </c>
      <c r="C154" s="258">
        <f>'CDCM Volume Forecasts'!AC40</f>
        <v>0</v>
      </c>
      <c r="D154" s="258">
        <f>'CDCM Volume Forecasts'!AD40</f>
        <v>0</v>
      </c>
      <c r="E154" s="263">
        <f>'CDCM Volume Forecasts'!AE40</f>
        <v>252626.13093108757</v>
      </c>
      <c r="F154" s="258">
        <f>'CDCM Volume Forecasts'!AF40</f>
        <v>0</v>
      </c>
      <c r="G154" s="258">
        <f>'CDCM Volume Forecasts'!AG40</f>
        <v>0</v>
      </c>
      <c r="H154" s="260"/>
      <c r="I154" s="261"/>
      <c r="J154" s="261"/>
      <c r="K154" s="261"/>
    </row>
    <row r="155" spans="1:11" ht="14.25">
      <c r="A155" s="7" t="s">
        <v>774</v>
      </c>
      <c r="B155" s="265">
        <f>'CDCM Volume Forecasts'!AB41</f>
        <v>39.49784066735161</v>
      </c>
      <c r="C155" s="258">
        <f>'CDCM Volume Forecasts'!AC41</f>
        <v>0</v>
      </c>
      <c r="D155" s="258">
        <f>'CDCM Volume Forecasts'!AD41</f>
        <v>0</v>
      </c>
      <c r="E155" s="263">
        <f>'CDCM Volume Forecasts'!AE41</f>
        <v>7.2188028547188132</v>
      </c>
      <c r="F155" s="258">
        <f>'CDCM Volume Forecasts'!AF41</f>
        <v>0</v>
      </c>
      <c r="G155" s="258">
        <f>'CDCM Volume Forecasts'!AG41</f>
        <v>0</v>
      </c>
      <c r="H155" s="260"/>
      <c r="I155" s="261"/>
      <c r="J155" s="261"/>
      <c r="K155" s="261"/>
    </row>
    <row r="156" spans="1:11" ht="14.25">
      <c r="A156" s="7" t="s">
        <v>775</v>
      </c>
      <c r="B156" s="265">
        <f>'CDCM Volume Forecasts'!AB42</f>
        <v>5036.4810004504416</v>
      </c>
      <c r="C156" s="258">
        <f>'CDCM Volume Forecasts'!AC42</f>
        <v>0</v>
      </c>
      <c r="D156" s="258">
        <f>'CDCM Volume Forecasts'!AD42</f>
        <v>0</v>
      </c>
      <c r="E156" s="263">
        <f>'CDCM Volume Forecasts'!AE42</f>
        <v>195.93893462808205</v>
      </c>
      <c r="F156" s="258">
        <f>'CDCM Volume Forecasts'!AF42</f>
        <v>0</v>
      </c>
      <c r="G156" s="258">
        <f>'CDCM Volume Forecasts'!AG42</f>
        <v>0</v>
      </c>
      <c r="H156" s="260"/>
      <c r="I156" s="261"/>
      <c r="J156" s="261"/>
      <c r="K156" s="261"/>
    </row>
    <row r="157" spans="1:11" ht="14.25">
      <c r="A157" s="22" t="s">
        <v>946</v>
      </c>
      <c r="B157" s="268"/>
      <c r="C157" s="268"/>
      <c r="D157" s="268"/>
      <c r="E157" s="268"/>
      <c r="F157" s="268"/>
      <c r="G157" s="268"/>
      <c r="H157" s="260"/>
      <c r="I157" s="261"/>
      <c r="J157" s="261"/>
      <c r="K157" s="261"/>
    </row>
    <row r="158" spans="1:11" ht="14.25">
      <c r="A158" s="7" t="s">
        <v>714</v>
      </c>
      <c r="B158" s="265">
        <f>'CDCM Volume Forecasts'!AB44</f>
        <v>390489.86718512716</v>
      </c>
      <c r="C158" s="265">
        <f>'CDCM Volume Forecasts'!AC44</f>
        <v>191085.75291688103</v>
      </c>
      <c r="D158" s="258">
        <f>'CDCM Volume Forecasts'!AD44</f>
        <v>0</v>
      </c>
      <c r="E158" s="263">
        <f>'CDCM Volume Forecasts'!AE44</f>
        <v>21353.218844258248</v>
      </c>
      <c r="F158" s="258">
        <f>'CDCM Volume Forecasts'!AF44</f>
        <v>0</v>
      </c>
      <c r="G158" s="258">
        <f>'CDCM Volume Forecasts'!AG44</f>
        <v>0</v>
      </c>
      <c r="H158" s="260"/>
      <c r="I158" s="261"/>
      <c r="J158" s="261"/>
      <c r="K158" s="261"/>
    </row>
    <row r="159" spans="1:11" ht="14.25">
      <c r="A159" s="7" t="s">
        <v>776</v>
      </c>
      <c r="B159" s="265">
        <f>'CDCM Volume Forecasts'!AB45</f>
        <v>0</v>
      </c>
      <c r="C159" s="265">
        <f>'CDCM Volume Forecasts'!AC45</f>
        <v>0</v>
      </c>
      <c r="D159" s="258">
        <f>'CDCM Volume Forecasts'!AD45</f>
        <v>0</v>
      </c>
      <c r="E159" s="263">
        <f>'CDCM Volume Forecasts'!AE45</f>
        <v>0</v>
      </c>
      <c r="F159" s="258">
        <f>'CDCM Volume Forecasts'!AF45</f>
        <v>0</v>
      </c>
      <c r="G159" s="258">
        <f>'CDCM Volume Forecasts'!AG45</f>
        <v>0</v>
      </c>
      <c r="H159" s="260"/>
      <c r="I159" s="261"/>
      <c r="J159" s="261"/>
      <c r="K159" s="261"/>
    </row>
    <row r="160" spans="1:11" ht="14.25">
      <c r="A160" s="7" t="s">
        <v>777</v>
      </c>
      <c r="B160" s="265">
        <f>'CDCM Volume Forecasts'!AB46</f>
        <v>32.518725007181111</v>
      </c>
      <c r="C160" s="265">
        <f>'CDCM Volume Forecasts'!AC46</f>
        <v>18.527475256192265</v>
      </c>
      <c r="D160" s="258">
        <f>'CDCM Volume Forecasts'!AD46</f>
        <v>0</v>
      </c>
      <c r="E160" s="263">
        <f>'CDCM Volume Forecasts'!AE46</f>
        <v>6.1875453040446979</v>
      </c>
      <c r="F160" s="258">
        <f>'CDCM Volume Forecasts'!AF46</f>
        <v>0</v>
      </c>
      <c r="G160" s="258">
        <f>'CDCM Volume Forecasts'!AG46</f>
        <v>0</v>
      </c>
      <c r="H160" s="260"/>
      <c r="I160" s="261"/>
      <c r="J160" s="261"/>
      <c r="K160" s="261"/>
    </row>
    <row r="161" spans="1:11" ht="14.25">
      <c r="A161" s="22" t="s">
        <v>947</v>
      </c>
      <c r="B161" s="268"/>
      <c r="C161" s="268"/>
      <c r="D161" s="268"/>
      <c r="E161" s="268"/>
      <c r="F161" s="268"/>
      <c r="G161" s="268"/>
      <c r="H161" s="260"/>
      <c r="I161" s="261"/>
      <c r="J161" s="261"/>
      <c r="K161" s="261"/>
    </row>
    <row r="162" spans="1:11" ht="14.25">
      <c r="A162" s="7" t="s">
        <v>715</v>
      </c>
      <c r="B162" s="265">
        <f>'CDCM Volume Forecasts'!AB48</f>
        <v>24148.83204966192</v>
      </c>
      <c r="C162" s="258">
        <f>'CDCM Volume Forecasts'!AC48</f>
        <v>0</v>
      </c>
      <c r="D162" s="258">
        <f>'CDCM Volume Forecasts'!AD48</f>
        <v>0</v>
      </c>
      <c r="E162" s="263">
        <f>'CDCM Volume Forecasts'!AE48</f>
        <v>2059.4213286962099</v>
      </c>
      <c r="F162" s="258">
        <f>'CDCM Volume Forecasts'!AF48</f>
        <v>0</v>
      </c>
      <c r="G162" s="258">
        <f>'CDCM Volume Forecasts'!AG48</f>
        <v>0</v>
      </c>
      <c r="H162" s="260"/>
      <c r="I162" s="261"/>
      <c r="J162" s="261"/>
      <c r="K162" s="261"/>
    </row>
    <row r="163" spans="1:11" ht="25.5">
      <c r="A163" s="7" t="s">
        <v>778</v>
      </c>
      <c r="B163" s="265">
        <f>'CDCM Volume Forecasts'!AB49</f>
        <v>0</v>
      </c>
      <c r="C163" s="258">
        <f>'CDCM Volume Forecasts'!AC49</f>
        <v>0</v>
      </c>
      <c r="D163" s="258">
        <f>'CDCM Volume Forecasts'!AD49</f>
        <v>0</v>
      </c>
      <c r="E163" s="263">
        <f>'CDCM Volume Forecasts'!AE49</f>
        <v>0</v>
      </c>
      <c r="F163" s="258">
        <f>'CDCM Volume Forecasts'!AF49</f>
        <v>0</v>
      </c>
      <c r="G163" s="258">
        <f>'CDCM Volume Forecasts'!AG49</f>
        <v>0</v>
      </c>
      <c r="H163" s="260"/>
      <c r="I163" s="261"/>
      <c r="J163" s="261"/>
      <c r="K163" s="261"/>
    </row>
    <row r="164" spans="1:11" ht="25.5">
      <c r="A164" s="7" t="s">
        <v>779</v>
      </c>
      <c r="B164" s="265">
        <f>'CDCM Volume Forecasts'!AB50</f>
        <v>0</v>
      </c>
      <c r="C164" s="258">
        <f>'CDCM Volume Forecasts'!AC50</f>
        <v>0</v>
      </c>
      <c r="D164" s="258">
        <f>'CDCM Volume Forecasts'!AD50</f>
        <v>0</v>
      </c>
      <c r="E164" s="263">
        <f>'CDCM Volume Forecasts'!AE50</f>
        <v>0</v>
      </c>
      <c r="F164" s="258">
        <f>'CDCM Volume Forecasts'!AF50</f>
        <v>0</v>
      </c>
      <c r="G164" s="258">
        <f>'CDCM Volume Forecasts'!AG50</f>
        <v>0</v>
      </c>
      <c r="H164" s="260"/>
      <c r="I164" s="261"/>
      <c r="J164" s="261"/>
      <c r="K164" s="261"/>
    </row>
    <row r="165" spans="1:11" ht="14.25">
      <c r="A165" s="22" t="s">
        <v>948</v>
      </c>
      <c r="B165" s="268"/>
      <c r="C165" s="268"/>
      <c r="D165" s="268"/>
      <c r="E165" s="268"/>
      <c r="F165" s="268"/>
      <c r="G165" s="268"/>
      <c r="H165" s="260"/>
      <c r="I165" s="261"/>
      <c r="J165" s="261"/>
      <c r="K165" s="261"/>
    </row>
    <row r="166" spans="1:11" ht="14.25">
      <c r="A166" s="7" t="s">
        <v>716</v>
      </c>
      <c r="B166" s="265">
        <f>'CDCM Volume Forecasts'!AB52</f>
        <v>1287769.5651415943</v>
      </c>
      <c r="C166" s="265">
        <f>'CDCM Volume Forecasts'!AC52</f>
        <v>256029.18157626185</v>
      </c>
      <c r="D166" s="258">
        <f>'CDCM Volume Forecasts'!AD52</f>
        <v>0</v>
      </c>
      <c r="E166" s="263">
        <f>'CDCM Volume Forecasts'!AE52</f>
        <v>11097.362502804164</v>
      </c>
      <c r="F166" s="258">
        <f>'CDCM Volume Forecasts'!AF52</f>
        <v>0</v>
      </c>
      <c r="G166" s="258">
        <f>'CDCM Volume Forecasts'!AG52</f>
        <v>0</v>
      </c>
      <c r="H166" s="260"/>
      <c r="I166" s="261"/>
      <c r="J166" s="261"/>
      <c r="K166" s="261"/>
    </row>
    <row r="167" spans="1:11" ht="14.25">
      <c r="A167" s="7" t="s">
        <v>780</v>
      </c>
      <c r="B167" s="265">
        <f>'CDCM Volume Forecasts'!AB53</f>
        <v>0</v>
      </c>
      <c r="C167" s="265">
        <f>'CDCM Volume Forecasts'!AC53</f>
        <v>0</v>
      </c>
      <c r="D167" s="258">
        <f>'CDCM Volume Forecasts'!AD53</f>
        <v>0</v>
      </c>
      <c r="E167" s="263">
        <f>'CDCM Volume Forecasts'!AE53</f>
        <v>0</v>
      </c>
      <c r="F167" s="258">
        <f>'CDCM Volume Forecasts'!AF53</f>
        <v>0</v>
      </c>
      <c r="G167" s="258">
        <f>'CDCM Volume Forecasts'!AG53</f>
        <v>0</v>
      </c>
      <c r="H167" s="260"/>
      <c r="I167" s="261"/>
      <c r="J167" s="261"/>
      <c r="K167" s="261"/>
    </row>
    <row r="168" spans="1:11" ht="14.25">
      <c r="A168" s="7" t="s">
        <v>781</v>
      </c>
      <c r="B168" s="265">
        <f>'CDCM Volume Forecasts'!AB54</f>
        <v>4751.2999801353644</v>
      </c>
      <c r="C168" s="265">
        <f>'CDCM Volume Forecasts'!AC54</f>
        <v>730.27765301841032</v>
      </c>
      <c r="D168" s="258">
        <f>'CDCM Volume Forecasts'!AD54</f>
        <v>0</v>
      </c>
      <c r="E168" s="263">
        <f>'CDCM Volume Forecasts'!AE54</f>
        <v>67.031740793817534</v>
      </c>
      <c r="F168" s="258">
        <f>'CDCM Volume Forecasts'!AF54</f>
        <v>0</v>
      </c>
      <c r="G168" s="258">
        <f>'CDCM Volume Forecasts'!AG54</f>
        <v>0</v>
      </c>
      <c r="H168" s="260"/>
      <c r="I168" s="261"/>
      <c r="J168" s="261"/>
      <c r="K168" s="261"/>
    </row>
    <row r="169" spans="1:11" ht="14.25">
      <c r="A169" s="22" t="s">
        <v>949</v>
      </c>
      <c r="B169" s="268"/>
      <c r="C169" s="268"/>
      <c r="D169" s="268"/>
      <c r="E169" s="268"/>
      <c r="F169" s="268"/>
      <c r="G169" s="268"/>
      <c r="H169" s="260"/>
      <c r="I169" s="261"/>
      <c r="J169" s="261"/>
      <c r="K169" s="261"/>
    </row>
    <row r="170" spans="1:11" ht="14.25">
      <c r="A170" s="7" t="s">
        <v>717</v>
      </c>
      <c r="B170" s="265">
        <f>'CDCM Volume Forecasts'!AB56</f>
        <v>0</v>
      </c>
      <c r="C170" s="265">
        <f>'CDCM Volume Forecasts'!AC56</f>
        <v>0</v>
      </c>
      <c r="D170" s="258">
        <f>'CDCM Volume Forecasts'!AD56</f>
        <v>0</v>
      </c>
      <c r="E170" s="263">
        <f>'CDCM Volume Forecasts'!AE56</f>
        <v>0</v>
      </c>
      <c r="F170" s="258">
        <f>'CDCM Volume Forecasts'!AF56</f>
        <v>0</v>
      </c>
      <c r="G170" s="258">
        <f>'CDCM Volume Forecasts'!AG56</f>
        <v>0</v>
      </c>
      <c r="H170" s="260"/>
      <c r="I170" s="261"/>
      <c r="J170" s="261"/>
      <c r="K170" s="261"/>
    </row>
    <row r="171" spans="1:11" ht="14.25">
      <c r="A171" s="22" t="s">
        <v>950</v>
      </c>
      <c r="B171" s="268"/>
      <c r="C171" s="268"/>
      <c r="D171" s="268"/>
      <c r="E171" s="268"/>
      <c r="F171" s="268"/>
      <c r="G171" s="268"/>
      <c r="H171" s="260"/>
      <c r="I171" s="261"/>
      <c r="J171" s="261"/>
      <c r="K171" s="261"/>
    </row>
    <row r="172" spans="1:11" ht="14.25">
      <c r="A172" s="7" t="s">
        <v>718</v>
      </c>
      <c r="B172" s="265">
        <f>'CDCM Volume Forecasts'!AB58</f>
        <v>0</v>
      </c>
      <c r="C172" s="265">
        <f>'CDCM Volume Forecasts'!AC58</f>
        <v>0</v>
      </c>
      <c r="D172" s="258">
        <f>'CDCM Volume Forecasts'!AD58</f>
        <v>0</v>
      </c>
      <c r="E172" s="263">
        <f>'CDCM Volume Forecasts'!AE58</f>
        <v>0</v>
      </c>
      <c r="F172" s="258">
        <f>'CDCM Volume Forecasts'!AF58</f>
        <v>0</v>
      </c>
      <c r="G172" s="258">
        <f>'CDCM Volume Forecasts'!AG58</f>
        <v>0</v>
      </c>
      <c r="H172" s="260"/>
      <c r="I172" s="261"/>
      <c r="J172" s="261"/>
      <c r="K172" s="261"/>
    </row>
    <row r="173" spans="1:11" ht="14.25">
      <c r="A173" s="22" t="s">
        <v>951</v>
      </c>
      <c r="B173" s="268"/>
      <c r="C173" s="268"/>
      <c r="D173" s="268"/>
      <c r="E173" s="268"/>
      <c r="F173" s="268"/>
      <c r="G173" s="268"/>
      <c r="H173" s="260"/>
      <c r="I173" s="261"/>
      <c r="J173" s="261"/>
      <c r="K173" s="261"/>
    </row>
    <row r="174" spans="1:11" ht="14.25">
      <c r="A174" s="7" t="s">
        <v>719</v>
      </c>
      <c r="B174" s="265">
        <f>'CDCM Volume Forecasts'!AB60</f>
        <v>1372893.6819162925</v>
      </c>
      <c r="C174" s="265">
        <f>'CDCM Volume Forecasts'!AC60</f>
        <v>2035296.5070883816</v>
      </c>
      <c r="D174" s="265">
        <f>'CDCM Volume Forecasts'!AD60</f>
        <v>2499802.1732402709</v>
      </c>
      <c r="E174" s="263">
        <f>'CDCM Volume Forecasts'!AE60</f>
        <v>9322.3348125058637</v>
      </c>
      <c r="F174" s="263">
        <f>'CDCM Volume Forecasts'!AF60</f>
        <v>2438085.9702430861</v>
      </c>
      <c r="G174" s="265">
        <f>'CDCM Volume Forecasts'!AG60</f>
        <v>618970.55712656875</v>
      </c>
      <c r="H174" s="260"/>
      <c r="I174" s="261"/>
      <c r="J174" s="261"/>
      <c r="K174" s="261"/>
    </row>
    <row r="175" spans="1:11" ht="14.25">
      <c r="A175" s="7" t="s">
        <v>782</v>
      </c>
      <c r="B175" s="265">
        <f>'CDCM Volume Forecasts'!AB61</f>
        <v>0</v>
      </c>
      <c r="C175" s="265">
        <f>'CDCM Volume Forecasts'!AC61</f>
        <v>0</v>
      </c>
      <c r="D175" s="265">
        <f>'CDCM Volume Forecasts'!AD61</f>
        <v>0</v>
      </c>
      <c r="E175" s="263">
        <f>'CDCM Volume Forecasts'!AE61</f>
        <v>0</v>
      </c>
      <c r="F175" s="263">
        <f>'CDCM Volume Forecasts'!AF61</f>
        <v>0</v>
      </c>
      <c r="G175" s="265">
        <f>'CDCM Volume Forecasts'!AG61</f>
        <v>0</v>
      </c>
      <c r="H175" s="260"/>
      <c r="I175" s="261"/>
      <c r="J175" s="261"/>
      <c r="K175" s="261"/>
    </row>
    <row r="176" spans="1:11" ht="14.25">
      <c r="A176" s="7" t="s">
        <v>783</v>
      </c>
      <c r="B176" s="265">
        <f>'CDCM Volume Forecasts'!AB62</f>
        <v>0</v>
      </c>
      <c r="C176" s="265">
        <f>'CDCM Volume Forecasts'!AC62</f>
        <v>0</v>
      </c>
      <c r="D176" s="265">
        <f>'CDCM Volume Forecasts'!AD62</f>
        <v>0</v>
      </c>
      <c r="E176" s="263">
        <f>'CDCM Volume Forecasts'!AE62</f>
        <v>0</v>
      </c>
      <c r="F176" s="263">
        <f>'CDCM Volume Forecasts'!AF62</f>
        <v>0</v>
      </c>
      <c r="G176" s="265">
        <f>'CDCM Volume Forecasts'!AG62</f>
        <v>0</v>
      </c>
      <c r="H176" s="260"/>
      <c r="I176" s="261"/>
      <c r="J176" s="261"/>
      <c r="K176" s="261"/>
    </row>
    <row r="177" spans="1:11" ht="14.25">
      <c r="A177" s="22" t="s">
        <v>952</v>
      </c>
      <c r="B177" s="268"/>
      <c r="C177" s="268"/>
      <c r="D177" s="268"/>
      <c r="E177" s="268"/>
      <c r="F177" s="268"/>
      <c r="G177" s="268"/>
      <c r="H177" s="260"/>
      <c r="I177" s="261"/>
      <c r="J177" s="261"/>
      <c r="K177" s="261"/>
    </row>
    <row r="178" spans="1:11" ht="14.25">
      <c r="A178" s="7" t="s">
        <v>720</v>
      </c>
      <c r="B178" s="265">
        <f>'CDCM Volume Forecasts'!AB64</f>
        <v>3762.3988680721413</v>
      </c>
      <c r="C178" s="265">
        <f>'CDCM Volume Forecasts'!AC64</f>
        <v>4800.7904599588501</v>
      </c>
      <c r="D178" s="265">
        <f>'CDCM Volume Forecasts'!AD64</f>
        <v>4884.3479865353165</v>
      </c>
      <c r="E178" s="263">
        <f>'CDCM Volume Forecasts'!AE64</f>
        <v>7.418022472154262</v>
      </c>
      <c r="F178" s="263">
        <f>'CDCM Volume Forecasts'!AF64</f>
        <v>4138.3366564444932</v>
      </c>
      <c r="G178" s="265">
        <f>'CDCM Volume Forecasts'!AG64</f>
        <v>450.91194093856535</v>
      </c>
      <c r="H178" s="260"/>
      <c r="I178" s="261"/>
      <c r="J178" s="261"/>
      <c r="K178" s="261"/>
    </row>
    <row r="179" spans="1:11" ht="14.25">
      <c r="A179" s="7" t="s">
        <v>784</v>
      </c>
      <c r="B179" s="265">
        <f>'CDCM Volume Forecasts'!AB65</f>
        <v>0</v>
      </c>
      <c r="C179" s="265">
        <f>'CDCM Volume Forecasts'!AC65</f>
        <v>0</v>
      </c>
      <c r="D179" s="265">
        <f>'CDCM Volume Forecasts'!AD65</f>
        <v>0</v>
      </c>
      <c r="E179" s="263">
        <f>'CDCM Volume Forecasts'!AE65</f>
        <v>0</v>
      </c>
      <c r="F179" s="263">
        <f>'CDCM Volume Forecasts'!AF65</f>
        <v>0</v>
      </c>
      <c r="G179" s="265">
        <f>'CDCM Volume Forecasts'!AG65</f>
        <v>0</v>
      </c>
      <c r="H179" s="260"/>
      <c r="I179" s="261"/>
      <c r="J179" s="261"/>
      <c r="K179" s="261"/>
    </row>
    <row r="180" spans="1:11" ht="14.25">
      <c r="A180" s="22" t="s">
        <v>953</v>
      </c>
      <c r="B180" s="268"/>
      <c r="C180" s="268"/>
      <c r="D180" s="268"/>
      <c r="E180" s="268"/>
      <c r="F180" s="268"/>
      <c r="G180" s="268"/>
      <c r="H180" s="260"/>
      <c r="I180" s="261"/>
      <c r="J180" s="261"/>
      <c r="K180" s="261"/>
    </row>
    <row r="181" spans="1:11" ht="14.25">
      <c r="A181" s="7" t="s">
        <v>721</v>
      </c>
      <c r="B181" s="265">
        <f>'CDCM Volume Forecasts'!AB67</f>
        <v>1584202.7314238225</v>
      </c>
      <c r="C181" s="265">
        <f>'CDCM Volume Forecasts'!AC67</f>
        <v>2448989.6301972424</v>
      </c>
      <c r="D181" s="265">
        <f>'CDCM Volume Forecasts'!AD67</f>
        <v>3415536.2973110704</v>
      </c>
      <c r="E181" s="263">
        <f>'CDCM Volume Forecasts'!AE67</f>
        <v>1240.9291878418055</v>
      </c>
      <c r="F181" s="263">
        <f>'CDCM Volume Forecasts'!AF67</f>
        <v>2347255.913775824</v>
      </c>
      <c r="G181" s="265">
        <f>'CDCM Volume Forecasts'!AG67</f>
        <v>435410.50154682732</v>
      </c>
      <c r="H181" s="260"/>
      <c r="I181" s="261"/>
      <c r="J181" s="261"/>
      <c r="K181" s="261"/>
    </row>
    <row r="182" spans="1:11" ht="14.25">
      <c r="A182" s="7" t="s">
        <v>785</v>
      </c>
      <c r="B182" s="265">
        <f>'CDCM Volume Forecasts'!AB68</f>
        <v>0</v>
      </c>
      <c r="C182" s="265">
        <f>'CDCM Volume Forecasts'!AC68</f>
        <v>0</v>
      </c>
      <c r="D182" s="265">
        <f>'CDCM Volume Forecasts'!AD68</f>
        <v>0</v>
      </c>
      <c r="E182" s="263">
        <f>'CDCM Volume Forecasts'!AE68</f>
        <v>0</v>
      </c>
      <c r="F182" s="263">
        <f>'CDCM Volume Forecasts'!AF68</f>
        <v>0</v>
      </c>
      <c r="G182" s="265">
        <f>'CDCM Volume Forecasts'!AG68</f>
        <v>0</v>
      </c>
      <c r="H182" s="260"/>
      <c r="I182" s="261"/>
      <c r="J182" s="261"/>
      <c r="K182" s="261"/>
    </row>
    <row r="183" spans="1:11" ht="14.25">
      <c r="A183" s="22" t="s">
        <v>954</v>
      </c>
      <c r="B183" s="268"/>
      <c r="C183" s="268"/>
      <c r="D183" s="268"/>
      <c r="E183" s="268"/>
      <c r="F183" s="268"/>
      <c r="G183" s="268"/>
      <c r="H183" s="260"/>
      <c r="I183" s="261"/>
      <c r="J183" s="261"/>
      <c r="K183" s="261"/>
    </row>
    <row r="184" spans="1:11" ht="14.25">
      <c r="A184" s="7" t="s">
        <v>722</v>
      </c>
      <c r="B184" s="265">
        <f>'CDCM Volume Forecasts'!AB70</f>
        <v>0</v>
      </c>
      <c r="C184" s="265">
        <f>'CDCM Volume Forecasts'!AC70</f>
        <v>0</v>
      </c>
      <c r="D184" s="265">
        <f>'CDCM Volume Forecasts'!AD70</f>
        <v>0</v>
      </c>
      <c r="E184" s="263">
        <f>'CDCM Volume Forecasts'!AE70</f>
        <v>0</v>
      </c>
      <c r="F184" s="263">
        <f>'CDCM Volume Forecasts'!AF70</f>
        <v>0</v>
      </c>
      <c r="G184" s="265">
        <f>'CDCM Volume Forecasts'!AG70</f>
        <v>0</v>
      </c>
      <c r="H184" s="260"/>
      <c r="I184" s="261"/>
      <c r="J184" s="261"/>
      <c r="K184" s="261"/>
    </row>
    <row r="185" spans="1:11" ht="14.25">
      <c r="A185" s="22" t="s">
        <v>955</v>
      </c>
      <c r="B185" s="268"/>
      <c r="C185" s="268"/>
      <c r="D185" s="268"/>
      <c r="E185" s="268"/>
      <c r="F185" s="268"/>
      <c r="G185" s="268"/>
      <c r="H185" s="260"/>
      <c r="I185" s="261"/>
      <c r="J185" s="261"/>
      <c r="K185" s="261"/>
    </row>
    <row r="186" spans="1:11" ht="14.25">
      <c r="A186" s="7" t="s">
        <v>723</v>
      </c>
      <c r="B186" s="265">
        <f>'CDCM Volume Forecasts'!AB72</f>
        <v>165314.36222076771</v>
      </c>
      <c r="C186" s="258">
        <f>'CDCM Volume Forecasts'!AC72</f>
        <v>0</v>
      </c>
      <c r="D186" s="258">
        <f>'CDCM Volume Forecasts'!AD72</f>
        <v>0</v>
      </c>
      <c r="E186" s="263">
        <f>'CDCM Volume Forecasts'!AE72</f>
        <v>588.84806143492028</v>
      </c>
      <c r="F186" s="258">
        <f>'CDCM Volume Forecasts'!AF72</f>
        <v>0</v>
      </c>
      <c r="G186" s="258">
        <f>'CDCM Volume Forecasts'!AG72</f>
        <v>0</v>
      </c>
      <c r="H186" s="260"/>
      <c r="I186" s="261"/>
      <c r="J186" s="261"/>
      <c r="K186" s="261"/>
    </row>
    <row r="187" spans="1:11" ht="14.25">
      <c r="A187" s="7" t="s">
        <v>786</v>
      </c>
      <c r="B187" s="265">
        <f>'CDCM Volume Forecasts'!AB73</f>
        <v>0</v>
      </c>
      <c r="C187" s="258">
        <f>'CDCM Volume Forecasts'!AC73</f>
        <v>0</v>
      </c>
      <c r="D187" s="258">
        <f>'CDCM Volume Forecasts'!AD73</f>
        <v>0</v>
      </c>
      <c r="E187" s="263">
        <f>'CDCM Volume Forecasts'!AE73</f>
        <v>0</v>
      </c>
      <c r="F187" s="258">
        <f>'CDCM Volume Forecasts'!AF73</f>
        <v>0</v>
      </c>
      <c r="G187" s="258">
        <f>'CDCM Volume Forecasts'!AG73</f>
        <v>0</v>
      </c>
      <c r="H187" s="260"/>
      <c r="I187" s="261"/>
      <c r="J187" s="261"/>
      <c r="K187" s="261"/>
    </row>
    <row r="188" spans="1:11" ht="14.25">
      <c r="A188" s="7" t="s">
        <v>787</v>
      </c>
      <c r="B188" s="265">
        <f>'CDCM Volume Forecasts'!AB74</f>
        <v>8.7172044346981306</v>
      </c>
      <c r="C188" s="258">
        <f>'CDCM Volume Forecasts'!AC74</f>
        <v>0</v>
      </c>
      <c r="D188" s="258">
        <f>'CDCM Volume Forecasts'!AD74</f>
        <v>0</v>
      </c>
      <c r="E188" s="263">
        <f>'CDCM Volume Forecasts'!AE74</f>
        <v>8.2500604053929294</v>
      </c>
      <c r="F188" s="258">
        <f>'CDCM Volume Forecasts'!AF74</f>
        <v>0</v>
      </c>
      <c r="G188" s="258">
        <f>'CDCM Volume Forecasts'!AG74</f>
        <v>0</v>
      </c>
      <c r="H188" s="260"/>
      <c r="I188" s="261"/>
      <c r="J188" s="261"/>
      <c r="K188" s="261"/>
    </row>
    <row r="189" spans="1:11" ht="14.25">
      <c r="A189" s="22" t="s">
        <v>956</v>
      </c>
      <c r="B189" s="268"/>
      <c r="C189" s="268"/>
      <c r="D189" s="268"/>
      <c r="E189" s="268"/>
      <c r="F189" s="268"/>
      <c r="G189" s="268"/>
      <c r="H189" s="260"/>
      <c r="I189" s="261"/>
      <c r="J189" s="261"/>
      <c r="K189" s="261"/>
    </row>
    <row r="190" spans="1:11" ht="14.25">
      <c r="A190" s="7" t="s">
        <v>728</v>
      </c>
      <c r="B190" s="265">
        <f>'CDCM Volume Forecasts'!AB76</f>
        <v>8955.2998425993119</v>
      </c>
      <c r="C190" s="265">
        <f>'CDCM Volume Forecasts'!AC76</f>
        <v>26638.415894892205</v>
      </c>
      <c r="D190" s="265">
        <f>'CDCM Volume Forecasts'!AD76</f>
        <v>73723.944017229704</v>
      </c>
      <c r="E190" s="263">
        <f>'CDCM Volume Forecasts'!AE76</f>
        <v>27.552654896572975</v>
      </c>
      <c r="F190" s="258">
        <f>'CDCM Volume Forecasts'!AF76</f>
        <v>0</v>
      </c>
      <c r="G190" s="258">
        <f>'CDCM Volume Forecasts'!AG76</f>
        <v>0</v>
      </c>
      <c r="H190" s="260"/>
      <c r="I190" s="261"/>
      <c r="J190" s="261"/>
      <c r="K190" s="261"/>
    </row>
    <row r="191" spans="1:11" ht="14.25">
      <c r="A191" s="7" t="s">
        <v>788</v>
      </c>
      <c r="B191" s="265">
        <f>'CDCM Volume Forecasts'!AB77</f>
        <v>0</v>
      </c>
      <c r="C191" s="265">
        <f>'CDCM Volume Forecasts'!AC77</f>
        <v>0</v>
      </c>
      <c r="D191" s="265">
        <f>'CDCM Volume Forecasts'!AD77</f>
        <v>0</v>
      </c>
      <c r="E191" s="263">
        <f>'CDCM Volume Forecasts'!AE77</f>
        <v>0</v>
      </c>
      <c r="F191" s="258">
        <f>'CDCM Volume Forecasts'!AF77</f>
        <v>0</v>
      </c>
      <c r="G191" s="258">
        <f>'CDCM Volume Forecasts'!AG77</f>
        <v>0</v>
      </c>
      <c r="H191" s="260"/>
      <c r="I191" s="261"/>
      <c r="J191" s="261"/>
      <c r="K191" s="261"/>
    </row>
    <row r="192" spans="1:11" ht="14.25">
      <c r="A192" s="7" t="s">
        <v>789</v>
      </c>
      <c r="B192" s="265">
        <f>'CDCM Volume Forecasts'!AB78</f>
        <v>0</v>
      </c>
      <c r="C192" s="265">
        <f>'CDCM Volume Forecasts'!AC78</f>
        <v>0</v>
      </c>
      <c r="D192" s="265">
        <f>'CDCM Volume Forecasts'!AD78</f>
        <v>0</v>
      </c>
      <c r="E192" s="263">
        <f>'CDCM Volume Forecasts'!AE78</f>
        <v>0</v>
      </c>
      <c r="F192" s="258">
        <f>'CDCM Volume Forecasts'!AF78</f>
        <v>0</v>
      </c>
      <c r="G192" s="258">
        <f>'CDCM Volume Forecasts'!AG78</f>
        <v>0</v>
      </c>
      <c r="H192" s="260"/>
      <c r="I192" s="261"/>
      <c r="J192" s="261"/>
      <c r="K192" s="261"/>
    </row>
    <row r="193" spans="1:11" ht="14.25">
      <c r="A193" s="22" t="s">
        <v>957</v>
      </c>
      <c r="B193" s="268"/>
      <c r="C193" s="268"/>
      <c r="D193" s="268"/>
      <c r="E193" s="268"/>
      <c r="F193" s="268"/>
      <c r="G193" s="268"/>
      <c r="H193" s="260"/>
      <c r="I193" s="261"/>
      <c r="J193" s="261"/>
      <c r="K193" s="261"/>
    </row>
    <row r="194" spans="1:11" ht="14.25">
      <c r="A194" s="7" t="s">
        <v>790</v>
      </c>
      <c r="B194" s="265">
        <f>'CDCM Volume Forecasts'!AB80</f>
        <v>1017.9495759154426</v>
      </c>
      <c r="C194" s="258">
        <f>'CDCM Volume Forecasts'!AC80</f>
        <v>0</v>
      </c>
      <c r="D194" s="258">
        <f>'CDCM Volume Forecasts'!AD80</f>
        <v>0</v>
      </c>
      <c r="E194" s="263">
        <f>'CDCM Volume Forecasts'!AE80</f>
        <v>207.272093241986</v>
      </c>
      <c r="F194" s="258">
        <f>'CDCM Volume Forecasts'!AF80</f>
        <v>0</v>
      </c>
      <c r="G194" s="258">
        <f>'CDCM Volume Forecasts'!AG80</f>
        <v>0</v>
      </c>
      <c r="H194" s="260"/>
      <c r="I194" s="261"/>
      <c r="J194" s="261"/>
      <c r="K194" s="261"/>
    </row>
    <row r="195" spans="1:11" ht="14.25">
      <c r="A195" s="7" t="s">
        <v>791</v>
      </c>
      <c r="B195" s="265">
        <f>'CDCM Volume Forecasts'!AB81</f>
        <v>0</v>
      </c>
      <c r="C195" s="258">
        <f>'CDCM Volume Forecasts'!AC81</f>
        <v>0</v>
      </c>
      <c r="D195" s="258">
        <f>'CDCM Volume Forecasts'!AD81</f>
        <v>0</v>
      </c>
      <c r="E195" s="263">
        <f>'CDCM Volume Forecasts'!AE81</f>
        <v>0</v>
      </c>
      <c r="F195" s="258">
        <f>'CDCM Volume Forecasts'!AF81</f>
        <v>0</v>
      </c>
      <c r="G195" s="258">
        <f>'CDCM Volume Forecasts'!AG81</f>
        <v>0</v>
      </c>
      <c r="H195" s="260"/>
      <c r="I195" s="261"/>
      <c r="J195" s="261"/>
      <c r="K195" s="261"/>
    </row>
    <row r="196" spans="1:11" ht="14.25">
      <c r="A196" s="7" t="s">
        <v>792</v>
      </c>
      <c r="B196" s="265">
        <f>'CDCM Volume Forecasts'!AB82</f>
        <v>0</v>
      </c>
      <c r="C196" s="258">
        <f>'CDCM Volume Forecasts'!AC82</f>
        <v>0</v>
      </c>
      <c r="D196" s="258">
        <f>'CDCM Volume Forecasts'!AD82</f>
        <v>0</v>
      </c>
      <c r="E196" s="263">
        <f>'CDCM Volume Forecasts'!AE82</f>
        <v>0</v>
      </c>
      <c r="F196" s="258">
        <f>'CDCM Volume Forecasts'!AF82</f>
        <v>0</v>
      </c>
      <c r="G196" s="258">
        <f>'CDCM Volume Forecasts'!AG82</f>
        <v>0</v>
      </c>
      <c r="H196" s="260"/>
      <c r="I196" s="261"/>
      <c r="J196" s="261"/>
      <c r="K196" s="261"/>
    </row>
    <row r="197" spans="1:11" ht="14.25">
      <c r="A197" s="22" t="s">
        <v>958</v>
      </c>
      <c r="B197" s="268"/>
      <c r="C197" s="268"/>
      <c r="D197" s="268"/>
      <c r="E197" s="268"/>
      <c r="F197" s="268"/>
      <c r="G197" s="268"/>
      <c r="H197" s="260"/>
      <c r="I197" s="261"/>
      <c r="J197" s="261"/>
      <c r="K197" s="261"/>
    </row>
    <row r="198" spans="1:11" ht="14.25">
      <c r="A198" s="7" t="s">
        <v>793</v>
      </c>
      <c r="B198" s="265">
        <f>'CDCM Volume Forecasts'!AB84</f>
        <v>0</v>
      </c>
      <c r="C198" s="258">
        <f>'CDCM Volume Forecasts'!AC84</f>
        <v>0</v>
      </c>
      <c r="D198" s="258">
        <f>'CDCM Volume Forecasts'!AD84</f>
        <v>0</v>
      </c>
      <c r="E198" s="263">
        <f>'CDCM Volume Forecasts'!AE84</f>
        <v>0</v>
      </c>
      <c r="F198" s="258">
        <f>'CDCM Volume Forecasts'!AF84</f>
        <v>0</v>
      </c>
      <c r="G198" s="258">
        <f>'CDCM Volume Forecasts'!AG84</f>
        <v>0</v>
      </c>
      <c r="H198" s="260"/>
      <c r="I198" s="261"/>
      <c r="J198" s="261"/>
      <c r="K198" s="261"/>
    </row>
    <row r="199" spans="1:11" ht="14.25">
      <c r="A199" s="7" t="s">
        <v>794</v>
      </c>
      <c r="B199" s="265">
        <f>'CDCM Volume Forecasts'!AB85</f>
        <v>0</v>
      </c>
      <c r="C199" s="258">
        <f>'CDCM Volume Forecasts'!AC85</f>
        <v>0</v>
      </c>
      <c r="D199" s="258">
        <f>'CDCM Volume Forecasts'!AD85</f>
        <v>0</v>
      </c>
      <c r="E199" s="263">
        <f>'CDCM Volume Forecasts'!AE85</f>
        <v>0</v>
      </c>
      <c r="F199" s="258">
        <f>'CDCM Volume Forecasts'!AF85</f>
        <v>0</v>
      </c>
      <c r="G199" s="258">
        <f>'CDCM Volume Forecasts'!AG85</f>
        <v>0</v>
      </c>
      <c r="H199" s="260"/>
      <c r="I199" s="261"/>
      <c r="J199" s="261"/>
      <c r="K199" s="261"/>
    </row>
    <row r="200" spans="1:11" ht="14.25">
      <c r="A200" s="22" t="s">
        <v>959</v>
      </c>
      <c r="B200" s="268"/>
      <c r="C200" s="268"/>
      <c r="D200" s="268"/>
      <c r="E200" s="268"/>
      <c r="F200" s="268"/>
      <c r="G200" s="268"/>
      <c r="H200" s="260"/>
      <c r="I200" s="261"/>
      <c r="J200" s="261"/>
      <c r="K200" s="261"/>
    </row>
    <row r="201" spans="1:11" ht="14.25">
      <c r="A201" s="7" t="s">
        <v>795</v>
      </c>
      <c r="B201" s="265">
        <f>'CDCM Volume Forecasts'!AB87</f>
        <v>767.99628173053941</v>
      </c>
      <c r="C201" s="258">
        <f>'CDCM Volume Forecasts'!AC87</f>
        <v>0</v>
      </c>
      <c r="D201" s="258">
        <f>'CDCM Volume Forecasts'!AD87</f>
        <v>0</v>
      </c>
      <c r="E201" s="263">
        <f>'CDCM Volume Forecasts'!AE87</f>
        <v>6.9668639518429494</v>
      </c>
      <c r="F201" s="258">
        <f>'CDCM Volume Forecasts'!AF87</f>
        <v>0</v>
      </c>
      <c r="G201" s="265">
        <f>'CDCM Volume Forecasts'!AG87</f>
        <v>0</v>
      </c>
      <c r="H201" s="260"/>
      <c r="I201" s="261"/>
      <c r="J201" s="261"/>
      <c r="K201" s="261"/>
    </row>
    <row r="202" spans="1:11" ht="14.25">
      <c r="A202" s="7" t="s">
        <v>796</v>
      </c>
      <c r="B202" s="265">
        <f>'CDCM Volume Forecasts'!AB88</f>
        <v>0</v>
      </c>
      <c r="C202" s="258">
        <f>'CDCM Volume Forecasts'!AC88</f>
        <v>0</v>
      </c>
      <c r="D202" s="258">
        <f>'CDCM Volume Forecasts'!AD88</f>
        <v>0</v>
      </c>
      <c r="E202" s="263">
        <f>'CDCM Volume Forecasts'!AE88</f>
        <v>0</v>
      </c>
      <c r="F202" s="258">
        <f>'CDCM Volume Forecasts'!AF88</f>
        <v>0</v>
      </c>
      <c r="G202" s="265">
        <f>'CDCM Volume Forecasts'!AG88</f>
        <v>0</v>
      </c>
      <c r="H202" s="260"/>
      <c r="I202" s="261"/>
      <c r="J202" s="261"/>
      <c r="K202" s="261"/>
    </row>
    <row r="203" spans="1:11" ht="14.25">
      <c r="A203" s="7" t="s">
        <v>797</v>
      </c>
      <c r="B203" s="265">
        <f>'CDCM Volume Forecasts'!AB89</f>
        <v>0</v>
      </c>
      <c r="C203" s="258">
        <f>'CDCM Volume Forecasts'!AC89</f>
        <v>0</v>
      </c>
      <c r="D203" s="258">
        <f>'CDCM Volume Forecasts'!AD89</f>
        <v>0</v>
      </c>
      <c r="E203" s="263">
        <f>'CDCM Volume Forecasts'!AE89</f>
        <v>0</v>
      </c>
      <c r="F203" s="258">
        <f>'CDCM Volume Forecasts'!AF89</f>
        <v>0</v>
      </c>
      <c r="G203" s="265">
        <f>'CDCM Volume Forecasts'!AG89</f>
        <v>0</v>
      </c>
      <c r="H203" s="260"/>
      <c r="I203" s="261"/>
      <c r="J203" s="261"/>
      <c r="K203" s="261"/>
    </row>
    <row r="204" spans="1:11" ht="14.25">
      <c r="A204" s="22" t="s">
        <v>960</v>
      </c>
      <c r="B204" s="268"/>
      <c r="C204" s="268"/>
      <c r="D204" s="268"/>
      <c r="E204" s="268"/>
      <c r="F204" s="268"/>
      <c r="G204" s="268"/>
      <c r="H204" s="260"/>
      <c r="I204" s="261"/>
      <c r="J204" s="261"/>
      <c r="K204" s="261"/>
    </row>
    <row r="205" spans="1:11" ht="14.25">
      <c r="A205" s="7" t="s">
        <v>798</v>
      </c>
      <c r="B205" s="265">
        <f>'CDCM Volume Forecasts'!AB91</f>
        <v>791.5146435414066</v>
      </c>
      <c r="C205" s="265">
        <f>'CDCM Volume Forecasts'!AC91</f>
        <v>1624.6792267581786</v>
      </c>
      <c r="D205" s="265">
        <f>'CDCM Volume Forecasts'!AD91</f>
        <v>3651.6078773692184</v>
      </c>
      <c r="E205" s="263">
        <f>'CDCM Volume Forecasts'!AE91</f>
        <v>16.919526740190022</v>
      </c>
      <c r="F205" s="258">
        <f>'CDCM Volume Forecasts'!AF91</f>
        <v>0</v>
      </c>
      <c r="G205" s="265">
        <f>'CDCM Volume Forecasts'!AG91</f>
        <v>0</v>
      </c>
      <c r="H205" s="260"/>
      <c r="I205" s="261"/>
      <c r="J205" s="261"/>
      <c r="K205" s="261"/>
    </row>
    <row r="206" spans="1:11" ht="14.25">
      <c r="A206" s="7" t="s">
        <v>799</v>
      </c>
      <c r="B206" s="265">
        <f>'CDCM Volume Forecasts'!AB92</f>
        <v>0</v>
      </c>
      <c r="C206" s="265">
        <f>'CDCM Volume Forecasts'!AC92</f>
        <v>0</v>
      </c>
      <c r="D206" s="265">
        <f>'CDCM Volume Forecasts'!AD92</f>
        <v>0</v>
      </c>
      <c r="E206" s="263">
        <f>'CDCM Volume Forecasts'!AE92</f>
        <v>0</v>
      </c>
      <c r="F206" s="258">
        <f>'CDCM Volume Forecasts'!AF92</f>
        <v>0</v>
      </c>
      <c r="G206" s="265">
        <f>'CDCM Volume Forecasts'!AG92</f>
        <v>0</v>
      </c>
      <c r="H206" s="260"/>
      <c r="I206" s="261"/>
      <c r="J206" s="261"/>
      <c r="K206" s="261"/>
    </row>
    <row r="207" spans="1:11" ht="14.25">
      <c r="A207" s="7" t="s">
        <v>800</v>
      </c>
      <c r="B207" s="265">
        <f>'CDCM Volume Forecasts'!AB93</f>
        <v>0</v>
      </c>
      <c r="C207" s="265">
        <f>'CDCM Volume Forecasts'!AC93</f>
        <v>0</v>
      </c>
      <c r="D207" s="265">
        <f>'CDCM Volume Forecasts'!AD93</f>
        <v>0</v>
      </c>
      <c r="E207" s="263">
        <f>'CDCM Volume Forecasts'!AE93</f>
        <v>0</v>
      </c>
      <c r="F207" s="258">
        <f>'CDCM Volume Forecasts'!AF93</f>
        <v>0</v>
      </c>
      <c r="G207" s="265">
        <f>'CDCM Volume Forecasts'!AG93</f>
        <v>0</v>
      </c>
      <c r="H207" s="260"/>
      <c r="I207" s="261"/>
      <c r="J207" s="261"/>
      <c r="K207" s="261"/>
    </row>
    <row r="208" spans="1:11" ht="14.25">
      <c r="A208" s="22" t="s">
        <v>961</v>
      </c>
      <c r="B208" s="268"/>
      <c r="C208" s="268"/>
      <c r="D208" s="268"/>
      <c r="E208" s="268"/>
      <c r="F208" s="268"/>
      <c r="G208" s="268"/>
      <c r="H208" s="260"/>
      <c r="I208" s="261"/>
      <c r="J208" s="261"/>
      <c r="K208" s="261"/>
    </row>
    <row r="209" spans="1:11" ht="14.25">
      <c r="A209" s="7" t="s">
        <v>801</v>
      </c>
      <c r="B209" s="265">
        <f>'CDCM Volume Forecasts'!AB95</f>
        <v>0</v>
      </c>
      <c r="C209" s="258">
        <f>'CDCM Volume Forecasts'!AC95</f>
        <v>0</v>
      </c>
      <c r="D209" s="258">
        <f>'CDCM Volume Forecasts'!AD95</f>
        <v>0</v>
      </c>
      <c r="E209" s="263">
        <f>'CDCM Volume Forecasts'!AE95</f>
        <v>0</v>
      </c>
      <c r="F209" s="258">
        <f>'CDCM Volume Forecasts'!AF95</f>
        <v>0</v>
      </c>
      <c r="G209" s="265">
        <f>'CDCM Volume Forecasts'!AG95</f>
        <v>0</v>
      </c>
      <c r="H209" s="260"/>
      <c r="I209" s="261"/>
      <c r="J209" s="261"/>
      <c r="K209" s="261"/>
    </row>
    <row r="210" spans="1:11" ht="14.25">
      <c r="A210" s="7" t="s">
        <v>802</v>
      </c>
      <c r="B210" s="265">
        <f>'CDCM Volume Forecasts'!AB96</f>
        <v>0</v>
      </c>
      <c r="C210" s="258">
        <f>'CDCM Volume Forecasts'!AC96</f>
        <v>0</v>
      </c>
      <c r="D210" s="258">
        <f>'CDCM Volume Forecasts'!AD96</f>
        <v>0</v>
      </c>
      <c r="E210" s="263">
        <f>'CDCM Volume Forecasts'!AE96</f>
        <v>0</v>
      </c>
      <c r="F210" s="258">
        <f>'CDCM Volume Forecasts'!AF96</f>
        <v>0</v>
      </c>
      <c r="G210" s="265">
        <f>'CDCM Volume Forecasts'!AG96</f>
        <v>0</v>
      </c>
      <c r="H210" s="260"/>
      <c r="I210" s="261"/>
      <c r="J210" s="261"/>
      <c r="K210" s="261"/>
    </row>
    <row r="211" spans="1:11" ht="14.25">
      <c r="A211" s="22" t="s">
        <v>962</v>
      </c>
      <c r="B211" s="268"/>
      <c r="C211" s="268"/>
      <c r="D211" s="268"/>
      <c r="E211" s="268"/>
      <c r="F211" s="268"/>
      <c r="G211" s="268"/>
      <c r="H211" s="260"/>
      <c r="I211" s="261"/>
      <c r="J211" s="261"/>
      <c r="K211" s="261"/>
    </row>
    <row r="212" spans="1:11" ht="14.25">
      <c r="A212" s="7" t="s">
        <v>803</v>
      </c>
      <c r="B212" s="265">
        <f>'CDCM Volume Forecasts'!AB98</f>
        <v>0</v>
      </c>
      <c r="C212" s="265">
        <f>'CDCM Volume Forecasts'!AC98</f>
        <v>0</v>
      </c>
      <c r="D212" s="265">
        <f>'CDCM Volume Forecasts'!AD98</f>
        <v>0</v>
      </c>
      <c r="E212" s="263">
        <f>'CDCM Volume Forecasts'!AE98</f>
        <v>0</v>
      </c>
      <c r="F212" s="258">
        <f>'CDCM Volume Forecasts'!AF98</f>
        <v>0</v>
      </c>
      <c r="G212" s="265">
        <f>'CDCM Volume Forecasts'!AG98</f>
        <v>0</v>
      </c>
      <c r="H212" s="260"/>
      <c r="I212" s="261"/>
      <c r="J212" s="261"/>
      <c r="K212" s="261"/>
    </row>
    <row r="213" spans="1:11" ht="14.25">
      <c r="A213" s="7" t="s">
        <v>804</v>
      </c>
      <c r="B213" s="265">
        <f>'CDCM Volume Forecasts'!AB99</f>
        <v>0</v>
      </c>
      <c r="C213" s="265">
        <f>'CDCM Volume Forecasts'!AC99</f>
        <v>0</v>
      </c>
      <c r="D213" s="265">
        <f>'CDCM Volume Forecasts'!AD99</f>
        <v>0</v>
      </c>
      <c r="E213" s="263">
        <f>'CDCM Volume Forecasts'!AE99</f>
        <v>0</v>
      </c>
      <c r="F213" s="258">
        <f>'CDCM Volume Forecasts'!AF99</f>
        <v>0</v>
      </c>
      <c r="G213" s="265">
        <f>'CDCM Volume Forecasts'!AG99</f>
        <v>0</v>
      </c>
      <c r="H213" s="260"/>
      <c r="I213" s="261"/>
      <c r="J213" s="261"/>
      <c r="K213" s="261"/>
    </row>
    <row r="214" spans="1:11" ht="14.25">
      <c r="A214" s="22" t="s">
        <v>963</v>
      </c>
      <c r="B214" s="268"/>
      <c r="C214" s="268"/>
      <c r="D214" s="268"/>
      <c r="E214" s="268"/>
      <c r="F214" s="268"/>
      <c r="G214" s="268"/>
      <c r="H214" s="260"/>
      <c r="I214" s="261"/>
      <c r="J214" s="261"/>
      <c r="K214" s="261"/>
    </row>
    <row r="215" spans="1:11" ht="14.25">
      <c r="A215" s="7" t="s">
        <v>805</v>
      </c>
      <c r="B215" s="265">
        <f>'CDCM Volume Forecasts'!AB101</f>
        <v>1007.9887676456214</v>
      </c>
      <c r="C215" s="258">
        <f>'CDCM Volume Forecasts'!AC101</f>
        <v>0</v>
      </c>
      <c r="D215" s="258">
        <f>'CDCM Volume Forecasts'!AD101</f>
        <v>0</v>
      </c>
      <c r="E215" s="263">
        <f>'CDCM Volume Forecasts'!AE101</f>
        <v>0.99526627883470709</v>
      </c>
      <c r="F215" s="258">
        <f>'CDCM Volume Forecasts'!AF101</f>
        <v>0</v>
      </c>
      <c r="G215" s="265">
        <f>'CDCM Volume Forecasts'!AG101</f>
        <v>0</v>
      </c>
      <c r="H215" s="260"/>
      <c r="I215" s="261"/>
      <c r="J215" s="261"/>
      <c r="K215" s="261"/>
    </row>
    <row r="216" spans="1:11" ht="14.25">
      <c r="A216" s="7" t="s">
        <v>806</v>
      </c>
      <c r="B216" s="265">
        <f>'CDCM Volume Forecasts'!AB102</f>
        <v>0</v>
      </c>
      <c r="C216" s="258">
        <f>'CDCM Volume Forecasts'!AC102</f>
        <v>0</v>
      </c>
      <c r="D216" s="258">
        <f>'CDCM Volume Forecasts'!AD102</f>
        <v>0</v>
      </c>
      <c r="E216" s="263">
        <f>'CDCM Volume Forecasts'!AE102</f>
        <v>0</v>
      </c>
      <c r="F216" s="258">
        <f>'CDCM Volume Forecasts'!AF102</f>
        <v>0</v>
      </c>
      <c r="G216" s="265">
        <f>'CDCM Volume Forecasts'!AG102</f>
        <v>0</v>
      </c>
      <c r="H216" s="260"/>
      <c r="I216" s="261"/>
      <c r="J216" s="261"/>
      <c r="K216" s="261"/>
    </row>
    <row r="217" spans="1:11" ht="14.25">
      <c r="A217" s="22" t="s">
        <v>964</v>
      </c>
      <c r="B217" s="268"/>
      <c r="C217" s="268"/>
      <c r="D217" s="268"/>
      <c r="E217" s="268"/>
      <c r="F217" s="268"/>
      <c r="G217" s="268"/>
      <c r="H217" s="260"/>
      <c r="I217" s="261"/>
      <c r="J217" s="261"/>
      <c r="K217" s="261"/>
    </row>
    <row r="218" spans="1:11" ht="14.25">
      <c r="A218" s="7" t="s">
        <v>807</v>
      </c>
      <c r="B218" s="265">
        <f>'CDCM Volume Forecasts'!AB104</f>
        <v>19711.401546271278</v>
      </c>
      <c r="C218" s="265">
        <f>'CDCM Volume Forecasts'!AC104</f>
        <v>32508.171882696286</v>
      </c>
      <c r="D218" s="265">
        <f>'CDCM Volume Forecasts'!AD104</f>
        <v>52445.567907821453</v>
      </c>
      <c r="E218" s="263">
        <f>'CDCM Volume Forecasts'!AE104</f>
        <v>22.891124413198263</v>
      </c>
      <c r="F218" s="258">
        <f>'CDCM Volume Forecasts'!AF104</f>
        <v>0</v>
      </c>
      <c r="G218" s="265">
        <f>'CDCM Volume Forecasts'!AG104</f>
        <v>0</v>
      </c>
      <c r="H218" s="260"/>
      <c r="I218" s="261"/>
      <c r="J218" s="261"/>
      <c r="K218" s="261"/>
    </row>
    <row r="219" spans="1:11" ht="14.25">
      <c r="A219" s="7" t="s">
        <v>808</v>
      </c>
      <c r="B219" s="265">
        <f>'CDCM Volume Forecasts'!AB105</f>
        <v>0</v>
      </c>
      <c r="C219" s="265">
        <f>'CDCM Volume Forecasts'!AC105</f>
        <v>0</v>
      </c>
      <c r="D219" s="265">
        <f>'CDCM Volume Forecasts'!AD105</f>
        <v>0</v>
      </c>
      <c r="E219" s="263">
        <f>'CDCM Volume Forecasts'!AE105</f>
        <v>0</v>
      </c>
      <c r="F219" s="258">
        <f>'CDCM Volume Forecasts'!AF105</f>
        <v>0</v>
      </c>
      <c r="G219" s="265">
        <f>'CDCM Volume Forecasts'!AG105</f>
        <v>0</v>
      </c>
      <c r="H219" s="260"/>
      <c r="I219" s="261"/>
      <c r="J219" s="261"/>
      <c r="K219" s="261"/>
    </row>
    <row r="220" spans="1:11" ht="14.25">
      <c r="A220" s="22" t="s">
        <v>965</v>
      </c>
      <c r="B220" s="268"/>
      <c r="C220" s="268"/>
      <c r="D220" s="268"/>
      <c r="E220" s="268"/>
      <c r="F220" s="268"/>
      <c r="G220" s="268"/>
      <c r="H220" s="260"/>
      <c r="I220" s="261"/>
      <c r="J220" s="261"/>
      <c r="K220" s="261"/>
    </row>
    <row r="221" spans="1:11" ht="14.25">
      <c r="A221" s="7" t="s">
        <v>809</v>
      </c>
      <c r="B221" s="265">
        <f>'CDCM Volume Forecasts'!AB107</f>
        <v>0</v>
      </c>
      <c r="C221" s="265">
        <f>'CDCM Volume Forecasts'!AC107</f>
        <v>0</v>
      </c>
      <c r="D221" s="265">
        <f>'CDCM Volume Forecasts'!AD107</f>
        <v>0</v>
      </c>
      <c r="E221" s="263">
        <f>'CDCM Volume Forecasts'!AE107</f>
        <v>0</v>
      </c>
      <c r="F221" s="258">
        <f>'CDCM Volume Forecasts'!AF107</f>
        <v>0</v>
      </c>
      <c r="G221" s="265">
        <f>'CDCM Volume Forecasts'!AG107</f>
        <v>0</v>
      </c>
      <c r="H221" s="260"/>
      <c r="I221" s="261"/>
      <c r="J221" s="261"/>
      <c r="K221" s="261"/>
    </row>
    <row r="222" spans="1:11" ht="14.25">
      <c r="A222" s="22" t="s">
        <v>966</v>
      </c>
      <c r="B222" s="268"/>
      <c r="C222" s="268"/>
      <c r="D222" s="268"/>
      <c r="E222" s="268"/>
      <c r="F222" s="268"/>
      <c r="G222" s="268"/>
      <c r="H222" s="260"/>
      <c r="I222" s="261"/>
      <c r="J222" s="261"/>
      <c r="K222" s="261"/>
    </row>
    <row r="223" spans="1:11" ht="14.25">
      <c r="A223" s="7" t="s">
        <v>810</v>
      </c>
      <c r="B223" s="265">
        <f>'CDCM Volume Forecasts'!AB109</f>
        <v>0</v>
      </c>
      <c r="C223" s="258">
        <f>'CDCM Volume Forecasts'!AC109</f>
        <v>0</v>
      </c>
      <c r="D223" s="258">
        <f>'CDCM Volume Forecasts'!AD109</f>
        <v>0</v>
      </c>
      <c r="E223" s="263">
        <f>'CDCM Volume Forecasts'!AE109</f>
        <v>0</v>
      </c>
      <c r="F223" s="258">
        <f>'CDCM Volume Forecasts'!AF109</f>
        <v>0</v>
      </c>
      <c r="G223" s="265">
        <f>'CDCM Volume Forecasts'!AG109</f>
        <v>0</v>
      </c>
      <c r="H223" s="260"/>
      <c r="I223" s="261"/>
      <c r="J223" s="261"/>
      <c r="K223" s="261"/>
    </row>
    <row r="224" spans="1:11">
      <c r="B224" s="261"/>
      <c r="C224" s="261"/>
      <c r="D224" s="261"/>
      <c r="E224" s="261"/>
      <c r="F224" s="261"/>
      <c r="G224" s="261"/>
      <c r="H224" s="261"/>
      <c r="I224" s="261"/>
      <c r="J224" s="261"/>
      <c r="K224" s="261"/>
    </row>
    <row r="225" spans="1:11" ht="15.75">
      <c r="A225" s="14" t="s">
        <v>967</v>
      </c>
      <c r="B225" s="261"/>
      <c r="C225" s="261"/>
      <c r="D225" s="261"/>
      <c r="E225" s="261"/>
      <c r="F225" s="261"/>
      <c r="G225" s="261"/>
      <c r="H225" s="261"/>
      <c r="I225" s="261"/>
      <c r="J225" s="261"/>
      <c r="K225" s="261"/>
    </row>
    <row r="226" spans="1:11" ht="14.25">
      <c r="A226" s="15" t="s">
        <v>898</v>
      </c>
      <c r="B226" s="261"/>
      <c r="C226" s="261"/>
      <c r="D226" s="261"/>
      <c r="E226" s="261"/>
      <c r="F226" s="261"/>
      <c r="G226" s="261"/>
      <c r="H226" s="261"/>
      <c r="I226" s="261"/>
      <c r="J226" s="261"/>
      <c r="K226" s="261"/>
    </row>
    <row r="227" spans="1:11">
      <c r="A227" t="s">
        <v>939</v>
      </c>
      <c r="B227" s="261"/>
      <c r="C227" s="261"/>
      <c r="D227" s="261"/>
      <c r="E227" s="261"/>
      <c r="F227" s="261"/>
      <c r="G227" s="261"/>
      <c r="H227" s="261"/>
      <c r="I227" s="261"/>
      <c r="J227" s="261"/>
      <c r="K227" s="261"/>
    </row>
    <row r="228" spans="1:11" ht="25.5">
      <c r="B228" s="262" t="s">
        <v>968</v>
      </c>
      <c r="C228" s="261"/>
      <c r="D228" s="261"/>
      <c r="E228" s="261"/>
      <c r="F228" s="261"/>
      <c r="G228" s="261"/>
      <c r="H228" s="261"/>
      <c r="I228" s="261"/>
      <c r="J228" s="261"/>
      <c r="K228" s="261"/>
    </row>
    <row r="229" spans="1:11" ht="14.25">
      <c r="A229" s="7" t="s">
        <v>969</v>
      </c>
      <c r="B229" s="267">
        <f>VLOOKUP(Vlookup!B229,'CDCM Forecast Data'!$B$14:$K$234,9)</f>
        <v>41540153.326065876</v>
      </c>
      <c r="C229" s="260" t="s">
        <v>898</v>
      </c>
      <c r="D229" s="261"/>
      <c r="E229" s="261"/>
      <c r="F229" s="261"/>
      <c r="G229" s="261"/>
      <c r="H229" s="261"/>
      <c r="I229" s="261"/>
      <c r="J229" s="261"/>
      <c r="K229" s="261"/>
    </row>
    <row r="230" spans="1:11">
      <c r="B230" s="261"/>
      <c r="C230" s="261"/>
      <c r="D230" s="261"/>
      <c r="E230" s="261"/>
      <c r="F230" s="261"/>
      <c r="G230" s="261"/>
      <c r="H230" s="261"/>
      <c r="I230" s="261"/>
      <c r="J230" s="261"/>
      <c r="K230" s="261"/>
    </row>
    <row r="231" spans="1:11" ht="15.75">
      <c r="A231" s="14" t="s">
        <v>970</v>
      </c>
      <c r="B231" s="261"/>
      <c r="C231" s="261"/>
      <c r="D231" s="261"/>
      <c r="E231" s="261"/>
      <c r="F231" s="261"/>
      <c r="G231" s="261"/>
      <c r="H231" s="261"/>
      <c r="I231" s="261"/>
      <c r="J231" s="261"/>
      <c r="K231" s="261"/>
    </row>
    <row r="232" spans="1:11" ht="14.25">
      <c r="A232" s="15" t="s">
        <v>898</v>
      </c>
      <c r="B232" s="261"/>
      <c r="C232" s="261"/>
      <c r="D232" s="261"/>
      <c r="E232" s="261"/>
      <c r="F232" s="261"/>
      <c r="G232" s="261"/>
      <c r="H232" s="261"/>
      <c r="I232" s="261"/>
      <c r="J232" s="261"/>
      <c r="K232" s="261"/>
    </row>
    <row r="233" spans="1:11" ht="25.5">
      <c r="B233" s="262" t="s">
        <v>732</v>
      </c>
      <c r="C233" s="262" t="s">
        <v>733</v>
      </c>
      <c r="D233" s="262" t="s">
        <v>734</v>
      </c>
      <c r="E233" s="262" t="s">
        <v>735</v>
      </c>
      <c r="F233" s="261"/>
      <c r="G233" s="261"/>
      <c r="H233" s="261"/>
      <c r="I233" s="261"/>
      <c r="J233" s="261"/>
      <c r="K233" s="261"/>
    </row>
    <row r="234" spans="1:11" ht="14.25">
      <c r="A234" s="7" t="s">
        <v>971</v>
      </c>
      <c r="B234" s="263">
        <f>VLOOKUP(Vlookup!B234,'CDCM Forecast Data'!$B$14:$K$234,9)</f>
        <v>22507637.270715546</v>
      </c>
      <c r="C234" s="263">
        <f>VLOOKUP(Vlookup!C234,'CDCM Forecast Data'!$B$14:$K$234,9)</f>
        <v>111959175.85253251</v>
      </c>
      <c r="D234" s="259">
        <f>VLOOKUP(Vlookup!D234,'CDCM Forecast Data'!$B$14:$K$234,9)</f>
        <v>0.6</v>
      </c>
      <c r="E234" s="263">
        <f>VLOOKUP(Vlookup!E234,'CDCM Forecast Data'!$B$14:$K$234,9)</f>
        <v>30489407.409195784</v>
      </c>
      <c r="F234" s="260" t="s">
        <v>898</v>
      </c>
      <c r="G234" s="261"/>
      <c r="H234" s="261"/>
      <c r="I234" s="261"/>
      <c r="J234" s="261"/>
      <c r="K234" s="261"/>
    </row>
    <row r="235" spans="1:11">
      <c r="B235" s="261"/>
      <c r="C235" s="261"/>
      <c r="D235" s="261"/>
      <c r="E235" s="261"/>
      <c r="F235" s="261"/>
      <c r="G235" s="261"/>
      <c r="H235" s="261"/>
      <c r="I235" s="261"/>
      <c r="J235" s="261"/>
      <c r="K235" s="261"/>
    </row>
    <row r="236" spans="1:11" ht="15.75">
      <c r="A236" s="14" t="s">
        <v>972</v>
      </c>
      <c r="B236" s="261"/>
      <c r="C236" s="261"/>
      <c r="D236" s="261"/>
      <c r="E236" s="261"/>
      <c r="F236" s="261"/>
      <c r="G236" s="261"/>
      <c r="H236" s="261"/>
      <c r="I236" s="261"/>
      <c r="J236" s="261"/>
      <c r="K236" s="261"/>
    </row>
    <row r="237" spans="1:11" ht="14.25">
      <c r="A237" s="17"/>
      <c r="B237" s="261"/>
      <c r="C237" s="261"/>
      <c r="D237" s="261"/>
      <c r="E237" s="261"/>
      <c r="F237" s="261"/>
      <c r="G237" s="261"/>
      <c r="H237" s="261"/>
      <c r="I237" s="261"/>
      <c r="J237" s="261"/>
      <c r="K237" s="261"/>
    </row>
    <row r="238" spans="1:11">
      <c r="A238" t="s">
        <v>973</v>
      </c>
      <c r="B238" s="261"/>
      <c r="C238" s="261"/>
      <c r="D238" s="261"/>
      <c r="E238" s="261"/>
      <c r="F238" s="261"/>
      <c r="G238" s="261"/>
      <c r="H238" s="261"/>
      <c r="I238" s="261"/>
      <c r="J238" s="261"/>
      <c r="K238" s="261"/>
    </row>
    <row r="239" spans="1:11">
      <c r="A239" t="s">
        <v>974</v>
      </c>
      <c r="B239" s="261"/>
      <c r="C239" s="261"/>
      <c r="D239" s="261"/>
      <c r="E239" s="261"/>
      <c r="F239" s="261"/>
      <c r="G239" s="261"/>
      <c r="H239" s="261"/>
      <c r="I239" s="261"/>
      <c r="J239" s="261"/>
      <c r="K239" s="261"/>
    </row>
    <row r="240" spans="1:11">
      <c r="A240" t="s">
        <v>975</v>
      </c>
      <c r="B240" s="261"/>
      <c r="C240" s="261"/>
      <c r="D240" s="261"/>
      <c r="E240" s="261"/>
      <c r="F240" s="261"/>
      <c r="G240" s="261"/>
      <c r="H240" s="261"/>
      <c r="I240" s="261"/>
      <c r="J240" s="261"/>
      <c r="K240" s="261"/>
    </row>
    <row r="241" spans="1:11" ht="25.5">
      <c r="B241" s="262" t="s">
        <v>976</v>
      </c>
      <c r="C241" s="262" t="s">
        <v>977</v>
      </c>
      <c r="D241" s="262" t="s">
        <v>978</v>
      </c>
      <c r="E241" s="262" t="s">
        <v>979</v>
      </c>
      <c r="F241" s="262" t="s">
        <v>980</v>
      </c>
      <c r="G241" s="262" t="s">
        <v>981</v>
      </c>
      <c r="H241" s="262" t="s">
        <v>982</v>
      </c>
      <c r="I241" s="262" t="s">
        <v>983</v>
      </c>
      <c r="J241" s="261"/>
      <c r="K241" s="261"/>
    </row>
    <row r="242" spans="1:11" ht="14.25">
      <c r="A242" s="7" t="s">
        <v>819</v>
      </c>
      <c r="B242" s="259">
        <f>VLOOKUP(Vlookup!B242,'CDCM Forecast Data'!$B$14:$K$234,9)</f>
        <v>0</v>
      </c>
      <c r="C242" s="259">
        <f>VLOOKUP(Vlookup!C242,'CDCM Forecast Data'!$B$14:$K$234,9)</f>
        <v>0</v>
      </c>
      <c r="D242" s="259">
        <f>VLOOKUP(Vlookup!D242,'CDCM Forecast Data'!$B$14:$K$234,9)</f>
        <v>0</v>
      </c>
      <c r="E242" s="259">
        <f>VLOOKUP(Vlookup!E242,'CDCM Forecast Data'!$B$14:$K$234,9)</f>
        <v>0</v>
      </c>
      <c r="F242" s="259">
        <f>VLOOKUP(Vlookup!F242,'CDCM Forecast Data'!$B$14:$K$234,9)</f>
        <v>0</v>
      </c>
      <c r="G242" s="259">
        <f>VLOOKUP(Vlookup!G242,'CDCM Forecast Data'!$B$14:$K$234,9)</f>
        <v>0.35699999999999998</v>
      </c>
      <c r="H242" s="259">
        <f>VLOOKUP(Vlookup!H242,'CDCM Forecast Data'!$B$14:$K$234,9)</f>
        <v>0.66500000000000004</v>
      </c>
      <c r="I242" s="259">
        <f>VLOOKUP(Vlookup!I242,'CDCM Forecast Data'!$B$14:$K$234,9)</f>
        <v>0.873</v>
      </c>
      <c r="J242" s="260" t="s">
        <v>898</v>
      </c>
      <c r="K242" s="261"/>
    </row>
    <row r="243" spans="1:11" ht="14.25">
      <c r="A243" s="7" t="s">
        <v>820</v>
      </c>
      <c r="B243" s="259">
        <f>VLOOKUP(Vlookup!B243,'CDCM Forecast Data'!$B$14:$K$234,9)</f>
        <v>0</v>
      </c>
      <c r="C243" s="259">
        <f>VLOOKUP(Vlookup!C243,'CDCM Forecast Data'!$B$14:$K$234,9)</f>
        <v>0</v>
      </c>
      <c r="D243" s="259">
        <f>VLOOKUP(Vlookup!D243,'CDCM Forecast Data'!$B$14:$K$234,9)</f>
        <v>0</v>
      </c>
      <c r="E243" s="259">
        <f>VLOOKUP(Vlookup!E243,'CDCM Forecast Data'!$B$14:$K$234,9)</f>
        <v>0</v>
      </c>
      <c r="F243" s="259">
        <f>VLOOKUP(Vlookup!F243,'CDCM Forecast Data'!$B$14:$K$234,9)</f>
        <v>0</v>
      </c>
      <c r="G243" s="259">
        <f>VLOOKUP(Vlookup!G243,'CDCM Forecast Data'!$B$14:$K$234,9)</f>
        <v>0.35699999999999998</v>
      </c>
      <c r="H243" s="259">
        <f>VLOOKUP(Vlookup!H243,'CDCM Forecast Data'!$B$14:$K$234,9)</f>
        <v>0.66500000000000004</v>
      </c>
      <c r="I243" s="258"/>
      <c r="J243" s="260" t="s">
        <v>898</v>
      </c>
      <c r="K243" s="261"/>
    </row>
    <row r="244" spans="1:11" ht="14.25">
      <c r="A244" s="7" t="s">
        <v>821</v>
      </c>
      <c r="B244" s="259">
        <f>VLOOKUP(Vlookup!B244,'CDCM Forecast Data'!$B$14:$K$234,9)</f>
        <v>0</v>
      </c>
      <c r="C244" s="259">
        <f>VLOOKUP(Vlookup!C244,'CDCM Forecast Data'!$B$14:$K$234,9)</f>
        <v>0</v>
      </c>
      <c r="D244" s="259">
        <f>VLOOKUP(Vlookup!D244,'CDCM Forecast Data'!$B$14:$K$234,9)</f>
        <v>1.6E-2</v>
      </c>
      <c r="E244" s="259">
        <f>VLOOKUP(Vlookup!E244,'CDCM Forecast Data'!$B$14:$K$234,9)</f>
        <v>0.13700000000000001</v>
      </c>
      <c r="F244" s="259">
        <f>VLOOKUP(Vlookup!F244,'CDCM Forecast Data'!$B$14:$K$234,9)</f>
        <v>0.23699999999999999</v>
      </c>
      <c r="G244" s="259">
        <f>VLOOKUP(Vlookup!G244,'CDCM Forecast Data'!$B$14:$K$234,9)</f>
        <v>0.53</v>
      </c>
      <c r="H244" s="258"/>
      <c r="I244" s="258"/>
      <c r="J244" s="260" t="s">
        <v>898</v>
      </c>
      <c r="K244" s="261"/>
    </row>
    <row r="245" spans="1:11" ht="14.25">
      <c r="A245" s="7" t="s">
        <v>822</v>
      </c>
      <c r="B245" s="259">
        <f>VLOOKUP(Vlookup!B245,'CDCM Forecast Data'!$B$14:$K$234,9)</f>
        <v>0</v>
      </c>
      <c r="C245" s="259">
        <f>VLOOKUP(Vlookup!C245,'CDCM Forecast Data'!$B$14:$K$234,9)</f>
        <v>0</v>
      </c>
      <c r="D245" s="259">
        <f>VLOOKUP(Vlookup!D245,'CDCM Forecast Data'!$B$14:$K$234,9)</f>
        <v>0.17799999999999999</v>
      </c>
      <c r="E245" s="259">
        <f>VLOOKUP(Vlookup!E245,'CDCM Forecast Data'!$B$14:$K$234,9)</f>
        <v>0.371</v>
      </c>
      <c r="F245" s="258"/>
      <c r="G245" s="258"/>
      <c r="H245" s="258"/>
      <c r="I245" s="258"/>
      <c r="J245" s="260" t="s">
        <v>898</v>
      </c>
      <c r="K245" s="261"/>
    </row>
    <row r="246" spans="1:11">
      <c r="B246" s="261"/>
      <c r="C246" s="261"/>
      <c r="D246" s="261"/>
      <c r="E246" s="261"/>
      <c r="F246" s="261"/>
      <c r="G246" s="261"/>
      <c r="H246" s="261"/>
      <c r="I246" s="261"/>
      <c r="J246" s="261"/>
      <c r="K246" s="261"/>
    </row>
    <row r="247" spans="1:11" ht="15.75">
      <c r="A247" s="14" t="s">
        <v>984</v>
      </c>
      <c r="B247" s="261"/>
      <c r="C247" s="261"/>
      <c r="D247" s="261"/>
      <c r="E247" s="261"/>
      <c r="F247" s="261"/>
      <c r="G247" s="261"/>
      <c r="H247" s="261"/>
      <c r="I247" s="261"/>
      <c r="J247" s="261"/>
      <c r="K247" s="261"/>
    </row>
    <row r="248" spans="1:11" ht="14.25">
      <c r="A248" s="17"/>
      <c r="B248" s="261"/>
      <c r="C248" s="261"/>
      <c r="D248" s="261"/>
      <c r="E248" s="261"/>
      <c r="F248" s="261"/>
      <c r="G248" s="261"/>
      <c r="H248" s="261"/>
      <c r="I248" s="261"/>
      <c r="J248" s="261"/>
      <c r="K248" s="261"/>
    </row>
    <row r="249" spans="1:11">
      <c r="A249" t="s">
        <v>936</v>
      </c>
      <c r="B249" s="261"/>
      <c r="C249" s="261"/>
      <c r="D249" s="261"/>
      <c r="E249" s="261"/>
      <c r="F249" s="261"/>
      <c r="G249" s="261"/>
      <c r="H249" s="261"/>
      <c r="I249" s="261"/>
      <c r="J249" s="261"/>
      <c r="K249" s="261"/>
    </row>
    <row r="250" spans="1:11">
      <c r="A250" t="s">
        <v>985</v>
      </c>
      <c r="B250" s="261"/>
      <c r="C250" s="261"/>
      <c r="D250" s="261"/>
      <c r="E250" s="261"/>
      <c r="F250" s="261"/>
      <c r="G250" s="261"/>
      <c r="H250" s="261"/>
      <c r="I250" s="261"/>
      <c r="J250" s="261"/>
      <c r="K250" s="261"/>
    </row>
    <row r="251" spans="1:11">
      <c r="A251" t="s">
        <v>986</v>
      </c>
      <c r="B251" s="261"/>
      <c r="C251" s="261"/>
      <c r="D251" s="261"/>
      <c r="E251" s="261"/>
      <c r="F251" s="261"/>
      <c r="G251" s="261"/>
      <c r="H251" s="261"/>
      <c r="I251" s="261"/>
      <c r="J251" s="261"/>
      <c r="K251" s="261"/>
    </row>
    <row r="252" spans="1:11">
      <c r="A252" t="s">
        <v>987</v>
      </c>
      <c r="B252" s="261"/>
      <c r="C252" s="261"/>
      <c r="D252" s="261"/>
      <c r="E252" s="261"/>
      <c r="F252" s="261"/>
      <c r="G252" s="261"/>
      <c r="H252" s="261"/>
      <c r="I252" s="261"/>
      <c r="J252" s="261"/>
      <c r="K252" s="261"/>
    </row>
    <row r="253" spans="1:11">
      <c r="A253" t="s">
        <v>988</v>
      </c>
      <c r="B253" s="261"/>
      <c r="C253" s="261"/>
      <c r="D253" s="261"/>
      <c r="E253" s="261"/>
      <c r="F253" s="261"/>
      <c r="G253" s="261"/>
      <c r="H253" s="261"/>
      <c r="I253" s="261"/>
      <c r="J253" s="261"/>
      <c r="K253" s="261"/>
    </row>
    <row r="254" spans="1:11">
      <c r="B254" s="262" t="s">
        <v>824</v>
      </c>
      <c r="C254" s="262" t="s">
        <v>989</v>
      </c>
      <c r="D254" s="262" t="s">
        <v>826</v>
      </c>
      <c r="E254" s="261"/>
      <c r="F254" s="261"/>
      <c r="G254" s="261"/>
      <c r="H254" s="261"/>
      <c r="I254" s="261"/>
      <c r="J254" s="261"/>
      <c r="K254" s="261"/>
    </row>
    <row r="255" spans="1:11" ht="14.25">
      <c r="A255" s="7" t="s">
        <v>711</v>
      </c>
      <c r="B255" s="259">
        <f>VLOOKUP(Vlookup!B255,'CDCM Forecast Data'!$B$14:$K$234,9)</f>
        <v>0.22600000000000001</v>
      </c>
      <c r="C255" s="259">
        <f>VLOOKUP(Vlookup!C255,'CDCM Forecast Data'!$B$14:$K$234,9)</f>
        <v>0.44700000000000001</v>
      </c>
      <c r="D255" s="259">
        <f>VLOOKUP(Vlookup!D255,'CDCM Forecast Data'!$B$14:$K$234,9)</f>
        <v>0.32700000000000001</v>
      </c>
      <c r="E255" s="260" t="s">
        <v>898</v>
      </c>
      <c r="F255" s="261"/>
      <c r="G255" s="261"/>
      <c r="H255" s="261"/>
      <c r="I255" s="261"/>
      <c r="J255" s="261"/>
      <c r="K255" s="261"/>
    </row>
    <row r="256" spans="1:11" ht="14.25">
      <c r="A256" s="7" t="s">
        <v>712</v>
      </c>
      <c r="B256" s="259">
        <f>VLOOKUP(Vlookup!B256,'CDCM Forecast Data'!$B$14:$K$234,9)</f>
        <v>2.3E-2</v>
      </c>
      <c r="C256" s="259">
        <f>VLOOKUP(Vlookup!C256,'CDCM Forecast Data'!$B$14:$K$234,9)</f>
        <v>0.108</v>
      </c>
      <c r="D256" s="259">
        <f>VLOOKUP(Vlookup!D256,'CDCM Forecast Data'!$B$14:$K$234,9)</f>
        <v>0.86899999999999999</v>
      </c>
      <c r="E256" s="260" t="s">
        <v>898</v>
      </c>
      <c r="F256" s="261"/>
      <c r="G256" s="261"/>
      <c r="H256" s="261"/>
      <c r="I256" s="261"/>
      <c r="J256" s="261"/>
      <c r="K256" s="261"/>
    </row>
    <row r="257" spans="1:11" ht="14.25">
      <c r="A257" s="7" t="s">
        <v>714</v>
      </c>
      <c r="B257" s="259">
        <f>VLOOKUP(Vlookup!B257,'CDCM Forecast Data'!$B$14:$K$234,9)</f>
        <v>0.25800000000000001</v>
      </c>
      <c r="C257" s="259">
        <f>VLOOKUP(Vlookup!C257,'CDCM Forecast Data'!$B$14:$K$234,9)</f>
        <v>0.46800000000000003</v>
      </c>
      <c r="D257" s="259">
        <f>VLOOKUP(Vlookup!D257,'CDCM Forecast Data'!$B$14:$K$234,9)</f>
        <v>0.27400000000000002</v>
      </c>
      <c r="E257" s="260" t="s">
        <v>898</v>
      </c>
      <c r="F257" s="261"/>
      <c r="G257" s="261"/>
      <c r="H257" s="261"/>
      <c r="I257" s="261"/>
      <c r="J257" s="261"/>
      <c r="K257" s="261"/>
    </row>
    <row r="258" spans="1:11" ht="14.25">
      <c r="A258" s="7" t="s">
        <v>715</v>
      </c>
      <c r="B258" s="259">
        <f>VLOOKUP(Vlookup!B258,'CDCM Forecast Data'!$B$14:$K$234,9)</f>
        <v>4.1000000000000002E-2</v>
      </c>
      <c r="C258" s="259">
        <f>VLOOKUP(Vlookup!C258,'CDCM Forecast Data'!$B$14:$K$234,9)</f>
        <v>0.19700000000000001</v>
      </c>
      <c r="D258" s="259">
        <f>VLOOKUP(Vlookup!D258,'CDCM Forecast Data'!$B$14:$K$234,9)</f>
        <v>0.76200000000000001</v>
      </c>
      <c r="E258" s="260" t="s">
        <v>898</v>
      </c>
      <c r="F258" s="261"/>
      <c r="G258" s="261"/>
      <c r="H258" s="261"/>
      <c r="I258" s="261"/>
      <c r="J258" s="261"/>
      <c r="K258" s="261"/>
    </row>
    <row r="259" spans="1:11" ht="14.25">
      <c r="A259" s="7" t="s">
        <v>716</v>
      </c>
      <c r="B259" s="259">
        <f>VLOOKUP(Vlookup!B259,'CDCM Forecast Data'!$B$14:$K$234,9)</f>
        <v>0.16</v>
      </c>
      <c r="C259" s="259">
        <f>VLOOKUP(Vlookup!C259,'CDCM Forecast Data'!$B$14:$K$234,9)</f>
        <v>0.441</v>
      </c>
      <c r="D259" s="259">
        <f>VLOOKUP(Vlookup!D259,'CDCM Forecast Data'!$B$14:$K$234,9)</f>
        <v>0.39900000000000002</v>
      </c>
      <c r="E259" s="260" t="s">
        <v>898</v>
      </c>
      <c r="F259" s="261"/>
      <c r="G259" s="261"/>
      <c r="H259" s="261"/>
      <c r="I259" s="261"/>
      <c r="J259" s="261"/>
      <c r="K259" s="261"/>
    </row>
    <row r="260" spans="1:11" ht="14.25">
      <c r="A260" s="7" t="s">
        <v>717</v>
      </c>
      <c r="B260" s="259">
        <f>VLOOKUP(Vlookup!B260,'CDCM Forecast Data'!$B$14:$K$234,9)</f>
        <v>0.16</v>
      </c>
      <c r="C260" s="259">
        <f>VLOOKUP(Vlookup!C260,'CDCM Forecast Data'!$B$14:$K$234,9)</f>
        <v>0.441</v>
      </c>
      <c r="D260" s="259">
        <f>VLOOKUP(Vlookup!D260,'CDCM Forecast Data'!$B$14:$K$234,9)</f>
        <v>0.39900000000000002</v>
      </c>
      <c r="E260" s="260" t="s">
        <v>898</v>
      </c>
      <c r="F260" s="261"/>
      <c r="G260" s="261"/>
      <c r="H260" s="261"/>
      <c r="I260" s="261"/>
      <c r="J260" s="261"/>
      <c r="K260" s="261"/>
    </row>
    <row r="261" spans="1:11" ht="14.25">
      <c r="A261" s="7" t="s">
        <v>718</v>
      </c>
      <c r="B261" s="259">
        <f>VLOOKUP(Vlookup!B261,'CDCM Forecast Data'!$B$14:$K$234,9)</f>
        <v>0.16</v>
      </c>
      <c r="C261" s="259">
        <f>VLOOKUP(Vlookup!C261,'CDCM Forecast Data'!$B$14:$K$234,9)</f>
        <v>0.441</v>
      </c>
      <c r="D261" s="259">
        <f>VLOOKUP(Vlookup!D261,'CDCM Forecast Data'!$B$14:$K$234,9)</f>
        <v>0.39900000000000002</v>
      </c>
      <c r="E261" s="260" t="s">
        <v>898</v>
      </c>
      <c r="F261" s="261"/>
      <c r="G261" s="261"/>
      <c r="H261" s="261"/>
      <c r="I261" s="261"/>
      <c r="J261" s="261"/>
      <c r="K261" s="261"/>
    </row>
    <row r="262" spans="1:11">
      <c r="B262" s="261"/>
      <c r="C262" s="261"/>
      <c r="D262" s="261"/>
      <c r="E262" s="261"/>
      <c r="F262" s="261"/>
      <c r="G262" s="261"/>
      <c r="H262" s="261"/>
      <c r="I262" s="261"/>
      <c r="J262" s="261"/>
      <c r="K262" s="261"/>
    </row>
    <row r="263" spans="1:11" ht="15.75">
      <c r="A263" s="14" t="s">
        <v>990</v>
      </c>
      <c r="B263" s="261"/>
      <c r="C263" s="261"/>
      <c r="D263" s="261"/>
      <c r="E263" s="261"/>
      <c r="F263" s="261"/>
      <c r="G263" s="261"/>
      <c r="H263" s="261"/>
      <c r="I263" s="261"/>
      <c r="J263" s="261"/>
      <c r="K263" s="261"/>
    </row>
    <row r="264" spans="1:11" ht="14.25">
      <c r="A264" s="17"/>
      <c r="B264" s="261"/>
      <c r="C264" s="261"/>
      <c r="D264" s="261"/>
      <c r="E264" s="261"/>
      <c r="F264" s="261"/>
      <c r="G264" s="261"/>
      <c r="H264" s="261"/>
      <c r="I264" s="261"/>
      <c r="J264" s="261"/>
      <c r="K264" s="261"/>
    </row>
    <row r="265" spans="1:11">
      <c r="A265" t="s">
        <v>936</v>
      </c>
      <c r="B265" s="261"/>
      <c r="C265" s="261"/>
      <c r="D265" s="261"/>
      <c r="E265" s="261"/>
      <c r="F265" s="261"/>
      <c r="G265" s="261"/>
      <c r="H265" s="261"/>
      <c r="I265" s="261"/>
      <c r="J265" s="261"/>
      <c r="K265" s="261"/>
    </row>
    <row r="266" spans="1:11">
      <c r="A266" t="s">
        <v>991</v>
      </c>
      <c r="B266" s="261"/>
      <c r="C266" s="261"/>
      <c r="D266" s="261"/>
      <c r="E266" s="261"/>
      <c r="F266" s="261"/>
      <c r="G266" s="261"/>
      <c r="H266" s="261"/>
      <c r="I266" s="261"/>
      <c r="J266" s="261"/>
      <c r="K266" s="261"/>
    </row>
    <row r="267" spans="1:11">
      <c r="A267" t="s">
        <v>992</v>
      </c>
      <c r="B267" s="261"/>
      <c r="C267" s="261"/>
      <c r="D267" s="261"/>
      <c r="E267" s="261"/>
      <c r="F267" s="261"/>
      <c r="G267" s="261"/>
      <c r="H267" s="261"/>
      <c r="I267" s="261"/>
      <c r="J267" s="261"/>
      <c r="K267" s="261"/>
    </row>
    <row r="268" spans="1:11">
      <c r="B268" s="262" t="s">
        <v>824</v>
      </c>
      <c r="C268" s="262" t="s">
        <v>989</v>
      </c>
      <c r="D268" s="262" t="s">
        <v>826</v>
      </c>
      <c r="E268" s="261"/>
      <c r="F268" s="261"/>
      <c r="G268" s="261"/>
      <c r="H268" s="261"/>
      <c r="I268" s="261"/>
      <c r="J268" s="261"/>
      <c r="K268" s="261"/>
    </row>
    <row r="269" spans="1:11" ht="14.25">
      <c r="A269" s="7" t="s">
        <v>711</v>
      </c>
      <c r="B269" s="259">
        <f>VLOOKUP(Vlookup!B269,'CDCM Forecast Data'!$B$14:$K$234,9)</f>
        <v>1E-3</v>
      </c>
      <c r="C269" s="259">
        <f>VLOOKUP(Vlookup!C269,'CDCM Forecast Data'!$B$14:$K$234,9)</f>
        <v>1.7999999999999999E-2</v>
      </c>
      <c r="D269" s="259">
        <f>VLOOKUP(Vlookup!D269,'CDCM Forecast Data'!$B$14:$K$234,9)</f>
        <v>0.98099999999999998</v>
      </c>
      <c r="E269" s="260" t="s">
        <v>898</v>
      </c>
      <c r="F269" s="261"/>
      <c r="G269" s="261"/>
      <c r="H269" s="261"/>
      <c r="I269" s="261"/>
      <c r="J269" s="261"/>
      <c r="K269" s="261"/>
    </row>
    <row r="270" spans="1:11" ht="14.25">
      <c r="A270" s="7" t="s">
        <v>714</v>
      </c>
      <c r="B270" s="259">
        <f>VLOOKUP(Vlookup!B270,'CDCM Forecast Data'!$B$14:$K$234,9)</f>
        <v>0</v>
      </c>
      <c r="C270" s="259">
        <f>VLOOKUP(Vlookup!C270,'CDCM Forecast Data'!$B$14:$K$234,9)</f>
        <v>3.0000000000000001E-3</v>
      </c>
      <c r="D270" s="259">
        <f>VLOOKUP(Vlookup!D270,'CDCM Forecast Data'!$B$14:$K$234,9)</f>
        <v>0.997</v>
      </c>
      <c r="E270" s="260" t="s">
        <v>898</v>
      </c>
      <c r="F270" s="261"/>
      <c r="G270" s="261"/>
      <c r="H270" s="261"/>
      <c r="I270" s="261"/>
      <c r="J270" s="261"/>
      <c r="K270" s="261"/>
    </row>
    <row r="271" spans="1:11" ht="14.25">
      <c r="A271" s="7" t="s">
        <v>716</v>
      </c>
      <c r="B271" s="259">
        <f>VLOOKUP(Vlookup!B271,'CDCM Forecast Data'!$B$14:$K$234,9)</f>
        <v>0</v>
      </c>
      <c r="C271" s="259">
        <f>VLOOKUP(Vlookup!C271,'CDCM Forecast Data'!$B$14:$K$234,9)</f>
        <v>0</v>
      </c>
      <c r="D271" s="259">
        <f>VLOOKUP(Vlookup!D271,'CDCM Forecast Data'!$B$14:$K$234,9)</f>
        <v>1</v>
      </c>
      <c r="E271" s="260" t="s">
        <v>898</v>
      </c>
      <c r="F271" s="261"/>
      <c r="G271" s="261"/>
      <c r="H271" s="261"/>
      <c r="I271" s="261"/>
      <c r="J271" s="261"/>
      <c r="K271" s="261"/>
    </row>
    <row r="272" spans="1:11" ht="14.25">
      <c r="A272" s="7" t="s">
        <v>717</v>
      </c>
      <c r="B272" s="259">
        <f>VLOOKUP(Vlookup!B272,'CDCM Forecast Data'!$B$14:$K$234,9)</f>
        <v>0</v>
      </c>
      <c r="C272" s="259">
        <f>VLOOKUP(Vlookup!C272,'CDCM Forecast Data'!$B$14:$K$234,9)</f>
        <v>0</v>
      </c>
      <c r="D272" s="259">
        <f>VLOOKUP(Vlookup!D272,'CDCM Forecast Data'!$B$14:$K$234,9)</f>
        <v>1</v>
      </c>
      <c r="E272" s="260" t="s">
        <v>898</v>
      </c>
      <c r="F272" s="261"/>
      <c r="G272" s="261"/>
      <c r="H272" s="261"/>
      <c r="I272" s="261"/>
      <c r="J272" s="261"/>
      <c r="K272" s="261"/>
    </row>
    <row r="273" spans="1:11" ht="14.25">
      <c r="A273" s="7" t="s">
        <v>718</v>
      </c>
      <c r="B273" s="259">
        <f>VLOOKUP(Vlookup!B273,'CDCM Forecast Data'!$B$14:$K$234,9)</f>
        <v>0</v>
      </c>
      <c r="C273" s="259">
        <f>VLOOKUP(Vlookup!C273,'CDCM Forecast Data'!$B$14:$K$234,9)</f>
        <v>0</v>
      </c>
      <c r="D273" s="259">
        <f>VLOOKUP(Vlookup!D273,'CDCM Forecast Data'!$B$14:$K$234,9)</f>
        <v>1</v>
      </c>
      <c r="E273" s="260" t="s">
        <v>898</v>
      </c>
      <c r="F273" s="261"/>
      <c r="G273" s="261"/>
      <c r="H273" s="261"/>
      <c r="I273" s="261"/>
      <c r="J273" s="261"/>
      <c r="K273" s="261"/>
    </row>
    <row r="274" spans="1:11">
      <c r="B274" s="261"/>
      <c r="C274" s="261"/>
      <c r="D274" s="261"/>
      <c r="E274" s="261"/>
      <c r="F274" s="261"/>
      <c r="G274" s="261"/>
      <c r="H274" s="261"/>
      <c r="I274" s="261"/>
      <c r="J274" s="261"/>
      <c r="K274" s="261"/>
    </row>
    <row r="275" spans="1:11" ht="15.75">
      <c r="A275" s="14" t="s">
        <v>993</v>
      </c>
      <c r="B275" s="261"/>
      <c r="C275" s="261"/>
      <c r="D275" s="261"/>
      <c r="E275" s="261"/>
      <c r="F275" s="261"/>
      <c r="G275" s="261"/>
      <c r="H275" s="261"/>
      <c r="I275" s="261"/>
      <c r="J275" s="261"/>
      <c r="K275" s="261"/>
    </row>
    <row r="276" spans="1:11" ht="14.25">
      <c r="A276" s="17"/>
      <c r="B276" s="261"/>
      <c r="C276" s="261"/>
      <c r="D276" s="261"/>
      <c r="E276" s="261"/>
      <c r="F276" s="261"/>
      <c r="G276" s="261"/>
      <c r="H276" s="261"/>
      <c r="I276" s="261"/>
      <c r="J276" s="261"/>
      <c r="K276" s="261"/>
    </row>
    <row r="277" spans="1:11">
      <c r="A277" t="s">
        <v>994</v>
      </c>
      <c r="B277" s="261"/>
      <c r="C277" s="261"/>
      <c r="D277" s="261"/>
      <c r="E277" s="261"/>
      <c r="F277" s="261"/>
      <c r="G277" s="261"/>
      <c r="H277" s="261"/>
      <c r="I277" s="261"/>
      <c r="J277" s="261"/>
      <c r="K277" s="261"/>
    </row>
    <row r="278" spans="1:11">
      <c r="A278" t="s">
        <v>995</v>
      </c>
      <c r="B278" s="261"/>
      <c r="C278" s="261"/>
      <c r="D278" s="261"/>
      <c r="E278" s="261"/>
      <c r="F278" s="261"/>
      <c r="G278" s="261"/>
      <c r="H278" s="261"/>
      <c r="I278" s="261"/>
      <c r="J278" s="261"/>
      <c r="K278" s="261"/>
    </row>
    <row r="279" spans="1:11">
      <c r="B279" s="262" t="s">
        <v>824</v>
      </c>
      <c r="C279" s="262" t="s">
        <v>989</v>
      </c>
      <c r="D279" s="262" t="s">
        <v>826</v>
      </c>
      <c r="E279" s="261"/>
      <c r="F279" s="261"/>
      <c r="G279" s="261"/>
      <c r="H279" s="261"/>
      <c r="I279" s="261"/>
      <c r="J279" s="261"/>
      <c r="K279" s="261"/>
    </row>
    <row r="280" spans="1:11" ht="14.25">
      <c r="A280" s="7" t="s">
        <v>996</v>
      </c>
      <c r="B280" s="267">
        <f>VLOOKUP(Vlookup!B280,'CDCM Forecast Data'!$B$14:$K$234,9)</f>
        <v>1560</v>
      </c>
      <c r="C280" s="267">
        <f>VLOOKUP(Vlookup!C280,'CDCM Forecast Data'!$B$14:$K$234,9)</f>
        <v>2600</v>
      </c>
      <c r="D280" s="267">
        <f>VLOOKUP(Vlookup!D280,'CDCM Forecast Data'!$B$14:$K$234,9)</f>
        <v>4600</v>
      </c>
      <c r="E280" s="260" t="s">
        <v>898</v>
      </c>
      <c r="F280" s="261"/>
      <c r="G280" s="261"/>
      <c r="H280" s="261"/>
      <c r="I280" s="261"/>
      <c r="J280" s="261"/>
      <c r="K280" s="261"/>
    </row>
    <row r="281" spans="1:11">
      <c r="B281" s="261"/>
      <c r="C281" s="261"/>
      <c r="D281" s="261"/>
      <c r="E281" s="261"/>
      <c r="F281" s="261"/>
      <c r="G281" s="261"/>
      <c r="H281" s="261"/>
      <c r="I281" s="261"/>
      <c r="J281" s="261"/>
      <c r="K281" s="261"/>
    </row>
    <row r="282" spans="1:11" ht="15.75">
      <c r="A282" s="14" t="s">
        <v>997</v>
      </c>
      <c r="B282" s="261"/>
      <c r="C282" s="261"/>
      <c r="D282" s="261"/>
      <c r="E282" s="261"/>
      <c r="F282" s="261"/>
      <c r="G282" s="261"/>
      <c r="H282" s="261"/>
      <c r="I282" s="261"/>
      <c r="J282" s="261"/>
      <c r="K282" s="261"/>
    </row>
    <row r="283" spans="1:11" ht="14.25">
      <c r="A283" s="17"/>
      <c r="B283" s="261"/>
      <c r="C283" s="261"/>
      <c r="D283" s="261"/>
      <c r="E283" s="261"/>
      <c r="F283" s="261"/>
      <c r="G283" s="261"/>
      <c r="H283" s="261"/>
      <c r="I283" s="261"/>
      <c r="J283" s="261"/>
      <c r="K283" s="261"/>
    </row>
    <row r="284" spans="1:11">
      <c r="A284" t="s">
        <v>998</v>
      </c>
      <c r="B284" s="261"/>
      <c r="C284" s="261"/>
      <c r="D284" s="261"/>
      <c r="E284" s="261"/>
      <c r="F284" s="261"/>
      <c r="G284" s="261"/>
      <c r="H284" s="261"/>
      <c r="I284" s="261"/>
      <c r="J284" s="261"/>
      <c r="K284" s="261"/>
    </row>
    <row r="285" spans="1:11">
      <c r="B285" s="262" t="s">
        <v>824</v>
      </c>
      <c r="C285" s="262" t="s">
        <v>989</v>
      </c>
      <c r="D285" s="262" t="s">
        <v>826</v>
      </c>
      <c r="E285" s="261"/>
      <c r="F285" s="261"/>
      <c r="G285" s="261"/>
      <c r="H285" s="261"/>
      <c r="I285" s="261"/>
      <c r="J285" s="261"/>
      <c r="K285" s="261"/>
    </row>
    <row r="286" spans="1:11" ht="14.25">
      <c r="A286" s="7" t="s">
        <v>700</v>
      </c>
      <c r="B286" s="259">
        <f>VLOOKUP(Vlookup!B286,'CDCM Forecast Data'!$B$14:$K$234,9)</f>
        <v>0.875</v>
      </c>
      <c r="C286" s="259">
        <f>VLOOKUP(Vlookup!C286,'CDCM Forecast Data'!$B$14:$K$234,9)</f>
        <v>0.11</v>
      </c>
      <c r="D286" s="259">
        <f>VLOOKUP(Vlookup!D286,'CDCM Forecast Data'!$B$14:$K$234,9)</f>
        <v>1.4999999999999999E-2</v>
      </c>
      <c r="E286" s="260" t="s">
        <v>898</v>
      </c>
      <c r="F286" s="261"/>
      <c r="G286" s="261"/>
      <c r="H286" s="261"/>
      <c r="I286" s="261"/>
      <c r="J286" s="261"/>
      <c r="K286" s="261"/>
    </row>
    <row r="287" spans="1:11" ht="14.25">
      <c r="A287" s="7" t="s">
        <v>701</v>
      </c>
      <c r="B287" s="259">
        <f>VLOOKUP(Vlookup!B287,'CDCM Forecast Data'!$B$14:$K$234,9)</f>
        <v>0.875</v>
      </c>
      <c r="C287" s="259">
        <f>VLOOKUP(Vlookup!C287,'CDCM Forecast Data'!$B$14:$K$234,9)</f>
        <v>0.11</v>
      </c>
      <c r="D287" s="259">
        <f>VLOOKUP(Vlookup!D287,'CDCM Forecast Data'!$B$14:$K$234,9)</f>
        <v>1.4999999999999999E-2</v>
      </c>
      <c r="E287" s="260" t="s">
        <v>898</v>
      </c>
      <c r="F287" s="261"/>
      <c r="G287" s="261"/>
      <c r="H287" s="261"/>
      <c r="I287" s="261"/>
      <c r="J287" s="261"/>
      <c r="K287" s="261"/>
    </row>
    <row r="288" spans="1:11" ht="14.25">
      <c r="A288" s="7" t="s">
        <v>702</v>
      </c>
      <c r="B288" s="259">
        <f>VLOOKUP(Vlookup!B288,'CDCM Forecast Data'!$B$14:$K$234,9)</f>
        <v>0.82299999999999995</v>
      </c>
      <c r="C288" s="259">
        <f>VLOOKUP(Vlookup!C288,'CDCM Forecast Data'!$B$14:$K$234,9)</f>
        <v>0.13</v>
      </c>
      <c r="D288" s="259">
        <f>VLOOKUP(Vlookup!D288,'CDCM Forecast Data'!$B$14:$K$234,9)</f>
        <v>4.7E-2</v>
      </c>
      <c r="E288" s="260" t="s">
        <v>898</v>
      </c>
      <c r="F288" s="261"/>
      <c r="G288" s="261"/>
      <c r="H288" s="261"/>
      <c r="I288" s="261"/>
      <c r="J288" s="261"/>
      <c r="K288" s="261"/>
    </row>
    <row r="289" spans="1:11" ht="14.25">
      <c r="A289" s="7" t="s">
        <v>703</v>
      </c>
      <c r="B289" s="259">
        <f>VLOOKUP(Vlookup!B289,'CDCM Forecast Data'!$B$14:$K$234,9)</f>
        <v>0.82299999999999995</v>
      </c>
      <c r="C289" s="259">
        <f>VLOOKUP(Vlookup!C289,'CDCM Forecast Data'!$B$14:$K$234,9)</f>
        <v>0.13</v>
      </c>
      <c r="D289" s="259">
        <f>VLOOKUP(Vlookup!D289,'CDCM Forecast Data'!$B$14:$K$234,9)</f>
        <v>4.7E-2</v>
      </c>
      <c r="E289" s="260" t="s">
        <v>898</v>
      </c>
      <c r="F289" s="261"/>
      <c r="G289" s="261"/>
      <c r="H289" s="261"/>
      <c r="I289" s="261"/>
      <c r="J289" s="261"/>
      <c r="K289" s="261"/>
    </row>
    <row r="290" spans="1:11" ht="14.25">
      <c r="A290" s="7" t="s">
        <v>704</v>
      </c>
      <c r="B290" s="259">
        <f>VLOOKUP(Vlookup!B290,'CDCM Forecast Data'!$B$14:$K$234,9)</f>
        <v>0.68500000000000005</v>
      </c>
      <c r="C290" s="259">
        <f>VLOOKUP(Vlookup!C290,'CDCM Forecast Data'!$B$14:$K$234,9)</f>
        <v>0.215</v>
      </c>
      <c r="D290" s="259">
        <f>VLOOKUP(Vlookup!D290,'CDCM Forecast Data'!$B$14:$K$234,9)</f>
        <v>0.1</v>
      </c>
      <c r="E290" s="260" t="s">
        <v>898</v>
      </c>
      <c r="F290" s="261"/>
      <c r="G290" s="261"/>
      <c r="H290" s="261"/>
      <c r="I290" s="261"/>
      <c r="J290" s="261"/>
      <c r="K290" s="261"/>
    </row>
    <row r="291" spans="1:11" ht="14.25">
      <c r="A291" s="7" t="s">
        <v>707</v>
      </c>
      <c r="B291" s="259">
        <f>VLOOKUP(Vlookup!B291,'CDCM Forecast Data'!$B$14:$K$234,9)</f>
        <v>0.68500000000000005</v>
      </c>
      <c r="C291" s="259">
        <f>VLOOKUP(Vlookup!C291,'CDCM Forecast Data'!$B$14:$K$234,9)</f>
        <v>0.215</v>
      </c>
      <c r="D291" s="259">
        <f>VLOOKUP(Vlookup!D291,'CDCM Forecast Data'!$B$14:$K$234,9)</f>
        <v>0.1</v>
      </c>
      <c r="E291" s="260" t="s">
        <v>898</v>
      </c>
      <c r="F291" s="261"/>
      <c r="G291" s="261"/>
      <c r="H291" s="261"/>
      <c r="I291" s="261"/>
      <c r="J291" s="261"/>
      <c r="K291" s="261"/>
    </row>
    <row r="292" spans="1:11" ht="14.25">
      <c r="A292" s="7" t="s">
        <v>705</v>
      </c>
      <c r="B292" s="259">
        <f>VLOOKUP(Vlookup!B292,'CDCM Forecast Data'!$B$14:$K$234,9)</f>
        <v>0.68500000000000005</v>
      </c>
      <c r="C292" s="259">
        <f>VLOOKUP(Vlookup!C292,'CDCM Forecast Data'!$B$14:$K$234,9)</f>
        <v>0.215</v>
      </c>
      <c r="D292" s="259">
        <f>VLOOKUP(Vlookup!D292,'CDCM Forecast Data'!$B$14:$K$234,9)</f>
        <v>0.1</v>
      </c>
      <c r="E292" s="260" t="s">
        <v>898</v>
      </c>
      <c r="F292" s="261"/>
      <c r="G292" s="261"/>
      <c r="H292" s="261"/>
      <c r="I292" s="261"/>
      <c r="J292" s="261"/>
      <c r="K292" s="261"/>
    </row>
    <row r="293" spans="1:11" ht="14.25">
      <c r="A293" s="7" t="s">
        <v>708</v>
      </c>
      <c r="B293" s="259">
        <f>VLOOKUP(Vlookup!B293,'CDCM Forecast Data'!$B$14:$K$234,9)</f>
        <v>0.68500000000000005</v>
      </c>
      <c r="C293" s="259">
        <f>VLOOKUP(Vlookup!C293,'CDCM Forecast Data'!$B$14:$K$234,9)</f>
        <v>0.215</v>
      </c>
      <c r="D293" s="259">
        <f>VLOOKUP(Vlookup!D293,'CDCM Forecast Data'!$B$14:$K$234,9)</f>
        <v>0.1</v>
      </c>
      <c r="E293" s="260" t="s">
        <v>898</v>
      </c>
      <c r="F293" s="261"/>
      <c r="G293" s="261"/>
      <c r="H293" s="261"/>
      <c r="I293" s="261"/>
      <c r="J293" s="261"/>
      <c r="K293" s="261"/>
    </row>
    <row r="294" spans="1:11" ht="14.25">
      <c r="A294" s="7" t="s">
        <v>709</v>
      </c>
      <c r="B294" s="259">
        <f>VLOOKUP(Vlookup!B294,'CDCM Forecast Data'!$B$14:$K$234,9)</f>
        <v>0.68500000000000005</v>
      </c>
      <c r="C294" s="259">
        <f>VLOOKUP(Vlookup!C294,'CDCM Forecast Data'!$B$14:$K$234,9)</f>
        <v>0.215</v>
      </c>
      <c r="D294" s="259">
        <f>VLOOKUP(Vlookup!D294,'CDCM Forecast Data'!$B$14:$K$234,9)</f>
        <v>0.1</v>
      </c>
      <c r="E294" s="260" t="s">
        <v>898</v>
      </c>
      <c r="F294" s="261"/>
      <c r="G294" s="261"/>
      <c r="H294" s="261"/>
      <c r="I294" s="261"/>
      <c r="J294" s="261"/>
      <c r="K294" s="261"/>
    </row>
    <row r="295" spans="1:11">
      <c r="B295" s="261"/>
      <c r="C295" s="261"/>
      <c r="D295" s="261"/>
      <c r="E295" s="261"/>
      <c r="F295" s="261"/>
      <c r="G295" s="261"/>
      <c r="H295" s="261"/>
      <c r="I295" s="261"/>
      <c r="J295" s="261"/>
      <c r="K295" s="261"/>
    </row>
    <row r="296" spans="1:11" ht="15.75">
      <c r="A296" s="14" t="s">
        <v>999</v>
      </c>
      <c r="B296" s="261"/>
      <c r="C296" s="261"/>
      <c r="D296" s="261"/>
      <c r="E296" s="261"/>
      <c r="F296" s="261"/>
      <c r="G296" s="261"/>
      <c r="H296" s="261"/>
      <c r="I296" s="261"/>
      <c r="J296" s="261"/>
      <c r="K296" s="261"/>
    </row>
    <row r="297" spans="1:11" ht="14.25">
      <c r="A297" s="15" t="s">
        <v>898</v>
      </c>
      <c r="B297" s="261"/>
      <c r="C297" s="261"/>
      <c r="D297" s="261"/>
      <c r="E297" s="261"/>
      <c r="F297" s="261"/>
      <c r="G297" s="261"/>
      <c r="H297" s="261"/>
      <c r="I297" s="261"/>
      <c r="J297" s="261"/>
      <c r="K297" s="261"/>
    </row>
    <row r="298" spans="1:11">
      <c r="A298" t="s">
        <v>939</v>
      </c>
      <c r="B298" s="261"/>
      <c r="C298" s="261"/>
      <c r="D298" s="261"/>
      <c r="E298" s="261"/>
      <c r="F298" s="261"/>
      <c r="G298" s="261"/>
      <c r="H298" s="261"/>
      <c r="I298" s="261"/>
      <c r="J298" s="261"/>
      <c r="K298" s="261"/>
    </row>
    <row r="299" spans="1:11" ht="51">
      <c r="B299" s="262" t="s">
        <v>736</v>
      </c>
      <c r="C299" s="262" t="s">
        <v>737</v>
      </c>
      <c r="D299" s="262" t="s">
        <v>738</v>
      </c>
      <c r="E299" s="262" t="s">
        <v>739</v>
      </c>
      <c r="F299" s="261"/>
      <c r="G299" s="261"/>
      <c r="H299" s="261"/>
      <c r="I299" s="261"/>
      <c r="J299" s="261"/>
      <c r="K299" s="261"/>
    </row>
    <row r="300" spans="1:11" ht="14.25">
      <c r="A300" s="7" t="s">
        <v>1000</v>
      </c>
      <c r="B300" s="263">
        <f>VLOOKUP(Vlookup!B300,'CDCM Forecast Data'!$B$14:$K$234,9)</f>
        <v>497599177.42009693</v>
      </c>
      <c r="C300" s="263">
        <f>VLOOKUP(Vlookup!C300,'CDCM Forecast Data'!$B$14:$K$234,9)</f>
        <v>31820822.579903021</v>
      </c>
      <c r="D300" s="263">
        <f>VLOOKUP(Vlookup!D300,'CDCM Forecast Data'!$B$14:$K$234,9)</f>
        <v>0</v>
      </c>
      <c r="E300" s="263">
        <f>VLOOKUP(Vlookup!E300,'CDCM Forecast Data'!$B$14:$K$234,9)</f>
        <v>7920261.5885601901</v>
      </c>
      <c r="F300" s="260" t="s">
        <v>898</v>
      </c>
      <c r="G300" s="261"/>
      <c r="H300" s="261"/>
      <c r="I300" s="261"/>
      <c r="J300" s="261"/>
      <c r="K300" s="261"/>
    </row>
    <row r="301" spans="1:11">
      <c r="B301" s="261"/>
      <c r="C301" s="261"/>
      <c r="D301" s="261"/>
      <c r="E301" s="261"/>
      <c r="F301" s="261"/>
      <c r="G301" s="261"/>
      <c r="H301" s="261"/>
      <c r="I301" s="261"/>
      <c r="J301" s="261"/>
      <c r="K301" s="261"/>
    </row>
    <row r="302" spans="1:11" ht="15.75">
      <c r="A302" s="14" t="s">
        <v>1001</v>
      </c>
      <c r="B302" s="261"/>
      <c r="C302" s="261"/>
      <c r="D302" s="261"/>
      <c r="E302" s="261"/>
      <c r="F302" s="261"/>
      <c r="G302" s="261"/>
      <c r="H302" s="261"/>
      <c r="I302" s="261"/>
      <c r="J302" s="261"/>
      <c r="K302" s="261"/>
    </row>
    <row r="303" spans="1:11" ht="14.25">
      <c r="A303" s="15" t="s">
        <v>898</v>
      </c>
      <c r="B303" s="261"/>
      <c r="C303" s="261"/>
      <c r="D303" s="261"/>
      <c r="E303" s="261"/>
      <c r="F303" s="261"/>
      <c r="G303" s="261"/>
      <c r="H303" s="261"/>
      <c r="I303" s="261"/>
      <c r="J303" s="261"/>
      <c r="K303" s="261"/>
    </row>
    <row r="304" spans="1:11">
      <c r="A304" t="s">
        <v>1002</v>
      </c>
      <c r="B304" s="261"/>
      <c r="C304" s="261"/>
      <c r="D304" s="261"/>
      <c r="E304" s="261"/>
      <c r="F304" s="261"/>
      <c r="G304" s="261"/>
      <c r="H304" s="261"/>
      <c r="I304" s="261"/>
      <c r="J304" s="261"/>
      <c r="K304" s="261"/>
    </row>
    <row r="305" spans="1:11">
      <c r="A305" t="s">
        <v>1003</v>
      </c>
      <c r="B305" s="261"/>
      <c r="C305" s="261"/>
      <c r="D305" s="261"/>
      <c r="E305" s="261"/>
      <c r="F305" s="261"/>
      <c r="G305" s="261"/>
      <c r="H305" s="261"/>
      <c r="I305" s="261"/>
      <c r="J305" s="261"/>
      <c r="K305" s="261"/>
    </row>
    <row r="306" spans="1:11">
      <c r="B306" s="262" t="s">
        <v>700</v>
      </c>
      <c r="C306" s="262" t="s">
        <v>701</v>
      </c>
      <c r="D306" s="262" t="s">
        <v>702</v>
      </c>
      <c r="E306" s="262" t="s">
        <v>703</v>
      </c>
      <c r="F306" s="262" t="s">
        <v>704</v>
      </c>
      <c r="G306" s="262" t="s">
        <v>707</v>
      </c>
      <c r="H306" s="262" t="s">
        <v>705</v>
      </c>
      <c r="I306" s="262" t="s">
        <v>708</v>
      </c>
      <c r="J306" s="262" t="s">
        <v>709</v>
      </c>
      <c r="K306" s="261"/>
    </row>
    <row r="307" spans="1:11" ht="14.25">
      <c r="A307" s="7" t="s">
        <v>1004</v>
      </c>
      <c r="B307" s="265">
        <f>VLOOKUP(Vlookup!B307,'CDCM Forecast Data'!$B$14:$K$234,9)</f>
        <v>0.28899999999999998</v>
      </c>
      <c r="C307" s="265">
        <f>VLOOKUP(Vlookup!C307,'CDCM Forecast Data'!$B$14:$K$234,9)</f>
        <v>0.28899999999999998</v>
      </c>
      <c r="D307" s="265">
        <f>VLOOKUP(Vlookup!D307,'CDCM Forecast Data'!$B$14:$K$234,9)</f>
        <v>0.3</v>
      </c>
      <c r="E307" s="265">
        <f>VLOOKUP(Vlookup!E307,'CDCM Forecast Data'!$B$14:$K$234,9)</f>
        <v>0.3</v>
      </c>
      <c r="F307" s="265">
        <f>VLOOKUP(Vlookup!F307,'CDCM Forecast Data'!$B$14:$K$234,9)</f>
        <v>0.28199999999999997</v>
      </c>
      <c r="G307" s="265">
        <f>VLOOKUP(Vlookup!G307,'CDCM Forecast Data'!$B$14:$K$234,9)</f>
        <v>0.28199999999999997</v>
      </c>
      <c r="H307" s="265">
        <f>VLOOKUP(Vlookup!H307,'CDCM Forecast Data'!$B$14:$K$234,9)</f>
        <v>0.28199999999999997</v>
      </c>
      <c r="I307" s="265">
        <f>VLOOKUP(Vlookup!I307,'CDCM Forecast Data'!$B$14:$K$234,9)</f>
        <v>0.28199999999999997</v>
      </c>
      <c r="J307" s="265">
        <f>VLOOKUP(Vlookup!J307,'CDCM Forecast Data'!$B$14:$K$234,9)</f>
        <v>0.28199999999999997</v>
      </c>
      <c r="K307" s="260" t="s">
        <v>898</v>
      </c>
    </row>
    <row r="308" spans="1:11">
      <c r="B308" s="261"/>
      <c r="C308" s="261"/>
      <c r="D308" s="261"/>
      <c r="E308" s="261"/>
      <c r="F308" s="261"/>
      <c r="G308" s="261"/>
      <c r="H308" s="261"/>
      <c r="I308" s="261"/>
      <c r="J308" s="261"/>
      <c r="K308" s="261"/>
    </row>
    <row r="309" spans="1:11" ht="15.75">
      <c r="A309" s="14" t="s">
        <v>1005</v>
      </c>
      <c r="B309" s="261"/>
      <c r="C309" s="261"/>
      <c r="D309" s="261"/>
      <c r="E309" s="261"/>
      <c r="F309" s="261"/>
      <c r="G309" s="261"/>
      <c r="H309" s="261"/>
      <c r="I309" s="261"/>
      <c r="J309" s="261"/>
      <c r="K309" s="261"/>
    </row>
    <row r="310" spans="1:11" ht="14.25">
      <c r="A310" s="15" t="s">
        <v>898</v>
      </c>
      <c r="B310" s="261"/>
      <c r="C310" s="261"/>
      <c r="D310" s="261"/>
      <c r="E310" s="261"/>
      <c r="F310" s="261"/>
      <c r="G310" s="261"/>
      <c r="H310" s="261"/>
      <c r="I310" s="261"/>
      <c r="J310" s="261"/>
      <c r="K310" s="261"/>
    </row>
    <row r="311" spans="1:11" ht="38.25">
      <c r="B311" s="262" t="s">
        <v>1006</v>
      </c>
      <c r="C311" s="262" t="s">
        <v>1007</v>
      </c>
      <c r="D311" s="262" t="s">
        <v>1008</v>
      </c>
      <c r="E311" s="262" t="s">
        <v>1009</v>
      </c>
      <c r="F311" s="262" t="s">
        <v>1010</v>
      </c>
      <c r="G311" s="262" t="s">
        <v>1011</v>
      </c>
      <c r="H311" s="262" t="s">
        <v>1012</v>
      </c>
      <c r="I311" s="261"/>
      <c r="J311" s="261"/>
      <c r="K311" s="261"/>
    </row>
    <row r="312" spans="1:11" ht="14.25">
      <c r="A312" s="7" t="s">
        <v>710</v>
      </c>
      <c r="B312" s="267"/>
      <c r="C312" s="257"/>
      <c r="D312" s="258"/>
      <c r="E312" s="258"/>
      <c r="F312" s="257"/>
      <c r="G312" s="258"/>
      <c r="H312" s="258"/>
      <c r="I312" s="260" t="s">
        <v>898</v>
      </c>
      <c r="J312" s="261"/>
      <c r="K312" s="261"/>
    </row>
    <row r="313" spans="1:11" ht="14.25">
      <c r="A313" s="7" t="s">
        <v>711</v>
      </c>
      <c r="B313" s="267"/>
      <c r="C313" s="257"/>
      <c r="D313" s="257"/>
      <c r="E313" s="258"/>
      <c r="F313" s="257"/>
      <c r="G313" s="258"/>
      <c r="H313" s="258"/>
      <c r="I313" s="260" t="s">
        <v>898</v>
      </c>
      <c r="J313" s="261"/>
      <c r="K313" s="261"/>
    </row>
    <row r="314" spans="1:11" ht="14.25">
      <c r="A314" s="7" t="s">
        <v>712</v>
      </c>
      <c r="B314" s="267"/>
      <c r="C314" s="257"/>
      <c r="D314" s="258"/>
      <c r="E314" s="258"/>
      <c r="F314" s="258"/>
      <c r="G314" s="258"/>
      <c r="H314" s="258"/>
      <c r="I314" s="260" t="s">
        <v>898</v>
      </c>
      <c r="J314" s="261"/>
      <c r="K314" s="261"/>
    </row>
    <row r="315" spans="1:11" ht="14.25">
      <c r="A315" s="7" t="s">
        <v>713</v>
      </c>
      <c r="B315" s="267"/>
      <c r="C315" s="257"/>
      <c r="D315" s="258"/>
      <c r="E315" s="258"/>
      <c r="F315" s="257"/>
      <c r="G315" s="258"/>
      <c r="H315" s="258"/>
      <c r="I315" s="260" t="s">
        <v>898</v>
      </c>
      <c r="J315" s="261"/>
      <c r="K315" s="261"/>
    </row>
    <row r="316" spans="1:11" ht="14.25">
      <c r="A316" s="7" t="s">
        <v>714</v>
      </c>
      <c r="B316" s="267"/>
      <c r="C316" s="257"/>
      <c r="D316" s="257"/>
      <c r="E316" s="258"/>
      <c r="F316" s="257"/>
      <c r="G316" s="258"/>
      <c r="H316" s="258"/>
      <c r="I316" s="260" t="s">
        <v>898</v>
      </c>
      <c r="J316" s="261"/>
      <c r="K316" s="261"/>
    </row>
    <row r="317" spans="1:11" ht="14.25">
      <c r="A317" s="7" t="s">
        <v>715</v>
      </c>
      <c r="B317" s="267"/>
      <c r="C317" s="257"/>
      <c r="D317" s="258"/>
      <c r="E317" s="258"/>
      <c r="F317" s="258"/>
      <c r="G317" s="258"/>
      <c r="H317" s="258"/>
      <c r="I317" s="260" t="s">
        <v>898</v>
      </c>
      <c r="J317" s="261"/>
      <c r="K317" s="261"/>
    </row>
    <row r="318" spans="1:11" ht="14.25">
      <c r="A318" s="7" t="s">
        <v>716</v>
      </c>
      <c r="B318" s="267"/>
      <c r="C318" s="257"/>
      <c r="D318" s="257"/>
      <c r="E318" s="258"/>
      <c r="F318" s="257"/>
      <c r="G318" s="258"/>
      <c r="H318" s="258"/>
      <c r="I318" s="260" t="s">
        <v>898</v>
      </c>
      <c r="J318" s="261"/>
      <c r="K318" s="261"/>
    </row>
    <row r="319" spans="1:11" ht="14.25">
      <c r="A319" s="7" t="s">
        <v>717</v>
      </c>
      <c r="B319" s="267"/>
      <c r="C319" s="257"/>
      <c r="D319" s="257"/>
      <c r="E319" s="258"/>
      <c r="F319" s="257"/>
      <c r="G319" s="258"/>
      <c r="H319" s="258"/>
      <c r="I319" s="260" t="s">
        <v>898</v>
      </c>
      <c r="J319" s="261"/>
      <c r="K319" s="261"/>
    </row>
    <row r="320" spans="1:11" ht="14.25">
      <c r="A320" s="7" t="s">
        <v>718</v>
      </c>
      <c r="B320" s="267"/>
      <c r="C320" s="257"/>
      <c r="D320" s="257"/>
      <c r="E320" s="258"/>
      <c r="F320" s="257"/>
      <c r="G320" s="258"/>
      <c r="H320" s="258"/>
      <c r="I320" s="260" t="s">
        <v>898</v>
      </c>
      <c r="J320" s="261"/>
      <c r="K320" s="261"/>
    </row>
    <row r="321" spans="1:11" ht="14.25">
      <c r="A321" s="7" t="s">
        <v>719</v>
      </c>
      <c r="B321" s="267"/>
      <c r="C321" s="257"/>
      <c r="D321" s="257"/>
      <c r="E321" s="257">
        <v>0</v>
      </c>
      <c r="F321" s="257"/>
      <c r="G321" s="257"/>
      <c r="H321" s="257">
        <v>0</v>
      </c>
      <c r="I321" s="260" t="s">
        <v>898</v>
      </c>
      <c r="J321" s="261"/>
      <c r="K321" s="261"/>
    </row>
    <row r="322" spans="1:11" ht="14.25">
      <c r="A322" s="7" t="s">
        <v>720</v>
      </c>
      <c r="B322" s="267"/>
      <c r="C322" s="257"/>
      <c r="D322" s="257"/>
      <c r="E322" s="257">
        <v>0</v>
      </c>
      <c r="F322" s="257"/>
      <c r="G322" s="257"/>
      <c r="H322" s="257">
        <v>0</v>
      </c>
      <c r="I322" s="260" t="s">
        <v>898</v>
      </c>
      <c r="J322" s="261"/>
      <c r="K322" s="261"/>
    </row>
    <row r="323" spans="1:11" ht="14.25">
      <c r="A323" s="7" t="s">
        <v>721</v>
      </c>
      <c r="B323" s="267"/>
      <c r="C323" s="257"/>
      <c r="D323" s="257"/>
      <c r="E323" s="257">
        <v>0</v>
      </c>
      <c r="F323" s="257"/>
      <c r="G323" s="257"/>
      <c r="H323" s="257">
        <v>0</v>
      </c>
      <c r="I323" s="260" t="s">
        <v>898</v>
      </c>
      <c r="J323" s="261"/>
      <c r="K323" s="261"/>
    </row>
    <row r="324" spans="1:11" ht="14.25">
      <c r="A324" s="7" t="s">
        <v>722</v>
      </c>
      <c r="B324" s="267"/>
      <c r="C324" s="257"/>
      <c r="D324" s="257"/>
      <c r="E324" s="257">
        <v>0</v>
      </c>
      <c r="F324" s="257"/>
      <c r="G324" s="257"/>
      <c r="H324" s="257">
        <v>0</v>
      </c>
      <c r="I324" s="260" t="s">
        <v>898</v>
      </c>
      <c r="J324" s="261"/>
      <c r="K324" s="261"/>
    </row>
    <row r="325" spans="1:11" ht="14.25">
      <c r="A325" s="7" t="s">
        <v>723</v>
      </c>
      <c r="B325" s="267"/>
      <c r="C325" s="257"/>
      <c r="D325" s="258"/>
      <c r="E325" s="258"/>
      <c r="F325" s="258"/>
      <c r="G325" s="258"/>
      <c r="H325" s="258"/>
      <c r="I325" s="260" t="s">
        <v>898</v>
      </c>
      <c r="J325" s="261"/>
      <c r="K325" s="261"/>
    </row>
    <row r="326" spans="1:11" ht="14.25">
      <c r="A326" s="7" t="s">
        <v>728</v>
      </c>
      <c r="B326" s="267"/>
      <c r="C326" s="257"/>
      <c r="D326" s="257"/>
      <c r="E326" s="257">
        <v>0</v>
      </c>
      <c r="F326" s="258"/>
      <c r="G326" s="258"/>
      <c r="H326" s="258"/>
      <c r="I326" s="260" t="s">
        <v>898</v>
      </c>
      <c r="J326" s="261"/>
      <c r="K326" s="261"/>
    </row>
  </sheetData>
  <phoneticPr fontId="3" type="noConversion"/>
  <dataValidations count="7">
    <dataValidation type="decimal" operator="greaterThanOrEqual" allowBlank="1" showInputMessage="1" showErrorMessage="1" errorTitle="Volume data error" error="The volume must be a non-negative number." sqref="B142:G223">
      <formula1>0</formula1>
    </dataValidation>
    <dataValidation type="decimal" operator="greaterThanOrEqual" allowBlank="1" showInputMessage="1" showErrorMessage="1" sqref="B89:I90">
      <formula1>0</formula1>
    </dataValidation>
    <dataValidation type="decimal" allowBlank="1" showInputMessage="1" showErrorMessage="1" errorTitle="Invalid customer contribution" error="The customer contribution must be a non-negative percentage value." sqref="I243:I245 H244:H245 F245:G245">
      <formula1>0</formula1>
      <formula2>4</formula2>
    </dataValidation>
    <dataValidation type="textLength" operator="equal" allowBlank="1" showInputMessage="1" showErrorMessage="1" error="This cell should remain blank." sqref="B141:G141">
      <formula1>0</formula1>
    </dataValidation>
    <dataValidation type="decimal" allowBlank="1" showInputMessage="1" showErrorMessage="1" error="The coincidence factor must be between 0% and 100%." sqref="B121 B124">
      <formula1>0</formula1>
      <formula2>1</formula2>
    </dataValidation>
    <dataValidation type="decimal" allowBlank="1" showInputMessage="1" showErrorMessage="1" error="The LDNO discount must be between 0% and 100%." sqref="B113">
      <formula1>0</formula1>
      <formula2>1</formula2>
    </dataValidation>
    <dataValidation type="decimal" allowBlank="1" showInputMessage="1" showErrorMessage="1" error="The number in this cell must be between 0% and 100%." sqref="B69:I82 B95:F101">
      <formula1>0</formula1>
      <formula2>1</formula2>
    </dataValidation>
  </dataValidations>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sheetPr codeName="Sheet10" enableFormatConditionsCalculation="0">
    <tabColor indexed="47"/>
  </sheetPr>
  <dimension ref="B2:N347"/>
  <sheetViews>
    <sheetView showGridLines="0" view="pageBreakPreview" topLeftCell="A298" zoomScale="70" zoomScaleNormal="55" zoomScaleSheetLayoutView="70" workbookViewId="0">
      <selection activeCell="F289" sqref="F289:K346"/>
    </sheetView>
  </sheetViews>
  <sheetFormatPr defaultColWidth="9.140625" defaultRowHeight="12.75"/>
  <cols>
    <col min="2" max="2" width="3.42578125" customWidth="1"/>
    <col min="3" max="3" width="50.7109375" customWidth="1"/>
    <col min="4" max="12" width="20.7109375" customWidth="1"/>
    <col min="13" max="13" width="4.42578125" customWidth="1"/>
    <col min="14" max="246" width="20.7109375" customWidth="1"/>
  </cols>
  <sheetData>
    <row r="2" spans="2:14" ht="54.75" customHeight="1">
      <c r="B2" s="75" t="str">
        <f>'CDCM Forecast Data'!F3&amp;" - 5 Year Tariff Summary"</f>
        <v>London Power Networks plc - 5 Year Tariff Summary</v>
      </c>
    </row>
    <row r="4" spans="2:14" ht="18">
      <c r="C4" s="13"/>
      <c r="E4" s="13"/>
      <c r="G4" s="13"/>
      <c r="I4" s="13"/>
    </row>
    <row r="5" spans="2:14" ht="21" customHeight="1">
      <c r="C5" s="221"/>
      <c r="D5" s="222" t="s">
        <v>342</v>
      </c>
      <c r="F5" s="401" t="s">
        <v>344</v>
      </c>
      <c r="G5" s="401"/>
      <c r="H5" s="401"/>
      <c r="I5" s="401"/>
      <c r="J5" s="401"/>
      <c r="K5" s="401"/>
      <c r="L5" s="401"/>
      <c r="M5" s="401"/>
      <c r="N5" s="401"/>
    </row>
    <row r="6" spans="2:14" ht="20.25">
      <c r="C6" s="221" t="s">
        <v>43</v>
      </c>
      <c r="D6" s="223" t="str">
        <f>+'CDCM Volume Forecasts'!G6</f>
        <v>2012/13</v>
      </c>
      <c r="F6" s="401"/>
      <c r="G6" s="401"/>
      <c r="H6" s="401"/>
      <c r="I6" s="401"/>
      <c r="J6" s="401"/>
      <c r="K6" s="401"/>
      <c r="L6" s="401"/>
      <c r="M6" s="401"/>
      <c r="N6" s="401"/>
    </row>
    <row r="7" spans="2:14" ht="20.25">
      <c r="C7" s="221" t="s">
        <v>44</v>
      </c>
      <c r="D7" s="223" t="str">
        <f>+'CDCM Volume Forecasts'!H6</f>
        <v>2013/14</v>
      </c>
      <c r="F7" s="401"/>
      <c r="G7" s="401"/>
      <c r="H7" s="401"/>
      <c r="I7" s="401"/>
      <c r="J7" s="401"/>
      <c r="K7" s="401"/>
      <c r="L7" s="401"/>
      <c r="M7" s="401"/>
      <c r="N7" s="401"/>
    </row>
    <row r="8" spans="2:14" ht="20.25">
      <c r="C8" s="221" t="s">
        <v>45</v>
      </c>
      <c r="D8" s="223" t="str">
        <f>+'CDCM Volume Forecasts'!I6</f>
        <v>2014/15</v>
      </c>
      <c r="E8" s="13"/>
      <c r="G8" s="13"/>
      <c r="I8" s="13"/>
    </row>
    <row r="9" spans="2:14" ht="20.25">
      <c r="C9" s="221" t="s">
        <v>46</v>
      </c>
      <c r="D9" s="223" t="str">
        <f>+'CDCM Volume Forecasts'!J6</f>
        <v>2015/16</v>
      </c>
      <c r="E9" s="13"/>
      <c r="G9" s="13"/>
      <c r="I9" s="13"/>
    </row>
    <row r="10" spans="2:14" ht="20.25">
      <c r="C10" s="221" t="s">
        <v>47</v>
      </c>
      <c r="D10" s="223" t="str">
        <f>+'CDCM Volume Forecasts'!K6</f>
        <v>2016/17</v>
      </c>
      <c r="E10" s="13"/>
      <c r="G10" s="13"/>
      <c r="I10" s="13"/>
    </row>
    <row r="11" spans="2:14" ht="18">
      <c r="G11" s="122"/>
    </row>
    <row r="12" spans="2:14" ht="18">
      <c r="G12" s="13"/>
    </row>
    <row r="13" spans="2:14" ht="15.75">
      <c r="C13" s="14"/>
    </row>
    <row r="14" spans="2:14" ht="14.25">
      <c r="C14" s="61"/>
    </row>
    <row r="15" spans="2:14" ht="13.5" thickBot="1"/>
    <row r="16" spans="2:14" ht="14.25">
      <c r="B16" s="62"/>
      <c r="C16" s="63"/>
      <c r="D16" s="64"/>
      <c r="E16" s="64"/>
      <c r="F16" s="64"/>
      <c r="G16" s="64"/>
      <c r="H16" s="64"/>
      <c r="I16" s="64"/>
      <c r="J16" s="64"/>
      <c r="K16" s="64"/>
      <c r="L16" s="64"/>
      <c r="M16" s="65"/>
    </row>
    <row r="17" spans="2:13" ht="26.25">
      <c r="B17" s="66"/>
      <c r="C17" s="402" t="str">
        <f>"Tariffs for Charging Year: "&amp; " "&amp;D6&amp;""</f>
        <v>Tariffs for Charging Year:  2012/13</v>
      </c>
      <c r="D17" s="402"/>
      <c r="E17" s="402"/>
      <c r="F17" s="402"/>
      <c r="G17" s="402"/>
      <c r="H17" s="402"/>
      <c r="I17" s="46"/>
      <c r="J17" s="46"/>
      <c r="K17" s="46"/>
      <c r="L17" s="46"/>
      <c r="M17" s="68"/>
    </row>
    <row r="18" spans="2:13" ht="14.25">
      <c r="B18" s="66"/>
      <c r="C18" s="67"/>
      <c r="D18" s="46"/>
      <c r="E18" s="46"/>
      <c r="F18" s="46"/>
      <c r="G18" s="46"/>
      <c r="H18" s="46"/>
      <c r="I18" s="46"/>
      <c r="J18" s="46"/>
      <c r="K18" s="46"/>
      <c r="L18" s="46"/>
      <c r="M18" s="68"/>
    </row>
    <row r="19" spans="2:13" ht="14.25">
      <c r="B19" s="66"/>
      <c r="C19" s="67"/>
      <c r="D19" s="46"/>
      <c r="E19" s="46"/>
      <c r="F19" s="46"/>
      <c r="G19" s="46"/>
      <c r="H19" s="46"/>
      <c r="I19" s="46"/>
      <c r="J19" s="46"/>
      <c r="K19" s="46"/>
      <c r="L19" s="46"/>
      <c r="M19" s="68"/>
    </row>
    <row r="20" spans="2:13" ht="25.5">
      <c r="B20" s="66"/>
      <c r="C20" s="12"/>
      <c r="D20" s="213" t="s">
        <v>32</v>
      </c>
      <c r="E20" s="213" t="s">
        <v>33</v>
      </c>
      <c r="F20" s="213" t="s">
        <v>34</v>
      </c>
      <c r="G20" s="213" t="s">
        <v>35</v>
      </c>
      <c r="H20" s="213" t="s">
        <v>36</v>
      </c>
      <c r="I20" s="213" t="s">
        <v>37</v>
      </c>
      <c r="J20" s="213" t="s">
        <v>38</v>
      </c>
      <c r="K20" s="213" t="s">
        <v>39</v>
      </c>
      <c r="L20" s="213" t="s">
        <v>40</v>
      </c>
      <c r="M20" s="68"/>
    </row>
    <row r="21" spans="2:13" ht="27" customHeight="1">
      <c r="B21" s="66"/>
      <c r="C21" s="214" t="s">
        <v>710</v>
      </c>
      <c r="D21" s="215" t="s">
        <v>453</v>
      </c>
      <c r="E21" s="216">
        <v>1</v>
      </c>
      <c r="F21" s="218">
        <v>1.835</v>
      </c>
      <c r="G21" s="218">
        <v>0</v>
      </c>
      <c r="H21" s="218">
        <v>0</v>
      </c>
      <c r="I21" s="219">
        <v>3.24</v>
      </c>
      <c r="J21" s="219">
        <v>0</v>
      </c>
      <c r="K21" s="218">
        <v>0</v>
      </c>
      <c r="L21" s="215"/>
      <c r="M21" s="68"/>
    </row>
    <row r="22" spans="2:13" ht="27" customHeight="1">
      <c r="B22" s="66"/>
      <c r="C22" s="214" t="s">
        <v>711</v>
      </c>
      <c r="D22" s="215" t="s">
        <v>454</v>
      </c>
      <c r="E22" s="216">
        <v>2</v>
      </c>
      <c r="F22" s="218">
        <v>2.3769999999999998</v>
      </c>
      <c r="G22" s="218">
        <v>0.21099999999999999</v>
      </c>
      <c r="H22" s="218">
        <v>0</v>
      </c>
      <c r="I22" s="219">
        <v>3.24</v>
      </c>
      <c r="J22" s="219">
        <v>0</v>
      </c>
      <c r="K22" s="218">
        <v>0</v>
      </c>
      <c r="L22" s="217"/>
      <c r="M22" s="68"/>
    </row>
    <row r="23" spans="2:13" ht="27" customHeight="1">
      <c r="B23" s="66"/>
      <c r="C23" s="214" t="s">
        <v>712</v>
      </c>
      <c r="D23" s="215" t="s">
        <v>455</v>
      </c>
      <c r="E23" s="216">
        <v>2</v>
      </c>
      <c r="F23" s="218">
        <v>0.20399999999999999</v>
      </c>
      <c r="G23" s="218">
        <v>0</v>
      </c>
      <c r="H23" s="218">
        <v>0</v>
      </c>
      <c r="I23" s="219">
        <v>0</v>
      </c>
      <c r="J23" s="219">
        <v>0</v>
      </c>
      <c r="K23" s="218">
        <v>0</v>
      </c>
      <c r="L23" s="217"/>
      <c r="M23" s="68"/>
    </row>
    <row r="24" spans="2:13" ht="27" customHeight="1">
      <c r="B24" s="66"/>
      <c r="C24" s="214" t="s">
        <v>713</v>
      </c>
      <c r="D24" s="217">
        <v>201237238239</v>
      </c>
      <c r="E24" s="216">
        <v>3</v>
      </c>
      <c r="F24" s="218">
        <v>1.218</v>
      </c>
      <c r="G24" s="218">
        <v>0</v>
      </c>
      <c r="H24" s="218">
        <v>0</v>
      </c>
      <c r="I24" s="219">
        <v>3.45</v>
      </c>
      <c r="J24" s="219">
        <v>0</v>
      </c>
      <c r="K24" s="218">
        <v>0</v>
      </c>
      <c r="L24" s="215"/>
      <c r="M24" s="68"/>
    </row>
    <row r="25" spans="2:13" ht="27" customHeight="1">
      <c r="B25" s="66"/>
      <c r="C25" s="214" t="s">
        <v>714</v>
      </c>
      <c r="D25" s="215" t="s">
        <v>456</v>
      </c>
      <c r="E25" s="216">
        <v>4</v>
      </c>
      <c r="F25" s="218">
        <v>1.395</v>
      </c>
      <c r="G25" s="218">
        <v>0.1</v>
      </c>
      <c r="H25" s="218">
        <v>0</v>
      </c>
      <c r="I25" s="219">
        <v>3.45</v>
      </c>
      <c r="J25" s="219">
        <v>0</v>
      </c>
      <c r="K25" s="218">
        <v>0</v>
      </c>
      <c r="L25" s="217"/>
      <c r="M25" s="68"/>
    </row>
    <row r="26" spans="2:13" ht="27" customHeight="1">
      <c r="B26" s="66"/>
      <c r="C26" s="214" t="s">
        <v>715</v>
      </c>
      <c r="D26" s="215" t="s">
        <v>457</v>
      </c>
      <c r="E26" s="216">
        <v>4</v>
      </c>
      <c r="F26" s="218">
        <v>0.30099999999999999</v>
      </c>
      <c r="G26" s="218">
        <v>0</v>
      </c>
      <c r="H26" s="218">
        <v>0</v>
      </c>
      <c r="I26" s="219">
        <v>0</v>
      </c>
      <c r="J26" s="219">
        <v>0</v>
      </c>
      <c r="K26" s="218">
        <v>0</v>
      </c>
      <c r="L26" s="217"/>
      <c r="M26" s="68"/>
    </row>
    <row r="27" spans="2:13" ht="27" customHeight="1">
      <c r="B27" s="66"/>
      <c r="C27" s="214" t="s">
        <v>716</v>
      </c>
      <c r="D27" s="215" t="s">
        <v>458</v>
      </c>
      <c r="E27" s="216" t="s">
        <v>41</v>
      </c>
      <c r="F27" s="218">
        <v>1.5229999999999999</v>
      </c>
      <c r="G27" s="218">
        <v>0.156</v>
      </c>
      <c r="H27" s="218">
        <v>0</v>
      </c>
      <c r="I27" s="219">
        <v>29.98</v>
      </c>
      <c r="J27" s="219">
        <v>0</v>
      </c>
      <c r="K27" s="218">
        <v>0</v>
      </c>
      <c r="L27" s="217"/>
      <c r="M27" s="68"/>
    </row>
    <row r="28" spans="2:13" ht="27" customHeight="1">
      <c r="B28" s="66"/>
      <c r="C28" s="214" t="s">
        <v>717</v>
      </c>
      <c r="D28" s="215" t="s">
        <v>1487</v>
      </c>
      <c r="E28" s="216" t="s">
        <v>41</v>
      </c>
      <c r="F28" s="218">
        <v>0.73399999999999999</v>
      </c>
      <c r="G28" s="218">
        <v>7.0000000000000007E-2</v>
      </c>
      <c r="H28" s="218">
        <v>0</v>
      </c>
      <c r="I28" s="219">
        <v>5.98</v>
      </c>
      <c r="J28" s="219">
        <v>0</v>
      </c>
      <c r="K28" s="218">
        <v>0</v>
      </c>
      <c r="L28" s="217"/>
      <c r="M28" s="68"/>
    </row>
    <row r="29" spans="2:13" ht="27" customHeight="1">
      <c r="B29" s="66"/>
      <c r="C29" s="214" t="s">
        <v>718</v>
      </c>
      <c r="D29" s="215" t="s">
        <v>1487</v>
      </c>
      <c r="E29" s="216" t="s">
        <v>41</v>
      </c>
      <c r="F29" s="218">
        <v>0.36899999999999999</v>
      </c>
      <c r="G29" s="218">
        <v>1.2999999999999999E-2</v>
      </c>
      <c r="H29" s="218">
        <v>0</v>
      </c>
      <c r="I29" s="219">
        <v>64.12</v>
      </c>
      <c r="J29" s="219">
        <v>0</v>
      </c>
      <c r="K29" s="218">
        <v>0</v>
      </c>
      <c r="L29" s="217"/>
      <c r="M29" s="68"/>
    </row>
    <row r="30" spans="2:13" ht="27" customHeight="1">
      <c r="B30" s="66"/>
      <c r="C30" s="214" t="s">
        <v>719</v>
      </c>
      <c r="D30" s="215">
        <v>86</v>
      </c>
      <c r="E30" s="216">
        <v>0</v>
      </c>
      <c r="F30" s="218">
        <v>3.5369999999999999</v>
      </c>
      <c r="G30" s="218">
        <v>0.38600000000000001</v>
      </c>
      <c r="H30" s="218">
        <v>6.8000000000000005E-2</v>
      </c>
      <c r="I30" s="219">
        <v>8.73</v>
      </c>
      <c r="J30" s="219">
        <v>2.7</v>
      </c>
      <c r="K30" s="218">
        <v>0.27800000000000002</v>
      </c>
      <c r="L30" s="217"/>
      <c r="M30" s="68"/>
    </row>
    <row r="31" spans="2:13" ht="27" customHeight="1">
      <c r="B31" s="66"/>
      <c r="C31" s="214" t="s">
        <v>720</v>
      </c>
      <c r="D31" s="215">
        <v>80</v>
      </c>
      <c r="E31" s="216">
        <v>0</v>
      </c>
      <c r="F31" s="218">
        <v>2.202</v>
      </c>
      <c r="G31" s="218">
        <v>0.188</v>
      </c>
      <c r="H31" s="218">
        <v>2.3E-2</v>
      </c>
      <c r="I31" s="219">
        <v>5.98</v>
      </c>
      <c r="J31" s="219">
        <v>5.15</v>
      </c>
      <c r="K31" s="218">
        <v>0.19800000000000001</v>
      </c>
      <c r="L31" s="217"/>
      <c r="M31" s="68"/>
    </row>
    <row r="32" spans="2:13" ht="27" customHeight="1">
      <c r="B32" s="66"/>
      <c r="C32" s="214" t="s">
        <v>721</v>
      </c>
      <c r="D32" s="215">
        <v>84</v>
      </c>
      <c r="E32" s="216">
        <v>0</v>
      </c>
      <c r="F32" s="218">
        <v>1.772</v>
      </c>
      <c r="G32" s="218">
        <v>0.13700000000000001</v>
      </c>
      <c r="H32" s="218">
        <v>1.2999999999999999E-2</v>
      </c>
      <c r="I32" s="219">
        <v>64.12</v>
      </c>
      <c r="J32" s="219">
        <v>5.44</v>
      </c>
      <c r="K32" s="218">
        <v>0.11899999999999999</v>
      </c>
      <c r="L32" s="217"/>
      <c r="M32" s="68"/>
    </row>
    <row r="33" spans="2:13" ht="27" customHeight="1">
      <c r="B33" s="66"/>
      <c r="C33" s="214" t="s">
        <v>722</v>
      </c>
      <c r="D33" s="215">
        <v>771</v>
      </c>
      <c r="E33" s="216">
        <v>0</v>
      </c>
      <c r="F33" s="218">
        <v>2.12</v>
      </c>
      <c r="G33" s="218">
        <v>0.16300000000000001</v>
      </c>
      <c r="H33" s="218">
        <v>1.4E-2</v>
      </c>
      <c r="I33" s="219">
        <v>64.12</v>
      </c>
      <c r="J33" s="219">
        <v>2.42</v>
      </c>
      <c r="K33" s="218">
        <v>0.13400000000000001</v>
      </c>
      <c r="L33" s="217"/>
      <c r="M33" s="68"/>
    </row>
    <row r="34" spans="2:13" ht="27" customHeight="1">
      <c r="B34" s="66"/>
      <c r="C34" s="214" t="s">
        <v>723</v>
      </c>
      <c r="D34" s="215" t="s">
        <v>459</v>
      </c>
      <c r="E34" s="216" t="s">
        <v>42</v>
      </c>
      <c r="F34" s="218">
        <v>1.6910000000000001</v>
      </c>
      <c r="G34" s="218">
        <v>0</v>
      </c>
      <c r="H34" s="218">
        <v>0</v>
      </c>
      <c r="I34" s="219">
        <v>0</v>
      </c>
      <c r="J34" s="219">
        <v>0</v>
      </c>
      <c r="K34" s="218">
        <v>0</v>
      </c>
      <c r="L34" s="217"/>
      <c r="M34" s="68"/>
    </row>
    <row r="35" spans="2:13" ht="27" customHeight="1">
      <c r="B35" s="66"/>
      <c r="C35" s="214" t="s">
        <v>728</v>
      </c>
      <c r="D35" s="215">
        <v>88</v>
      </c>
      <c r="E35" s="216">
        <v>0</v>
      </c>
      <c r="F35" s="218">
        <v>13.547000000000001</v>
      </c>
      <c r="G35" s="218">
        <v>1.93</v>
      </c>
      <c r="H35" s="218">
        <v>0.63300000000000001</v>
      </c>
      <c r="I35" s="219">
        <v>0</v>
      </c>
      <c r="J35" s="219">
        <v>0</v>
      </c>
      <c r="K35" s="218">
        <v>0</v>
      </c>
      <c r="L35" s="215"/>
      <c r="M35" s="68"/>
    </row>
    <row r="36" spans="2:13" ht="27" customHeight="1">
      <c r="B36" s="66"/>
      <c r="C36" s="214" t="s">
        <v>790</v>
      </c>
      <c r="D36" s="217">
        <v>905912913</v>
      </c>
      <c r="E36" s="216">
        <v>8</v>
      </c>
      <c r="F36" s="218">
        <v>-0.92500000000000004</v>
      </c>
      <c r="G36" s="218">
        <v>0</v>
      </c>
      <c r="H36" s="218">
        <v>0</v>
      </c>
      <c r="I36" s="219">
        <v>0</v>
      </c>
      <c r="J36" s="219">
        <v>0</v>
      </c>
      <c r="K36" s="218">
        <v>0</v>
      </c>
      <c r="L36" s="217"/>
      <c r="M36" s="68"/>
    </row>
    <row r="37" spans="2:13" ht="27" customHeight="1">
      <c r="B37" s="66"/>
      <c r="C37" s="214" t="s">
        <v>793</v>
      </c>
      <c r="D37" s="215" t="s">
        <v>1487</v>
      </c>
      <c r="E37" s="216">
        <v>8</v>
      </c>
      <c r="F37" s="218">
        <v>-0.84199999999999997</v>
      </c>
      <c r="G37" s="218">
        <v>0</v>
      </c>
      <c r="H37" s="218">
        <v>0</v>
      </c>
      <c r="I37" s="219">
        <v>0</v>
      </c>
      <c r="J37" s="219">
        <v>0</v>
      </c>
      <c r="K37" s="218">
        <v>0</v>
      </c>
      <c r="L37" s="215"/>
      <c r="M37" s="68"/>
    </row>
    <row r="38" spans="2:13" ht="27" customHeight="1">
      <c r="B38" s="66"/>
      <c r="C38" s="214" t="s">
        <v>795</v>
      </c>
      <c r="D38" s="215">
        <v>901</v>
      </c>
      <c r="E38" s="216">
        <v>0</v>
      </c>
      <c r="F38" s="218">
        <v>-0.92500000000000004</v>
      </c>
      <c r="G38" s="218">
        <v>0</v>
      </c>
      <c r="H38" s="218">
        <v>0</v>
      </c>
      <c r="I38" s="219">
        <v>0</v>
      </c>
      <c r="J38" s="219">
        <v>0</v>
      </c>
      <c r="K38" s="218">
        <v>0.309</v>
      </c>
      <c r="L38" s="215"/>
      <c r="M38" s="68"/>
    </row>
    <row r="39" spans="2:13" ht="27" customHeight="1">
      <c r="B39" s="66"/>
      <c r="C39" s="214" t="s">
        <v>798</v>
      </c>
      <c r="D39" s="215">
        <v>915</v>
      </c>
      <c r="E39" s="216">
        <v>0</v>
      </c>
      <c r="F39" s="218">
        <v>-4.1539999999999999</v>
      </c>
      <c r="G39" s="218">
        <v>-0.47099999999999997</v>
      </c>
      <c r="H39" s="218">
        <v>-8.5999999999999993E-2</v>
      </c>
      <c r="I39" s="219">
        <v>0</v>
      </c>
      <c r="J39" s="219">
        <v>0</v>
      </c>
      <c r="K39" s="218">
        <v>0.309</v>
      </c>
      <c r="L39" s="215"/>
      <c r="M39" s="68"/>
    </row>
    <row r="40" spans="2:13" ht="27" customHeight="1">
      <c r="B40" s="66"/>
      <c r="C40" s="214" t="s">
        <v>801</v>
      </c>
      <c r="D40" s="215">
        <v>902</v>
      </c>
      <c r="E40" s="216">
        <v>0</v>
      </c>
      <c r="F40" s="218">
        <v>-0.84199999999999997</v>
      </c>
      <c r="G40" s="218">
        <v>0</v>
      </c>
      <c r="H40" s="218">
        <v>0</v>
      </c>
      <c r="I40" s="219">
        <v>0</v>
      </c>
      <c r="J40" s="219">
        <v>0</v>
      </c>
      <c r="K40" s="218">
        <v>0.28499999999999998</v>
      </c>
      <c r="L40" s="215"/>
      <c r="M40" s="68"/>
    </row>
    <row r="41" spans="2:13" ht="27" customHeight="1">
      <c r="B41" s="66"/>
      <c r="C41" s="214" t="s">
        <v>803</v>
      </c>
      <c r="D41" s="215">
        <v>916</v>
      </c>
      <c r="E41" s="216">
        <v>0</v>
      </c>
      <c r="F41" s="218">
        <v>-3.82</v>
      </c>
      <c r="G41" s="218">
        <v>-0.41599999999999998</v>
      </c>
      <c r="H41" s="218">
        <v>-7.2999999999999995E-2</v>
      </c>
      <c r="I41" s="219">
        <v>0</v>
      </c>
      <c r="J41" s="219">
        <v>0</v>
      </c>
      <c r="K41" s="218">
        <v>0.28499999999999998</v>
      </c>
      <c r="L41" s="215"/>
      <c r="M41" s="68"/>
    </row>
    <row r="42" spans="2:13" ht="27" customHeight="1">
      <c r="B42" s="66"/>
      <c r="C42" s="214" t="s">
        <v>805</v>
      </c>
      <c r="D42" s="215">
        <v>903</v>
      </c>
      <c r="E42" s="216">
        <v>0</v>
      </c>
      <c r="F42" s="218">
        <v>-0.58099999999999996</v>
      </c>
      <c r="G42" s="218">
        <v>0</v>
      </c>
      <c r="H42" s="218">
        <v>0</v>
      </c>
      <c r="I42" s="219">
        <v>30.61</v>
      </c>
      <c r="J42" s="219">
        <v>0</v>
      </c>
      <c r="K42" s="218">
        <v>0.245</v>
      </c>
      <c r="L42" s="215"/>
      <c r="M42" s="68"/>
    </row>
    <row r="43" spans="2:13" ht="27" customHeight="1">
      <c r="B43" s="66"/>
      <c r="C43" s="214" t="s">
        <v>807</v>
      </c>
      <c r="D43" s="215">
        <v>918</v>
      </c>
      <c r="E43" s="216">
        <v>0</v>
      </c>
      <c r="F43" s="218">
        <v>-2.8</v>
      </c>
      <c r="G43" s="218">
        <v>-0.23200000000000001</v>
      </c>
      <c r="H43" s="218">
        <v>-2.5000000000000001E-2</v>
      </c>
      <c r="I43" s="219">
        <v>30.61</v>
      </c>
      <c r="J43" s="219">
        <v>0</v>
      </c>
      <c r="K43" s="218">
        <v>0.245</v>
      </c>
      <c r="L43" s="215"/>
      <c r="M43" s="68"/>
    </row>
    <row r="44" spans="2:13" ht="27" customHeight="1">
      <c r="B44" s="66"/>
      <c r="C44" s="214" t="s">
        <v>809</v>
      </c>
      <c r="D44" s="215">
        <v>792</v>
      </c>
      <c r="E44" s="216">
        <v>0</v>
      </c>
      <c r="F44" s="218">
        <v>-3.0129999999999999</v>
      </c>
      <c r="G44" s="218">
        <v>-0.23899999999999999</v>
      </c>
      <c r="H44" s="218">
        <v>-2.5000000000000001E-2</v>
      </c>
      <c r="I44" s="219">
        <v>30.61</v>
      </c>
      <c r="J44" s="219">
        <v>0</v>
      </c>
      <c r="K44" s="218">
        <v>0.186</v>
      </c>
      <c r="L44" s="215"/>
      <c r="M44" s="68"/>
    </row>
    <row r="45" spans="2:13" ht="27" customHeight="1">
      <c r="B45" s="66"/>
      <c r="C45" s="214" t="s">
        <v>810</v>
      </c>
      <c r="D45" s="215">
        <v>791</v>
      </c>
      <c r="E45" s="216">
        <v>0</v>
      </c>
      <c r="F45" s="218">
        <v>-0.621</v>
      </c>
      <c r="G45" s="218">
        <v>0</v>
      </c>
      <c r="H45" s="218">
        <v>0</v>
      </c>
      <c r="I45" s="219">
        <v>30.61</v>
      </c>
      <c r="J45" s="219">
        <v>0</v>
      </c>
      <c r="K45" s="218">
        <v>0.186</v>
      </c>
      <c r="L45" s="215"/>
      <c r="M45" s="68"/>
    </row>
    <row r="46" spans="2:13" ht="27" customHeight="1">
      <c r="B46" s="66"/>
      <c r="C46" s="214" t="s">
        <v>768</v>
      </c>
      <c r="D46" s="215"/>
      <c r="E46" s="216">
        <v>1</v>
      </c>
      <c r="F46" s="218">
        <v>1.3725799999999999</v>
      </c>
      <c r="G46" s="218">
        <v>0</v>
      </c>
      <c r="H46" s="218">
        <v>0</v>
      </c>
      <c r="I46" s="219">
        <v>2.4235200000000003</v>
      </c>
      <c r="J46" s="219">
        <v>0</v>
      </c>
      <c r="K46" s="218">
        <v>0</v>
      </c>
      <c r="L46" s="215"/>
      <c r="M46" s="68"/>
    </row>
    <row r="47" spans="2:13" ht="27" customHeight="1">
      <c r="B47" s="66"/>
      <c r="C47" s="214" t="s">
        <v>770</v>
      </c>
      <c r="D47" s="215"/>
      <c r="E47" s="216">
        <v>2</v>
      </c>
      <c r="F47" s="218">
        <v>1.7779959999999999</v>
      </c>
      <c r="G47" s="218">
        <v>0.157828</v>
      </c>
      <c r="H47" s="218">
        <v>0</v>
      </c>
      <c r="I47" s="219">
        <v>2.4235200000000003</v>
      </c>
      <c r="J47" s="219">
        <v>0</v>
      </c>
      <c r="K47" s="218">
        <v>0</v>
      </c>
      <c r="L47" s="215"/>
      <c r="M47" s="68"/>
    </row>
    <row r="48" spans="2:13" ht="27" customHeight="1">
      <c r="B48" s="66"/>
      <c r="C48" s="214" t="s">
        <v>772</v>
      </c>
      <c r="D48" s="215"/>
      <c r="E48" s="216">
        <v>2</v>
      </c>
      <c r="F48" s="218">
        <v>0.15259199999999998</v>
      </c>
      <c r="G48" s="218">
        <v>0</v>
      </c>
      <c r="H48" s="218">
        <v>0</v>
      </c>
      <c r="I48" s="219">
        <v>0</v>
      </c>
      <c r="J48" s="219">
        <v>0</v>
      </c>
      <c r="K48" s="218">
        <v>0</v>
      </c>
      <c r="L48" s="215"/>
      <c r="M48" s="68"/>
    </row>
    <row r="49" spans="2:13" ht="27" customHeight="1">
      <c r="B49" s="66"/>
      <c r="C49" s="214" t="s">
        <v>774</v>
      </c>
      <c r="D49" s="215"/>
      <c r="E49" s="216">
        <v>3</v>
      </c>
      <c r="F49" s="218">
        <v>0.91106399999999998</v>
      </c>
      <c r="G49" s="218">
        <v>0</v>
      </c>
      <c r="H49" s="218">
        <v>0</v>
      </c>
      <c r="I49" s="219">
        <v>2.5806</v>
      </c>
      <c r="J49" s="219">
        <v>0</v>
      </c>
      <c r="K49" s="218">
        <v>0</v>
      </c>
      <c r="L49" s="215"/>
      <c r="M49" s="68"/>
    </row>
    <row r="50" spans="2:13" ht="27" customHeight="1">
      <c r="B50" s="66"/>
      <c r="C50" s="214" t="s">
        <v>776</v>
      </c>
      <c r="D50" s="215"/>
      <c r="E50" s="216">
        <v>4</v>
      </c>
      <c r="F50" s="218">
        <v>1.0434600000000001</v>
      </c>
      <c r="G50" s="218">
        <v>7.4800000000000005E-2</v>
      </c>
      <c r="H50" s="218">
        <v>0</v>
      </c>
      <c r="I50" s="219">
        <v>2.5806</v>
      </c>
      <c r="J50" s="219">
        <v>0</v>
      </c>
      <c r="K50" s="218">
        <v>0</v>
      </c>
      <c r="L50" s="215"/>
      <c r="M50" s="68"/>
    </row>
    <row r="51" spans="2:13" ht="27" customHeight="1">
      <c r="B51" s="66"/>
      <c r="C51" s="214" t="s">
        <v>778</v>
      </c>
      <c r="D51" s="215"/>
      <c r="E51" s="216">
        <v>4</v>
      </c>
      <c r="F51" s="218">
        <v>0.22514799999999999</v>
      </c>
      <c r="G51" s="218">
        <v>0</v>
      </c>
      <c r="H51" s="218">
        <v>0</v>
      </c>
      <c r="I51" s="219">
        <v>0</v>
      </c>
      <c r="J51" s="219">
        <v>0</v>
      </c>
      <c r="K51" s="218">
        <v>0</v>
      </c>
      <c r="L51" s="215"/>
      <c r="M51" s="68"/>
    </row>
    <row r="52" spans="2:13" ht="27" customHeight="1">
      <c r="B52" s="66"/>
      <c r="C52" s="214" t="s">
        <v>780</v>
      </c>
      <c r="D52" s="215"/>
      <c r="E52" s="216" t="s">
        <v>41</v>
      </c>
      <c r="F52" s="218">
        <v>1.1392039999999999</v>
      </c>
      <c r="G52" s="218">
        <v>0.116688</v>
      </c>
      <c r="H52" s="218">
        <v>0</v>
      </c>
      <c r="I52" s="219">
        <v>22.425039999999999</v>
      </c>
      <c r="J52" s="219">
        <v>0</v>
      </c>
      <c r="K52" s="218">
        <v>0</v>
      </c>
      <c r="L52" s="215"/>
      <c r="M52" s="68"/>
    </row>
    <row r="53" spans="2:13" ht="27" customHeight="1">
      <c r="B53" s="66"/>
      <c r="C53" s="214" t="s">
        <v>782</v>
      </c>
      <c r="D53" s="215"/>
      <c r="E53" s="216">
        <v>0</v>
      </c>
      <c r="F53" s="218">
        <v>2.6456759999999999</v>
      </c>
      <c r="G53" s="218">
        <v>0.28872799999999998</v>
      </c>
      <c r="H53" s="218">
        <v>5.0864000000000006E-2</v>
      </c>
      <c r="I53" s="219">
        <v>6.5300400000000005</v>
      </c>
      <c r="J53" s="219">
        <v>2.0196000000000001</v>
      </c>
      <c r="K53" s="218">
        <v>0.20794400000000002</v>
      </c>
      <c r="L53" s="215"/>
      <c r="M53" s="68"/>
    </row>
    <row r="54" spans="2:13" ht="27" customHeight="1">
      <c r="B54" s="66"/>
      <c r="C54" s="214" t="s">
        <v>786</v>
      </c>
      <c r="D54" s="215"/>
      <c r="E54" s="216" t="s">
        <v>42</v>
      </c>
      <c r="F54" s="218">
        <v>1.2648680000000001</v>
      </c>
      <c r="G54" s="218">
        <v>0</v>
      </c>
      <c r="H54" s="218">
        <v>0</v>
      </c>
      <c r="I54" s="219">
        <v>0</v>
      </c>
      <c r="J54" s="219">
        <v>0</v>
      </c>
      <c r="K54" s="218">
        <v>0</v>
      </c>
      <c r="L54" s="215"/>
      <c r="M54" s="68"/>
    </row>
    <row r="55" spans="2:13" ht="27" customHeight="1">
      <c r="B55" s="66"/>
      <c r="C55" s="214" t="s">
        <v>788</v>
      </c>
      <c r="D55" s="215"/>
      <c r="E55" s="216">
        <v>0</v>
      </c>
      <c r="F55" s="218">
        <v>10.133156</v>
      </c>
      <c r="G55" s="218">
        <v>1.44364</v>
      </c>
      <c r="H55" s="218">
        <v>0.47348400000000002</v>
      </c>
      <c r="I55" s="219">
        <v>0</v>
      </c>
      <c r="J55" s="219">
        <v>0</v>
      </c>
      <c r="K55" s="218">
        <v>0</v>
      </c>
      <c r="L55" s="215"/>
      <c r="M55" s="68"/>
    </row>
    <row r="56" spans="2:13" ht="27" customHeight="1">
      <c r="B56" s="66"/>
      <c r="C56" s="214" t="s">
        <v>791</v>
      </c>
      <c r="D56" s="215"/>
      <c r="E56" s="216">
        <v>8</v>
      </c>
      <c r="F56" s="218">
        <v>-0.92500000000000004</v>
      </c>
      <c r="G56" s="218">
        <v>0</v>
      </c>
      <c r="H56" s="218">
        <v>0</v>
      </c>
      <c r="I56" s="219">
        <v>0</v>
      </c>
      <c r="J56" s="219">
        <v>0</v>
      </c>
      <c r="K56" s="218">
        <v>0</v>
      </c>
      <c r="L56" s="215"/>
      <c r="M56" s="68"/>
    </row>
    <row r="57" spans="2:13" ht="27" customHeight="1">
      <c r="B57" s="66"/>
      <c r="C57" s="214" t="s">
        <v>796</v>
      </c>
      <c r="D57" s="215"/>
      <c r="E57" s="216">
        <v>0</v>
      </c>
      <c r="F57" s="218">
        <v>-0.92500000000000004</v>
      </c>
      <c r="G57" s="218">
        <v>0</v>
      </c>
      <c r="H57" s="218">
        <v>0</v>
      </c>
      <c r="I57" s="219">
        <v>0</v>
      </c>
      <c r="J57" s="219">
        <v>0</v>
      </c>
      <c r="K57" s="218">
        <v>0.309</v>
      </c>
      <c r="L57" s="215"/>
      <c r="M57" s="68"/>
    </row>
    <row r="58" spans="2:13" ht="27" customHeight="1">
      <c r="B58" s="66"/>
      <c r="C58" s="214" t="s">
        <v>799</v>
      </c>
      <c r="D58" s="215"/>
      <c r="E58" s="216">
        <v>0</v>
      </c>
      <c r="F58" s="218">
        <v>-4.1539999999999999</v>
      </c>
      <c r="G58" s="218">
        <v>-0.47099999999999997</v>
      </c>
      <c r="H58" s="218">
        <v>-8.5999999999999993E-2</v>
      </c>
      <c r="I58" s="219">
        <v>0</v>
      </c>
      <c r="J58" s="219">
        <v>0</v>
      </c>
      <c r="K58" s="218">
        <v>0.309</v>
      </c>
      <c r="L58" s="215"/>
      <c r="M58" s="68"/>
    </row>
    <row r="59" spans="2:13" ht="27" customHeight="1">
      <c r="B59" s="66"/>
      <c r="C59" s="214" t="s">
        <v>769</v>
      </c>
      <c r="D59" s="215"/>
      <c r="E59" s="216">
        <v>1</v>
      </c>
      <c r="F59" s="218">
        <v>0.93768499999999999</v>
      </c>
      <c r="G59" s="218">
        <v>0</v>
      </c>
      <c r="H59" s="218">
        <v>0</v>
      </c>
      <c r="I59" s="219">
        <v>1.6556400000000002</v>
      </c>
      <c r="J59" s="219">
        <v>0</v>
      </c>
      <c r="K59" s="218">
        <v>0</v>
      </c>
      <c r="L59" s="215"/>
      <c r="M59" s="68"/>
    </row>
    <row r="60" spans="2:13" ht="27" customHeight="1">
      <c r="B60" s="66"/>
      <c r="C60" s="214" t="s">
        <v>771</v>
      </c>
      <c r="D60" s="215"/>
      <c r="E60" s="216">
        <v>2</v>
      </c>
      <c r="F60" s="218">
        <v>1.2146469999999998</v>
      </c>
      <c r="G60" s="218">
        <v>0.107821</v>
      </c>
      <c r="H60" s="218">
        <v>0</v>
      </c>
      <c r="I60" s="219">
        <v>1.6556400000000002</v>
      </c>
      <c r="J60" s="219">
        <v>0</v>
      </c>
      <c r="K60" s="218">
        <v>0</v>
      </c>
      <c r="L60" s="215"/>
      <c r="M60" s="68"/>
    </row>
    <row r="61" spans="2:13" ht="27" customHeight="1">
      <c r="B61" s="66"/>
      <c r="C61" s="214" t="s">
        <v>773</v>
      </c>
      <c r="D61" s="215"/>
      <c r="E61" s="216">
        <v>2</v>
      </c>
      <c r="F61" s="218">
        <v>0.10424399999999999</v>
      </c>
      <c r="G61" s="218">
        <v>0</v>
      </c>
      <c r="H61" s="218">
        <v>0</v>
      </c>
      <c r="I61" s="219">
        <v>0</v>
      </c>
      <c r="J61" s="219">
        <v>0</v>
      </c>
      <c r="K61" s="218">
        <v>0</v>
      </c>
      <c r="L61" s="215"/>
      <c r="M61" s="68"/>
    </row>
    <row r="62" spans="2:13" ht="27" customHeight="1">
      <c r="B62" s="66"/>
      <c r="C62" s="214" t="s">
        <v>775</v>
      </c>
      <c r="D62" s="215"/>
      <c r="E62" s="216">
        <v>3</v>
      </c>
      <c r="F62" s="218">
        <v>0.62239800000000001</v>
      </c>
      <c r="G62" s="218">
        <v>0</v>
      </c>
      <c r="H62" s="218">
        <v>0</v>
      </c>
      <c r="I62" s="219">
        <v>1.76295</v>
      </c>
      <c r="J62" s="219">
        <v>0</v>
      </c>
      <c r="K62" s="218">
        <v>0</v>
      </c>
      <c r="L62" s="215"/>
      <c r="M62" s="68"/>
    </row>
    <row r="63" spans="2:13" ht="27" customHeight="1">
      <c r="B63" s="66"/>
      <c r="C63" s="214" t="s">
        <v>777</v>
      </c>
      <c r="D63" s="215"/>
      <c r="E63" s="216">
        <v>4</v>
      </c>
      <c r="F63" s="218">
        <v>0.71284500000000006</v>
      </c>
      <c r="G63" s="218">
        <v>5.1100000000000007E-2</v>
      </c>
      <c r="H63" s="218">
        <v>0</v>
      </c>
      <c r="I63" s="219">
        <v>1.76295</v>
      </c>
      <c r="J63" s="219">
        <v>0</v>
      </c>
      <c r="K63" s="218">
        <v>0</v>
      </c>
      <c r="L63" s="215"/>
      <c r="M63" s="68"/>
    </row>
    <row r="64" spans="2:13" ht="27" customHeight="1">
      <c r="B64" s="66"/>
      <c r="C64" s="214" t="s">
        <v>779</v>
      </c>
      <c r="D64" s="215"/>
      <c r="E64" s="216">
        <v>4</v>
      </c>
      <c r="F64" s="218">
        <v>0.153811</v>
      </c>
      <c r="G64" s="218">
        <v>0</v>
      </c>
      <c r="H64" s="218">
        <v>0</v>
      </c>
      <c r="I64" s="219">
        <v>0</v>
      </c>
      <c r="J64" s="219">
        <v>0</v>
      </c>
      <c r="K64" s="218">
        <v>0</v>
      </c>
      <c r="L64" s="215"/>
      <c r="M64" s="68"/>
    </row>
    <row r="65" spans="2:13" ht="27" customHeight="1">
      <c r="B65" s="66"/>
      <c r="C65" s="214" t="s">
        <v>781</v>
      </c>
      <c r="D65" s="215"/>
      <c r="E65" s="216" t="s">
        <v>41</v>
      </c>
      <c r="F65" s="218">
        <v>0.77825299999999997</v>
      </c>
      <c r="G65" s="218">
        <v>7.9715999999999995E-2</v>
      </c>
      <c r="H65" s="218">
        <v>0</v>
      </c>
      <c r="I65" s="219">
        <v>15.31978</v>
      </c>
      <c r="J65" s="219">
        <v>0</v>
      </c>
      <c r="K65" s="218">
        <v>0</v>
      </c>
      <c r="L65" s="215"/>
      <c r="M65" s="68"/>
    </row>
    <row r="66" spans="2:13" ht="27" customHeight="1">
      <c r="B66" s="66"/>
      <c r="C66" s="214" t="s">
        <v>783</v>
      </c>
      <c r="D66" s="215"/>
      <c r="E66" s="216">
        <v>0</v>
      </c>
      <c r="F66" s="218">
        <v>1.807407</v>
      </c>
      <c r="G66" s="218">
        <v>0.197246</v>
      </c>
      <c r="H66" s="218">
        <v>3.4748000000000001E-2</v>
      </c>
      <c r="I66" s="219">
        <v>4.4610300000000001</v>
      </c>
      <c r="J66" s="219">
        <v>1.3797000000000001</v>
      </c>
      <c r="K66" s="218">
        <v>0.14205800000000002</v>
      </c>
      <c r="L66" s="215"/>
      <c r="M66" s="68"/>
    </row>
    <row r="67" spans="2:13" ht="27" customHeight="1">
      <c r="B67" s="66"/>
      <c r="C67" s="214" t="s">
        <v>784</v>
      </c>
      <c r="D67" s="215"/>
      <c r="E67" s="216">
        <v>0</v>
      </c>
      <c r="F67" s="218">
        <v>1.5788340000000001</v>
      </c>
      <c r="G67" s="218">
        <v>0.13479600000000003</v>
      </c>
      <c r="H67" s="218">
        <v>1.6491000000000002E-2</v>
      </c>
      <c r="I67" s="219">
        <v>4.2876600000000007</v>
      </c>
      <c r="J67" s="219">
        <v>3.6925500000000007</v>
      </c>
      <c r="K67" s="218">
        <v>0.14196600000000004</v>
      </c>
      <c r="L67" s="215"/>
      <c r="M67" s="68"/>
    </row>
    <row r="68" spans="2:13" ht="27" customHeight="1">
      <c r="B68" s="66"/>
      <c r="C68" s="214" t="s">
        <v>785</v>
      </c>
      <c r="D68" s="215"/>
      <c r="E68" s="216">
        <v>0</v>
      </c>
      <c r="F68" s="218">
        <v>1.4370919999999998</v>
      </c>
      <c r="G68" s="218">
        <v>0.111107</v>
      </c>
      <c r="H68" s="218">
        <v>1.0542999999999999E-2</v>
      </c>
      <c r="I68" s="219">
        <v>52.00132</v>
      </c>
      <c r="J68" s="219">
        <v>4.4118399999999998</v>
      </c>
      <c r="K68" s="218">
        <v>9.6508999999999984E-2</v>
      </c>
      <c r="L68" s="215"/>
      <c r="M68" s="68"/>
    </row>
    <row r="69" spans="2:13" ht="27" customHeight="1">
      <c r="B69" s="66"/>
      <c r="C69" s="214" t="s">
        <v>787</v>
      </c>
      <c r="D69" s="215"/>
      <c r="E69" s="216" t="s">
        <v>42</v>
      </c>
      <c r="F69" s="218">
        <v>0.86410100000000001</v>
      </c>
      <c r="G69" s="218">
        <v>0</v>
      </c>
      <c r="H69" s="218">
        <v>0</v>
      </c>
      <c r="I69" s="219">
        <v>0</v>
      </c>
      <c r="J69" s="219">
        <v>0</v>
      </c>
      <c r="K69" s="218">
        <v>0</v>
      </c>
      <c r="L69" s="215"/>
      <c r="M69" s="68"/>
    </row>
    <row r="70" spans="2:13" ht="27" customHeight="1">
      <c r="B70" s="66"/>
      <c r="C70" s="214" t="s">
        <v>789</v>
      </c>
      <c r="D70" s="215"/>
      <c r="E70" s="216">
        <v>0</v>
      </c>
      <c r="F70" s="218">
        <v>6.922517</v>
      </c>
      <c r="G70" s="218">
        <v>0.98622999999999994</v>
      </c>
      <c r="H70" s="218">
        <v>0.323463</v>
      </c>
      <c r="I70" s="219">
        <v>0</v>
      </c>
      <c r="J70" s="219">
        <v>0</v>
      </c>
      <c r="K70" s="218">
        <v>0</v>
      </c>
      <c r="L70" s="215"/>
      <c r="M70" s="68"/>
    </row>
    <row r="71" spans="2:13" ht="27" customHeight="1">
      <c r="B71" s="66"/>
      <c r="C71" s="214" t="s">
        <v>792</v>
      </c>
      <c r="D71" s="215"/>
      <c r="E71" s="216">
        <v>8</v>
      </c>
      <c r="F71" s="218">
        <v>-0.92500000000000004</v>
      </c>
      <c r="G71" s="218">
        <v>0</v>
      </c>
      <c r="H71" s="218">
        <v>0</v>
      </c>
      <c r="I71" s="219">
        <v>0</v>
      </c>
      <c r="J71" s="219">
        <v>0</v>
      </c>
      <c r="K71" s="218">
        <v>0</v>
      </c>
      <c r="L71" s="215"/>
      <c r="M71" s="68"/>
    </row>
    <row r="72" spans="2:13" ht="27" customHeight="1">
      <c r="B72" s="66"/>
      <c r="C72" s="214" t="s">
        <v>794</v>
      </c>
      <c r="D72" s="215"/>
      <c r="E72" s="216">
        <v>8</v>
      </c>
      <c r="F72" s="218">
        <v>-0.84199999999999997</v>
      </c>
      <c r="G72" s="218">
        <v>0</v>
      </c>
      <c r="H72" s="218">
        <v>0</v>
      </c>
      <c r="I72" s="219">
        <v>0</v>
      </c>
      <c r="J72" s="219">
        <v>0</v>
      </c>
      <c r="K72" s="218">
        <v>0</v>
      </c>
      <c r="L72" s="215"/>
      <c r="M72" s="68"/>
    </row>
    <row r="73" spans="2:13" ht="27" customHeight="1">
      <c r="B73" s="66"/>
      <c r="C73" s="214" t="s">
        <v>797</v>
      </c>
      <c r="D73" s="215"/>
      <c r="E73" s="216">
        <v>0</v>
      </c>
      <c r="F73" s="218">
        <v>-0.92500000000000004</v>
      </c>
      <c r="G73" s="218">
        <v>0</v>
      </c>
      <c r="H73" s="218">
        <v>0</v>
      </c>
      <c r="I73" s="219">
        <v>0</v>
      </c>
      <c r="J73" s="219">
        <v>0</v>
      </c>
      <c r="K73" s="218">
        <v>0.309</v>
      </c>
      <c r="L73" s="215"/>
      <c r="M73" s="68"/>
    </row>
    <row r="74" spans="2:13" ht="27" customHeight="1">
      <c r="B74" s="66"/>
      <c r="C74" s="214" t="s">
        <v>800</v>
      </c>
      <c r="D74" s="215"/>
      <c r="E74" s="216">
        <v>0</v>
      </c>
      <c r="F74" s="218">
        <v>-4.1539999999999999</v>
      </c>
      <c r="G74" s="218">
        <v>-0.47099999999999997</v>
      </c>
      <c r="H74" s="218">
        <v>-8.5999999999999993E-2</v>
      </c>
      <c r="I74" s="219">
        <v>0</v>
      </c>
      <c r="J74" s="219">
        <v>0</v>
      </c>
      <c r="K74" s="218">
        <v>0.309</v>
      </c>
      <c r="L74" s="215"/>
      <c r="M74" s="68"/>
    </row>
    <row r="75" spans="2:13" ht="27" customHeight="1">
      <c r="B75" s="66"/>
      <c r="C75" s="214" t="s">
        <v>802</v>
      </c>
      <c r="D75" s="215"/>
      <c r="E75" s="216">
        <v>0</v>
      </c>
      <c r="F75" s="218">
        <v>-0.84199999999999997</v>
      </c>
      <c r="G75" s="218">
        <v>0</v>
      </c>
      <c r="H75" s="218">
        <v>0</v>
      </c>
      <c r="I75" s="219">
        <v>0</v>
      </c>
      <c r="J75" s="219">
        <v>0</v>
      </c>
      <c r="K75" s="218">
        <v>0.28499999999999998</v>
      </c>
      <c r="L75" s="215"/>
      <c r="M75" s="68"/>
    </row>
    <row r="76" spans="2:13" ht="27" customHeight="1">
      <c r="B76" s="66"/>
      <c r="C76" s="214" t="s">
        <v>804</v>
      </c>
      <c r="D76" s="215"/>
      <c r="E76" s="216">
        <v>0</v>
      </c>
      <c r="F76" s="218">
        <v>-3.82</v>
      </c>
      <c r="G76" s="218">
        <v>-0.41599999999999998</v>
      </c>
      <c r="H76" s="218">
        <v>-7.2999999999999995E-2</v>
      </c>
      <c r="I76" s="219">
        <v>0</v>
      </c>
      <c r="J76" s="219">
        <v>0</v>
      </c>
      <c r="K76" s="218">
        <v>0.28499999999999998</v>
      </c>
      <c r="L76" s="215"/>
      <c r="M76" s="68"/>
    </row>
    <row r="77" spans="2:13" ht="27" customHeight="1">
      <c r="B77" s="66"/>
      <c r="C77" s="214" t="s">
        <v>806</v>
      </c>
      <c r="D77" s="215"/>
      <c r="E77" s="216">
        <v>0</v>
      </c>
      <c r="F77" s="218">
        <v>-0.58099999999999996</v>
      </c>
      <c r="G77" s="218">
        <v>0</v>
      </c>
      <c r="H77" s="218">
        <v>0</v>
      </c>
      <c r="I77" s="219">
        <v>0</v>
      </c>
      <c r="J77" s="219">
        <v>0</v>
      </c>
      <c r="K77" s="218">
        <v>0.245</v>
      </c>
      <c r="L77" s="215"/>
      <c r="M77" s="68"/>
    </row>
    <row r="78" spans="2:13" ht="27" customHeight="1">
      <c r="B78" s="66"/>
      <c r="C78" s="214" t="s">
        <v>808</v>
      </c>
      <c r="D78" s="215"/>
      <c r="E78" s="216">
        <v>0</v>
      </c>
      <c r="F78" s="218">
        <v>-2.8</v>
      </c>
      <c r="G78" s="218">
        <v>-0.23200000000000001</v>
      </c>
      <c r="H78" s="218">
        <v>-2.5000000000000001E-2</v>
      </c>
      <c r="I78" s="219">
        <v>0</v>
      </c>
      <c r="J78" s="219">
        <v>0</v>
      </c>
      <c r="K78" s="218">
        <v>0.245</v>
      </c>
      <c r="L78" s="215"/>
      <c r="M78" s="68"/>
    </row>
    <row r="79" spans="2:13" ht="27" customHeight="1" thickBot="1">
      <c r="B79" s="69"/>
      <c r="C79" s="70"/>
      <c r="D79" s="70"/>
      <c r="E79" s="70"/>
      <c r="F79" s="70"/>
      <c r="G79" s="70"/>
      <c r="H79" s="70"/>
      <c r="I79" s="70"/>
      <c r="J79" s="70"/>
      <c r="K79" s="70"/>
      <c r="L79" s="70"/>
      <c r="M79" s="71"/>
    </row>
    <row r="80" spans="2:13" ht="27" customHeight="1"/>
    <row r="81" spans="2:13" ht="27" customHeight="1"/>
    <row r="82" spans="2:13" ht="27" customHeight="1" thickBot="1"/>
    <row r="83" spans="2:13" ht="27" customHeight="1">
      <c r="B83" s="62"/>
      <c r="C83" s="63"/>
      <c r="D83" s="64"/>
      <c r="E83" s="64"/>
      <c r="F83" s="64"/>
      <c r="G83" s="64"/>
      <c r="H83" s="64"/>
      <c r="I83" s="64"/>
      <c r="J83" s="64"/>
      <c r="K83" s="64"/>
      <c r="L83" s="64"/>
      <c r="M83" s="65"/>
    </row>
    <row r="84" spans="2:13" ht="27" customHeight="1">
      <c r="B84" s="66"/>
      <c r="C84" s="402" t="str">
        <f>"Tariffs for Charging Year: "&amp; " "&amp;D7&amp;""</f>
        <v>Tariffs for Charging Year:  2013/14</v>
      </c>
      <c r="D84" s="402"/>
      <c r="E84" s="402"/>
      <c r="F84" s="402"/>
      <c r="G84" s="402"/>
      <c r="H84" s="402"/>
      <c r="I84" s="46"/>
      <c r="J84" s="46"/>
      <c r="K84" s="46"/>
      <c r="L84" s="46"/>
      <c r="M84" s="68"/>
    </row>
    <row r="85" spans="2:13" ht="27" customHeight="1">
      <c r="B85" s="66"/>
      <c r="C85" s="67"/>
      <c r="D85" s="46"/>
      <c r="E85" s="46"/>
      <c r="F85" s="46"/>
      <c r="G85" s="46"/>
      <c r="H85" s="46"/>
      <c r="I85" s="46"/>
      <c r="J85" s="46"/>
      <c r="K85" s="46"/>
      <c r="L85" s="46"/>
      <c r="M85" s="68"/>
    </row>
    <row r="86" spans="2:13" ht="27" customHeight="1">
      <c r="B86" s="66"/>
      <c r="C86" s="67"/>
      <c r="D86" s="46"/>
      <c r="E86" s="46"/>
      <c r="F86" s="46"/>
      <c r="G86" s="46"/>
      <c r="H86" s="46"/>
      <c r="I86" s="46"/>
      <c r="J86" s="46"/>
      <c r="K86" s="46"/>
      <c r="L86" s="46"/>
      <c r="M86" s="68"/>
    </row>
    <row r="87" spans="2:13" ht="27" customHeight="1">
      <c r="B87" s="66"/>
      <c r="C87" s="12"/>
      <c r="D87" s="213" t="s">
        <v>32</v>
      </c>
      <c r="E87" s="213" t="s">
        <v>33</v>
      </c>
      <c r="F87" s="213" t="s">
        <v>34</v>
      </c>
      <c r="G87" s="213" t="s">
        <v>35</v>
      </c>
      <c r="H87" s="213" t="s">
        <v>36</v>
      </c>
      <c r="I87" s="213" t="s">
        <v>37</v>
      </c>
      <c r="J87" s="213" t="s">
        <v>38</v>
      </c>
      <c r="K87" s="213" t="s">
        <v>39</v>
      </c>
      <c r="L87" s="213" t="s">
        <v>40</v>
      </c>
      <c r="M87" s="68"/>
    </row>
    <row r="88" spans="2:13" ht="27" customHeight="1">
      <c r="B88" s="66"/>
      <c r="C88" s="214" t="s">
        <v>710</v>
      </c>
      <c r="D88" s="269" t="str">
        <f t="shared" ref="D88:D119" si="0">+D21</f>
        <v>3,40</v>
      </c>
      <c r="E88" s="269">
        <f t="shared" ref="E88:E145" si="1">+E21</f>
        <v>1</v>
      </c>
      <c r="F88" s="218">
        <v>2.1080000000000001</v>
      </c>
      <c r="G88" s="218">
        <v>0</v>
      </c>
      <c r="H88" s="218">
        <v>0</v>
      </c>
      <c r="I88" s="219">
        <v>3.38</v>
      </c>
      <c r="J88" s="219">
        <v>0</v>
      </c>
      <c r="K88" s="218">
        <v>0</v>
      </c>
      <c r="L88" s="215">
        <f>+L21</f>
        <v>0</v>
      </c>
      <c r="M88" s="68"/>
    </row>
    <row r="89" spans="2:13" ht="27" customHeight="1">
      <c r="B89" s="66"/>
      <c r="C89" s="214" t="s">
        <v>711</v>
      </c>
      <c r="D89" s="269" t="str">
        <f t="shared" si="0"/>
        <v>7,11,25,43,46,58</v>
      </c>
      <c r="E89" s="269">
        <f t="shared" si="1"/>
        <v>2</v>
      </c>
      <c r="F89" s="218">
        <v>2.7330000000000001</v>
      </c>
      <c r="G89" s="218">
        <v>0.22600000000000001</v>
      </c>
      <c r="H89" s="218">
        <v>0</v>
      </c>
      <c r="I89" s="219">
        <v>3.38</v>
      </c>
      <c r="J89" s="219">
        <v>0</v>
      </c>
      <c r="K89" s="218">
        <v>0</v>
      </c>
      <c r="L89" s="215">
        <f t="shared" ref="L89:L145" si="2">+L22</f>
        <v>0</v>
      </c>
      <c r="M89" s="68"/>
    </row>
    <row r="90" spans="2:13" ht="27" customHeight="1">
      <c r="B90" s="66"/>
      <c r="C90" s="214" t="s">
        <v>712</v>
      </c>
      <c r="D90" s="269" t="str">
        <f t="shared" si="0"/>
        <v>22,29,55,61</v>
      </c>
      <c r="E90" s="269">
        <f t="shared" si="1"/>
        <v>2</v>
      </c>
      <c r="F90" s="218">
        <v>0.22800000000000001</v>
      </c>
      <c r="G90" s="218">
        <v>0</v>
      </c>
      <c r="H90" s="218">
        <v>0</v>
      </c>
      <c r="I90" s="219">
        <v>0</v>
      </c>
      <c r="J90" s="219">
        <v>0</v>
      </c>
      <c r="K90" s="218">
        <v>0</v>
      </c>
      <c r="L90" s="215">
        <f t="shared" si="2"/>
        <v>0</v>
      </c>
      <c r="M90" s="68"/>
    </row>
    <row r="91" spans="2:13" ht="27" customHeight="1">
      <c r="B91" s="66"/>
      <c r="C91" s="214" t="s">
        <v>713</v>
      </c>
      <c r="D91" s="270">
        <f t="shared" si="0"/>
        <v>201237238239</v>
      </c>
      <c r="E91" s="269">
        <f t="shared" si="1"/>
        <v>3</v>
      </c>
      <c r="F91" s="218">
        <v>1.399</v>
      </c>
      <c r="G91" s="218">
        <v>0</v>
      </c>
      <c r="H91" s="218">
        <v>0</v>
      </c>
      <c r="I91" s="219">
        <v>3.6</v>
      </c>
      <c r="J91" s="219">
        <v>0</v>
      </c>
      <c r="K91" s="218">
        <v>0</v>
      </c>
      <c r="L91" s="215">
        <f t="shared" si="2"/>
        <v>0</v>
      </c>
      <c r="M91" s="68"/>
    </row>
    <row r="92" spans="2:13" ht="27" customHeight="1">
      <c r="B92" s="66"/>
      <c r="C92" s="214" t="s">
        <v>714</v>
      </c>
      <c r="D92" s="269" t="str">
        <f t="shared" si="0"/>
        <v>15,49,205,242,247,248</v>
      </c>
      <c r="E92" s="269">
        <f t="shared" si="1"/>
        <v>4</v>
      </c>
      <c r="F92" s="218">
        <v>1.6060000000000001</v>
      </c>
      <c r="G92" s="218">
        <v>0.107</v>
      </c>
      <c r="H92" s="218">
        <v>0</v>
      </c>
      <c r="I92" s="219">
        <v>3.6</v>
      </c>
      <c r="J92" s="219">
        <v>0</v>
      </c>
      <c r="K92" s="218">
        <v>0</v>
      </c>
      <c r="L92" s="215">
        <f t="shared" si="2"/>
        <v>0</v>
      </c>
      <c r="M92" s="68"/>
    </row>
    <row r="93" spans="2:13" ht="27" customHeight="1">
      <c r="B93" s="66"/>
      <c r="C93" s="214" t="s">
        <v>715</v>
      </c>
      <c r="D93" s="269" t="str">
        <f t="shared" si="0"/>
        <v>33,64</v>
      </c>
      <c r="E93" s="269">
        <f t="shared" si="1"/>
        <v>4</v>
      </c>
      <c r="F93" s="218">
        <v>0.33900000000000002</v>
      </c>
      <c r="G93" s="218">
        <v>0</v>
      </c>
      <c r="H93" s="218">
        <v>0</v>
      </c>
      <c r="I93" s="219">
        <v>0</v>
      </c>
      <c r="J93" s="219">
        <v>0</v>
      </c>
      <c r="K93" s="218">
        <v>0</v>
      </c>
      <c r="L93" s="215">
        <f t="shared" si="2"/>
        <v>0</v>
      </c>
      <c r="M93" s="68"/>
    </row>
    <row r="94" spans="2:13" ht="27" customHeight="1">
      <c r="B94" s="66"/>
      <c r="C94" s="214" t="s">
        <v>716</v>
      </c>
      <c r="D94" s="269" t="str">
        <f t="shared" si="0"/>
        <v>250,251,252,253,254,255,256,257,270,271,272,273,274,275,276,277</v>
      </c>
      <c r="E94" s="269" t="str">
        <f t="shared" si="1"/>
        <v>5-8</v>
      </c>
      <c r="F94" s="218">
        <v>1.746</v>
      </c>
      <c r="G94" s="218">
        <v>0.16600000000000001</v>
      </c>
      <c r="H94" s="218">
        <v>0</v>
      </c>
      <c r="I94" s="219">
        <v>31.25</v>
      </c>
      <c r="J94" s="219">
        <v>0</v>
      </c>
      <c r="K94" s="218">
        <v>0</v>
      </c>
      <c r="L94" s="215">
        <f t="shared" si="2"/>
        <v>0</v>
      </c>
      <c r="M94" s="68"/>
    </row>
    <row r="95" spans="2:13" ht="27" customHeight="1">
      <c r="B95" s="66"/>
      <c r="C95" s="214" t="s">
        <v>717</v>
      </c>
      <c r="D95" s="269" t="str">
        <f t="shared" si="0"/>
        <v>N/A</v>
      </c>
      <c r="E95" s="269" t="str">
        <f t="shared" si="1"/>
        <v>5-8</v>
      </c>
      <c r="F95" s="218">
        <v>0.84799999999999998</v>
      </c>
      <c r="G95" s="218">
        <v>7.4999999999999997E-2</v>
      </c>
      <c r="H95" s="218">
        <v>0</v>
      </c>
      <c r="I95" s="219">
        <v>6.25</v>
      </c>
      <c r="J95" s="219">
        <v>0</v>
      </c>
      <c r="K95" s="218">
        <v>0</v>
      </c>
      <c r="L95" s="215">
        <f t="shared" si="2"/>
        <v>0</v>
      </c>
      <c r="M95" s="68"/>
    </row>
    <row r="96" spans="2:13" ht="27" customHeight="1">
      <c r="B96" s="66"/>
      <c r="C96" s="214" t="s">
        <v>718</v>
      </c>
      <c r="D96" s="269" t="str">
        <f t="shared" si="0"/>
        <v>N/A</v>
      </c>
      <c r="E96" s="269" t="str">
        <f t="shared" si="1"/>
        <v>5-8</v>
      </c>
      <c r="F96" s="218">
        <v>0.47</v>
      </c>
      <c r="G96" s="218">
        <v>1.6E-2</v>
      </c>
      <c r="H96" s="218">
        <v>0</v>
      </c>
      <c r="I96" s="219">
        <v>67.010000000000005</v>
      </c>
      <c r="J96" s="219">
        <v>0</v>
      </c>
      <c r="K96" s="218">
        <v>0</v>
      </c>
      <c r="L96" s="215">
        <f t="shared" si="2"/>
        <v>0</v>
      </c>
      <c r="M96" s="68"/>
    </row>
    <row r="97" spans="2:13" ht="27" customHeight="1">
      <c r="B97" s="66"/>
      <c r="C97" s="214" t="s">
        <v>719</v>
      </c>
      <c r="D97" s="269">
        <f t="shared" si="0"/>
        <v>86</v>
      </c>
      <c r="E97" s="269">
        <f t="shared" si="1"/>
        <v>0</v>
      </c>
      <c r="F97" s="218">
        <v>4.1660000000000004</v>
      </c>
      <c r="G97" s="218">
        <v>0.437</v>
      </c>
      <c r="H97" s="218">
        <v>7.2999999999999995E-2</v>
      </c>
      <c r="I97" s="219">
        <v>9.1199999999999992</v>
      </c>
      <c r="J97" s="219">
        <v>2.8</v>
      </c>
      <c r="K97" s="218">
        <v>0.32400000000000001</v>
      </c>
      <c r="L97" s="215">
        <f t="shared" si="2"/>
        <v>0</v>
      </c>
      <c r="M97" s="68"/>
    </row>
    <row r="98" spans="2:13" ht="27" customHeight="1">
      <c r="B98" s="66"/>
      <c r="C98" s="214" t="s">
        <v>720</v>
      </c>
      <c r="D98" s="269">
        <f t="shared" si="0"/>
        <v>80</v>
      </c>
      <c r="E98" s="269">
        <f t="shared" si="1"/>
        <v>0</v>
      </c>
      <c r="F98" s="218">
        <v>2.69</v>
      </c>
      <c r="G98" s="218">
        <v>0.22600000000000001</v>
      </c>
      <c r="H98" s="218">
        <v>2.5999999999999999E-2</v>
      </c>
      <c r="I98" s="219">
        <v>6.25</v>
      </c>
      <c r="J98" s="219">
        <v>5.31</v>
      </c>
      <c r="K98" s="218">
        <v>0.24099999999999999</v>
      </c>
      <c r="L98" s="215">
        <f t="shared" si="2"/>
        <v>0</v>
      </c>
      <c r="M98" s="68"/>
    </row>
    <row r="99" spans="2:13" ht="27" customHeight="1">
      <c r="B99" s="66"/>
      <c r="C99" s="214" t="s">
        <v>721</v>
      </c>
      <c r="D99" s="269">
        <f t="shared" si="0"/>
        <v>84</v>
      </c>
      <c r="E99" s="269">
        <f t="shared" si="1"/>
        <v>0</v>
      </c>
      <c r="F99" s="218">
        <v>2.2589999999999999</v>
      </c>
      <c r="G99" s="218">
        <v>0.17399999999999999</v>
      </c>
      <c r="H99" s="218">
        <v>1.4999999999999999E-2</v>
      </c>
      <c r="I99" s="219">
        <v>67.010000000000005</v>
      </c>
      <c r="J99" s="219">
        <v>5.61</v>
      </c>
      <c r="K99" s="218">
        <v>0.152</v>
      </c>
      <c r="L99" s="215">
        <f t="shared" si="2"/>
        <v>0</v>
      </c>
      <c r="M99" s="68"/>
    </row>
    <row r="100" spans="2:13" ht="27" customHeight="1">
      <c r="B100" s="66"/>
      <c r="C100" s="214" t="s">
        <v>722</v>
      </c>
      <c r="D100" s="269">
        <f t="shared" si="0"/>
        <v>771</v>
      </c>
      <c r="E100" s="269">
        <f t="shared" si="1"/>
        <v>0</v>
      </c>
      <c r="F100" s="218">
        <v>2.6379999999999999</v>
      </c>
      <c r="G100" s="218">
        <v>0.20200000000000001</v>
      </c>
      <c r="H100" s="218">
        <v>1.7000000000000001E-2</v>
      </c>
      <c r="I100" s="219">
        <v>67.010000000000005</v>
      </c>
      <c r="J100" s="219">
        <v>2.5</v>
      </c>
      <c r="K100" s="218">
        <v>0.16700000000000001</v>
      </c>
      <c r="L100" s="215">
        <f t="shared" si="2"/>
        <v>0</v>
      </c>
      <c r="M100" s="68"/>
    </row>
    <row r="101" spans="2:13" ht="27" customHeight="1">
      <c r="B101" s="66"/>
      <c r="C101" s="214" t="s">
        <v>723</v>
      </c>
      <c r="D101" s="269" t="str">
        <f t="shared" si="0"/>
        <v>100,101,102,103,110,111,112,113,150,151,152,153,160,161,162,163</v>
      </c>
      <c r="E101" s="269" t="str">
        <f t="shared" si="1"/>
        <v>1&amp;8</v>
      </c>
      <c r="F101" s="218">
        <v>1.9</v>
      </c>
      <c r="G101" s="218">
        <v>0</v>
      </c>
      <c r="H101" s="218">
        <v>0</v>
      </c>
      <c r="I101" s="219">
        <v>0</v>
      </c>
      <c r="J101" s="219">
        <v>0</v>
      </c>
      <c r="K101" s="218">
        <v>0</v>
      </c>
      <c r="L101" s="215">
        <f t="shared" si="2"/>
        <v>0</v>
      </c>
      <c r="M101" s="68"/>
    </row>
    <row r="102" spans="2:13" ht="27" customHeight="1">
      <c r="B102" s="66"/>
      <c r="C102" s="214" t="s">
        <v>728</v>
      </c>
      <c r="D102" s="269">
        <f t="shared" si="0"/>
        <v>88</v>
      </c>
      <c r="E102" s="269">
        <f t="shared" si="1"/>
        <v>0</v>
      </c>
      <c r="F102" s="218">
        <v>15.599</v>
      </c>
      <c r="G102" s="218">
        <v>2.1179999999999999</v>
      </c>
      <c r="H102" s="218">
        <v>0.66700000000000004</v>
      </c>
      <c r="I102" s="219">
        <v>0</v>
      </c>
      <c r="J102" s="219">
        <v>0</v>
      </c>
      <c r="K102" s="218">
        <v>0</v>
      </c>
      <c r="L102" s="215">
        <f t="shared" si="2"/>
        <v>0</v>
      </c>
      <c r="M102" s="68"/>
    </row>
    <row r="103" spans="2:13" ht="27" customHeight="1">
      <c r="B103" s="66"/>
      <c r="C103" s="214" t="s">
        <v>790</v>
      </c>
      <c r="D103" s="270">
        <f t="shared" si="0"/>
        <v>905912913</v>
      </c>
      <c r="E103" s="269">
        <f t="shared" si="1"/>
        <v>8</v>
      </c>
      <c r="F103" s="218">
        <v>-0.97899999999999998</v>
      </c>
      <c r="G103" s="218">
        <v>0</v>
      </c>
      <c r="H103" s="218">
        <v>0</v>
      </c>
      <c r="I103" s="219">
        <v>0</v>
      </c>
      <c r="J103" s="219">
        <v>0</v>
      </c>
      <c r="K103" s="218">
        <v>0</v>
      </c>
      <c r="L103" s="215">
        <f t="shared" si="2"/>
        <v>0</v>
      </c>
      <c r="M103" s="68"/>
    </row>
    <row r="104" spans="2:13" ht="27" customHeight="1">
      <c r="B104" s="66"/>
      <c r="C104" s="214" t="s">
        <v>793</v>
      </c>
      <c r="D104" s="269" t="str">
        <f t="shared" si="0"/>
        <v>N/A</v>
      </c>
      <c r="E104" s="269">
        <f t="shared" si="1"/>
        <v>8</v>
      </c>
      <c r="F104" s="218">
        <v>-0.89200000000000002</v>
      </c>
      <c r="G104" s="218">
        <v>0</v>
      </c>
      <c r="H104" s="218">
        <v>0</v>
      </c>
      <c r="I104" s="219">
        <v>0</v>
      </c>
      <c r="J104" s="219">
        <v>0</v>
      </c>
      <c r="K104" s="218">
        <v>0</v>
      </c>
      <c r="L104" s="215">
        <f t="shared" si="2"/>
        <v>0</v>
      </c>
      <c r="M104" s="68"/>
    </row>
    <row r="105" spans="2:13" ht="27" customHeight="1">
      <c r="B105" s="66"/>
      <c r="C105" s="214" t="s">
        <v>795</v>
      </c>
      <c r="D105" s="269">
        <f t="shared" si="0"/>
        <v>901</v>
      </c>
      <c r="E105" s="269">
        <f t="shared" si="1"/>
        <v>0</v>
      </c>
      <c r="F105" s="218">
        <v>-0.97899999999999998</v>
      </c>
      <c r="G105" s="218">
        <v>0</v>
      </c>
      <c r="H105" s="218">
        <v>0</v>
      </c>
      <c r="I105" s="219">
        <v>0</v>
      </c>
      <c r="J105" s="219">
        <v>0</v>
      </c>
      <c r="K105" s="218">
        <v>0.32500000000000001</v>
      </c>
      <c r="L105" s="215">
        <f t="shared" si="2"/>
        <v>0</v>
      </c>
      <c r="M105" s="68"/>
    </row>
    <row r="106" spans="2:13" ht="27" customHeight="1">
      <c r="B106" s="66"/>
      <c r="C106" s="214" t="s">
        <v>798</v>
      </c>
      <c r="D106" s="269">
        <f t="shared" si="0"/>
        <v>915</v>
      </c>
      <c r="E106" s="269">
        <f t="shared" si="1"/>
        <v>0</v>
      </c>
      <c r="F106" s="218">
        <v>-4.4059999999999997</v>
      </c>
      <c r="G106" s="218">
        <v>-0.495</v>
      </c>
      <c r="H106" s="218">
        <v>-0.09</v>
      </c>
      <c r="I106" s="219">
        <v>0</v>
      </c>
      <c r="J106" s="219">
        <v>0</v>
      </c>
      <c r="K106" s="218">
        <v>0.32500000000000001</v>
      </c>
      <c r="L106" s="215">
        <f t="shared" si="2"/>
        <v>0</v>
      </c>
      <c r="M106" s="68"/>
    </row>
    <row r="107" spans="2:13" ht="27" customHeight="1">
      <c r="B107" s="66"/>
      <c r="C107" s="214" t="s">
        <v>801</v>
      </c>
      <c r="D107" s="269">
        <f t="shared" si="0"/>
        <v>902</v>
      </c>
      <c r="E107" s="269">
        <f t="shared" si="1"/>
        <v>0</v>
      </c>
      <c r="F107" s="218">
        <v>-0.89200000000000002</v>
      </c>
      <c r="G107" s="218">
        <v>0</v>
      </c>
      <c r="H107" s="218">
        <v>0</v>
      </c>
      <c r="I107" s="219">
        <v>0</v>
      </c>
      <c r="J107" s="219">
        <v>0</v>
      </c>
      <c r="K107" s="218">
        <v>0.3</v>
      </c>
      <c r="L107" s="215">
        <f t="shared" si="2"/>
        <v>0</v>
      </c>
      <c r="M107" s="68"/>
    </row>
    <row r="108" spans="2:13" ht="27" customHeight="1">
      <c r="B108" s="66"/>
      <c r="C108" s="214" t="s">
        <v>803</v>
      </c>
      <c r="D108" s="269">
        <f t="shared" si="0"/>
        <v>916</v>
      </c>
      <c r="E108" s="269">
        <f t="shared" si="1"/>
        <v>0</v>
      </c>
      <c r="F108" s="218">
        <v>-4.0570000000000004</v>
      </c>
      <c r="G108" s="218">
        <v>-0.438</v>
      </c>
      <c r="H108" s="218">
        <v>-7.5999999999999998E-2</v>
      </c>
      <c r="I108" s="219">
        <v>0</v>
      </c>
      <c r="J108" s="219">
        <v>0</v>
      </c>
      <c r="K108" s="218">
        <v>0.3</v>
      </c>
      <c r="L108" s="215">
        <f t="shared" si="2"/>
        <v>0</v>
      </c>
      <c r="M108" s="68"/>
    </row>
    <row r="109" spans="2:13" ht="27" customHeight="1">
      <c r="B109" s="66"/>
      <c r="C109" s="214" t="s">
        <v>805</v>
      </c>
      <c r="D109" s="269">
        <f t="shared" si="0"/>
        <v>903</v>
      </c>
      <c r="E109" s="269">
        <f t="shared" si="1"/>
        <v>0</v>
      </c>
      <c r="F109" s="218">
        <v>-0.622</v>
      </c>
      <c r="G109" s="218">
        <v>0</v>
      </c>
      <c r="H109" s="218">
        <v>0</v>
      </c>
      <c r="I109" s="219">
        <v>31.99</v>
      </c>
      <c r="J109" s="219">
        <v>0</v>
      </c>
      <c r="K109" s="218">
        <v>0.25900000000000001</v>
      </c>
      <c r="L109" s="215">
        <f t="shared" si="2"/>
        <v>0</v>
      </c>
      <c r="M109" s="68"/>
    </row>
    <row r="110" spans="2:13" ht="27" customHeight="1">
      <c r="B110" s="66"/>
      <c r="C110" s="214" t="s">
        <v>807</v>
      </c>
      <c r="D110" s="269">
        <f t="shared" si="0"/>
        <v>918</v>
      </c>
      <c r="E110" s="269">
        <f t="shared" si="1"/>
        <v>0</v>
      </c>
      <c r="F110" s="218">
        <v>-3.0030000000000001</v>
      </c>
      <c r="G110" s="218">
        <v>-0.247</v>
      </c>
      <c r="H110" s="218">
        <v>-2.7E-2</v>
      </c>
      <c r="I110" s="219">
        <v>31.99</v>
      </c>
      <c r="J110" s="219">
        <v>0</v>
      </c>
      <c r="K110" s="218">
        <v>0.25900000000000001</v>
      </c>
      <c r="L110" s="215">
        <f t="shared" si="2"/>
        <v>0</v>
      </c>
      <c r="M110" s="68"/>
    </row>
    <row r="111" spans="2:13" ht="27" customHeight="1">
      <c r="B111" s="66"/>
      <c r="C111" s="214" t="s">
        <v>809</v>
      </c>
      <c r="D111" s="269">
        <f t="shared" si="0"/>
        <v>792</v>
      </c>
      <c r="E111" s="269">
        <f t="shared" si="1"/>
        <v>0</v>
      </c>
      <c r="F111" s="218">
        <v>-3.2210000000000001</v>
      </c>
      <c r="G111" s="218">
        <v>-0.255</v>
      </c>
      <c r="H111" s="218">
        <v>-2.7E-2</v>
      </c>
      <c r="I111" s="219">
        <v>31.99</v>
      </c>
      <c r="J111" s="219">
        <v>0</v>
      </c>
      <c r="K111" s="218">
        <v>0.19800000000000001</v>
      </c>
      <c r="L111" s="215">
        <f t="shared" si="2"/>
        <v>0</v>
      </c>
      <c r="M111" s="68"/>
    </row>
    <row r="112" spans="2:13" ht="27" customHeight="1">
      <c r="B112" s="66"/>
      <c r="C112" s="214" t="s">
        <v>810</v>
      </c>
      <c r="D112" s="269">
        <f t="shared" si="0"/>
        <v>791</v>
      </c>
      <c r="E112" s="269">
        <f t="shared" si="1"/>
        <v>0</v>
      </c>
      <c r="F112" s="218">
        <v>-0.66300000000000003</v>
      </c>
      <c r="G112" s="218">
        <v>0</v>
      </c>
      <c r="H112" s="218">
        <v>0</v>
      </c>
      <c r="I112" s="219">
        <v>31.99</v>
      </c>
      <c r="J112" s="219">
        <v>0</v>
      </c>
      <c r="K112" s="218">
        <v>0.19800000000000001</v>
      </c>
      <c r="L112" s="215">
        <f t="shared" si="2"/>
        <v>0</v>
      </c>
      <c r="M112" s="68"/>
    </row>
    <row r="113" spans="2:13" ht="27" customHeight="1">
      <c r="B113" s="66"/>
      <c r="C113" s="214" t="s">
        <v>768</v>
      </c>
      <c r="D113" s="269">
        <f t="shared" si="0"/>
        <v>0</v>
      </c>
      <c r="E113" s="269">
        <f t="shared" si="1"/>
        <v>1</v>
      </c>
      <c r="F113" s="218">
        <v>1.576784</v>
      </c>
      <c r="G113" s="218">
        <v>0</v>
      </c>
      <c r="H113" s="218">
        <v>0</v>
      </c>
      <c r="I113" s="219">
        <v>2.5282399999999998</v>
      </c>
      <c r="J113" s="219">
        <v>0</v>
      </c>
      <c r="K113" s="218">
        <v>0</v>
      </c>
      <c r="L113" s="215">
        <f t="shared" si="2"/>
        <v>0</v>
      </c>
      <c r="M113" s="68"/>
    </row>
    <row r="114" spans="2:13" ht="27" customHeight="1">
      <c r="B114" s="66"/>
      <c r="C114" s="214" t="s">
        <v>770</v>
      </c>
      <c r="D114" s="269">
        <f t="shared" si="0"/>
        <v>0</v>
      </c>
      <c r="E114" s="269">
        <f t="shared" si="1"/>
        <v>2</v>
      </c>
      <c r="F114" s="218">
        <v>2.0442840000000002</v>
      </c>
      <c r="G114" s="218">
        <v>0.169048</v>
      </c>
      <c r="H114" s="218">
        <v>0</v>
      </c>
      <c r="I114" s="219">
        <v>2.5282399999999998</v>
      </c>
      <c r="J114" s="219">
        <v>0</v>
      </c>
      <c r="K114" s="218">
        <v>0</v>
      </c>
      <c r="L114" s="215">
        <f t="shared" si="2"/>
        <v>0</v>
      </c>
      <c r="M114" s="68"/>
    </row>
    <row r="115" spans="2:13" ht="27" customHeight="1">
      <c r="B115" s="66"/>
      <c r="C115" s="214" t="s">
        <v>772</v>
      </c>
      <c r="D115" s="269">
        <f t="shared" si="0"/>
        <v>0</v>
      </c>
      <c r="E115" s="269">
        <f t="shared" si="1"/>
        <v>2</v>
      </c>
      <c r="F115" s="218">
        <v>0.170544</v>
      </c>
      <c r="G115" s="218">
        <v>0</v>
      </c>
      <c r="H115" s="218">
        <v>0</v>
      </c>
      <c r="I115" s="219">
        <v>0</v>
      </c>
      <c r="J115" s="219">
        <v>0</v>
      </c>
      <c r="K115" s="218">
        <v>0</v>
      </c>
      <c r="L115" s="215">
        <f t="shared" si="2"/>
        <v>0</v>
      </c>
      <c r="M115" s="68"/>
    </row>
    <row r="116" spans="2:13" ht="27" customHeight="1">
      <c r="B116" s="66"/>
      <c r="C116" s="214" t="s">
        <v>774</v>
      </c>
      <c r="D116" s="269">
        <f t="shared" si="0"/>
        <v>0</v>
      </c>
      <c r="E116" s="269">
        <f t="shared" si="1"/>
        <v>3</v>
      </c>
      <c r="F116" s="218">
        <v>1.0464519999999999</v>
      </c>
      <c r="G116" s="218">
        <v>0</v>
      </c>
      <c r="H116" s="218">
        <v>0</v>
      </c>
      <c r="I116" s="219">
        <v>2.6928000000000001</v>
      </c>
      <c r="J116" s="219">
        <v>0</v>
      </c>
      <c r="K116" s="218">
        <v>0</v>
      </c>
      <c r="L116" s="215">
        <f t="shared" si="2"/>
        <v>0</v>
      </c>
      <c r="M116" s="68"/>
    </row>
    <row r="117" spans="2:13" ht="27" customHeight="1">
      <c r="B117" s="66"/>
      <c r="C117" s="214" t="s">
        <v>776</v>
      </c>
      <c r="D117" s="269">
        <f t="shared" si="0"/>
        <v>0</v>
      </c>
      <c r="E117" s="269">
        <f t="shared" si="1"/>
        <v>4</v>
      </c>
      <c r="F117" s="218">
        <v>1.2012880000000001</v>
      </c>
      <c r="G117" s="218">
        <v>8.0035999999999996E-2</v>
      </c>
      <c r="H117" s="218">
        <v>0</v>
      </c>
      <c r="I117" s="219">
        <v>2.6928000000000001</v>
      </c>
      <c r="J117" s="219">
        <v>0</v>
      </c>
      <c r="K117" s="218">
        <v>0</v>
      </c>
      <c r="L117" s="215">
        <f t="shared" si="2"/>
        <v>0</v>
      </c>
      <c r="M117" s="68"/>
    </row>
    <row r="118" spans="2:13" ht="27" customHeight="1">
      <c r="B118" s="66"/>
      <c r="C118" s="214" t="s">
        <v>778</v>
      </c>
      <c r="D118" s="269">
        <f t="shared" si="0"/>
        <v>0</v>
      </c>
      <c r="E118" s="269">
        <f t="shared" si="1"/>
        <v>4</v>
      </c>
      <c r="F118" s="218">
        <v>0.25357200000000002</v>
      </c>
      <c r="G118" s="218">
        <v>0</v>
      </c>
      <c r="H118" s="218">
        <v>0</v>
      </c>
      <c r="I118" s="219">
        <v>0</v>
      </c>
      <c r="J118" s="219">
        <v>0</v>
      </c>
      <c r="K118" s="218">
        <v>0</v>
      </c>
      <c r="L118" s="215">
        <f t="shared" si="2"/>
        <v>0</v>
      </c>
      <c r="M118" s="68"/>
    </row>
    <row r="119" spans="2:13" ht="27" customHeight="1">
      <c r="B119" s="66"/>
      <c r="C119" s="214" t="s">
        <v>780</v>
      </c>
      <c r="D119" s="269">
        <f t="shared" si="0"/>
        <v>0</v>
      </c>
      <c r="E119" s="269" t="str">
        <f t="shared" si="1"/>
        <v>5-8</v>
      </c>
      <c r="F119" s="218">
        <v>1.3060080000000001</v>
      </c>
      <c r="G119" s="218">
        <v>0.124168</v>
      </c>
      <c r="H119" s="218">
        <v>0</v>
      </c>
      <c r="I119" s="219">
        <v>23.375</v>
      </c>
      <c r="J119" s="219">
        <v>0</v>
      </c>
      <c r="K119" s="218">
        <v>0</v>
      </c>
      <c r="L119" s="215">
        <f t="shared" si="2"/>
        <v>0</v>
      </c>
      <c r="M119" s="68"/>
    </row>
    <row r="120" spans="2:13" ht="27" customHeight="1">
      <c r="B120" s="66"/>
      <c r="C120" s="214" t="s">
        <v>782</v>
      </c>
      <c r="D120" s="269">
        <f t="shared" ref="D120:D145" si="3">+D53</f>
        <v>0</v>
      </c>
      <c r="E120" s="269">
        <f t="shared" si="1"/>
        <v>0</v>
      </c>
      <c r="F120" s="218">
        <v>3.116168</v>
      </c>
      <c r="G120" s="218">
        <v>0.326876</v>
      </c>
      <c r="H120" s="218">
        <v>5.4604E-2</v>
      </c>
      <c r="I120" s="219">
        <v>6.8217599999999994</v>
      </c>
      <c r="J120" s="219">
        <v>2.0943999999999998</v>
      </c>
      <c r="K120" s="218">
        <v>0.24235200000000001</v>
      </c>
      <c r="L120" s="215">
        <f t="shared" si="2"/>
        <v>0</v>
      </c>
      <c r="M120" s="68"/>
    </row>
    <row r="121" spans="2:13" ht="27" customHeight="1">
      <c r="B121" s="66"/>
      <c r="C121" s="214" t="s">
        <v>786</v>
      </c>
      <c r="D121" s="269">
        <f t="shared" si="3"/>
        <v>0</v>
      </c>
      <c r="E121" s="269" t="str">
        <f t="shared" si="1"/>
        <v>1&amp;8</v>
      </c>
      <c r="F121" s="218">
        <v>1.4212</v>
      </c>
      <c r="G121" s="218">
        <v>0</v>
      </c>
      <c r="H121" s="218">
        <v>0</v>
      </c>
      <c r="I121" s="219">
        <v>0</v>
      </c>
      <c r="J121" s="219">
        <v>0</v>
      </c>
      <c r="K121" s="218">
        <v>0</v>
      </c>
      <c r="L121" s="215">
        <f t="shared" si="2"/>
        <v>0</v>
      </c>
      <c r="M121" s="68"/>
    </row>
    <row r="122" spans="2:13" ht="27" customHeight="1">
      <c r="B122" s="66"/>
      <c r="C122" s="214" t="s">
        <v>788</v>
      </c>
      <c r="D122" s="269">
        <f t="shared" si="3"/>
        <v>0</v>
      </c>
      <c r="E122" s="269">
        <f t="shared" si="1"/>
        <v>0</v>
      </c>
      <c r="F122" s="218">
        <v>11.668051999999999</v>
      </c>
      <c r="G122" s="218">
        <v>1.5842639999999999</v>
      </c>
      <c r="H122" s="218">
        <v>0.49891600000000003</v>
      </c>
      <c r="I122" s="219">
        <v>0</v>
      </c>
      <c r="J122" s="219">
        <v>0</v>
      </c>
      <c r="K122" s="218">
        <v>0</v>
      </c>
      <c r="L122" s="215">
        <f t="shared" si="2"/>
        <v>0</v>
      </c>
      <c r="M122" s="68"/>
    </row>
    <row r="123" spans="2:13" ht="27" customHeight="1">
      <c r="B123" s="66"/>
      <c r="C123" s="214" t="s">
        <v>791</v>
      </c>
      <c r="D123" s="269">
        <f t="shared" si="3"/>
        <v>0</v>
      </c>
      <c r="E123" s="269">
        <f t="shared" si="1"/>
        <v>8</v>
      </c>
      <c r="F123" s="218">
        <v>-0.97899999999999998</v>
      </c>
      <c r="G123" s="218">
        <v>0</v>
      </c>
      <c r="H123" s="218">
        <v>0</v>
      </c>
      <c r="I123" s="219">
        <v>0</v>
      </c>
      <c r="J123" s="219">
        <v>0</v>
      </c>
      <c r="K123" s="218">
        <v>0</v>
      </c>
      <c r="L123" s="215">
        <f t="shared" si="2"/>
        <v>0</v>
      </c>
      <c r="M123" s="68"/>
    </row>
    <row r="124" spans="2:13" ht="27" customHeight="1">
      <c r="B124" s="66"/>
      <c r="C124" s="214" t="s">
        <v>796</v>
      </c>
      <c r="D124" s="269">
        <f t="shared" si="3"/>
        <v>0</v>
      </c>
      <c r="E124" s="269">
        <f t="shared" si="1"/>
        <v>0</v>
      </c>
      <c r="F124" s="218">
        <v>-0.97899999999999998</v>
      </c>
      <c r="G124" s="218">
        <v>0</v>
      </c>
      <c r="H124" s="218">
        <v>0</v>
      </c>
      <c r="I124" s="219">
        <v>0</v>
      </c>
      <c r="J124" s="219">
        <v>0</v>
      </c>
      <c r="K124" s="218">
        <v>0.32500000000000001</v>
      </c>
      <c r="L124" s="215">
        <f t="shared" si="2"/>
        <v>0</v>
      </c>
      <c r="M124" s="68"/>
    </row>
    <row r="125" spans="2:13" ht="27" customHeight="1">
      <c r="B125" s="66"/>
      <c r="C125" s="214" t="s">
        <v>799</v>
      </c>
      <c r="D125" s="269">
        <f t="shared" si="3"/>
        <v>0</v>
      </c>
      <c r="E125" s="269">
        <f t="shared" si="1"/>
        <v>0</v>
      </c>
      <c r="F125" s="218">
        <v>-4.4059999999999997</v>
      </c>
      <c r="G125" s="218">
        <v>-0.495</v>
      </c>
      <c r="H125" s="218">
        <v>-0.09</v>
      </c>
      <c r="I125" s="219">
        <v>0</v>
      </c>
      <c r="J125" s="219">
        <v>0</v>
      </c>
      <c r="K125" s="218">
        <v>0.32500000000000001</v>
      </c>
      <c r="L125" s="215">
        <f t="shared" si="2"/>
        <v>0</v>
      </c>
      <c r="M125" s="68"/>
    </row>
    <row r="126" spans="2:13" ht="27" customHeight="1">
      <c r="B126" s="66"/>
      <c r="C126" s="214" t="s">
        <v>769</v>
      </c>
      <c r="D126" s="269">
        <f t="shared" si="3"/>
        <v>0</v>
      </c>
      <c r="E126" s="269">
        <f t="shared" si="1"/>
        <v>1</v>
      </c>
      <c r="F126" s="218">
        <v>1.077188</v>
      </c>
      <c r="G126" s="218">
        <v>0</v>
      </c>
      <c r="H126" s="218">
        <v>0</v>
      </c>
      <c r="I126" s="219">
        <v>1.7271799999999999</v>
      </c>
      <c r="J126" s="219">
        <v>0</v>
      </c>
      <c r="K126" s="218">
        <v>0</v>
      </c>
      <c r="L126" s="215">
        <f t="shared" si="2"/>
        <v>0</v>
      </c>
      <c r="M126" s="68"/>
    </row>
    <row r="127" spans="2:13" ht="27" customHeight="1">
      <c r="B127" s="66"/>
      <c r="C127" s="214" t="s">
        <v>771</v>
      </c>
      <c r="D127" s="269">
        <f t="shared" si="3"/>
        <v>0</v>
      </c>
      <c r="E127" s="269">
        <f t="shared" si="1"/>
        <v>2</v>
      </c>
      <c r="F127" s="218">
        <v>1.396563</v>
      </c>
      <c r="G127" s="218">
        <v>0.11548600000000001</v>
      </c>
      <c r="H127" s="218">
        <v>0</v>
      </c>
      <c r="I127" s="219">
        <v>1.7271799999999999</v>
      </c>
      <c r="J127" s="219">
        <v>0</v>
      </c>
      <c r="K127" s="218">
        <v>0</v>
      </c>
      <c r="L127" s="215">
        <f t="shared" si="2"/>
        <v>0</v>
      </c>
      <c r="M127" s="68"/>
    </row>
    <row r="128" spans="2:13" ht="27" customHeight="1">
      <c r="B128" s="66"/>
      <c r="C128" s="214" t="s">
        <v>773</v>
      </c>
      <c r="D128" s="269">
        <f t="shared" si="3"/>
        <v>0</v>
      </c>
      <c r="E128" s="269">
        <f t="shared" si="1"/>
        <v>2</v>
      </c>
      <c r="F128" s="218">
        <v>0.116508</v>
      </c>
      <c r="G128" s="218">
        <v>0</v>
      </c>
      <c r="H128" s="218">
        <v>0</v>
      </c>
      <c r="I128" s="219">
        <v>0</v>
      </c>
      <c r="J128" s="219">
        <v>0</v>
      </c>
      <c r="K128" s="218">
        <v>0</v>
      </c>
      <c r="L128" s="215">
        <f t="shared" si="2"/>
        <v>0</v>
      </c>
      <c r="M128" s="68"/>
    </row>
    <row r="129" spans="2:13" ht="27" customHeight="1">
      <c r="B129" s="66"/>
      <c r="C129" s="214" t="s">
        <v>775</v>
      </c>
      <c r="D129" s="269">
        <f t="shared" si="3"/>
        <v>0</v>
      </c>
      <c r="E129" s="269">
        <f t="shared" si="1"/>
        <v>3</v>
      </c>
      <c r="F129" s="218">
        <v>0.714889</v>
      </c>
      <c r="G129" s="218">
        <v>0</v>
      </c>
      <c r="H129" s="218">
        <v>0</v>
      </c>
      <c r="I129" s="219">
        <v>1.8396000000000001</v>
      </c>
      <c r="J129" s="219">
        <v>0</v>
      </c>
      <c r="K129" s="218">
        <v>0</v>
      </c>
      <c r="L129" s="215">
        <f t="shared" si="2"/>
        <v>0</v>
      </c>
      <c r="M129" s="68"/>
    </row>
    <row r="130" spans="2:13" ht="27" customHeight="1">
      <c r="B130" s="66"/>
      <c r="C130" s="214" t="s">
        <v>777</v>
      </c>
      <c r="D130" s="269">
        <f t="shared" si="3"/>
        <v>0</v>
      </c>
      <c r="E130" s="269">
        <f t="shared" si="1"/>
        <v>4</v>
      </c>
      <c r="F130" s="218">
        <v>0.82066600000000012</v>
      </c>
      <c r="G130" s="218">
        <v>5.4677000000000003E-2</v>
      </c>
      <c r="H130" s="218">
        <v>0</v>
      </c>
      <c r="I130" s="219">
        <v>1.8396000000000001</v>
      </c>
      <c r="J130" s="219">
        <v>0</v>
      </c>
      <c r="K130" s="218">
        <v>0</v>
      </c>
      <c r="L130" s="215">
        <f t="shared" si="2"/>
        <v>0</v>
      </c>
      <c r="M130" s="68"/>
    </row>
    <row r="131" spans="2:13" ht="27" customHeight="1">
      <c r="B131" s="66"/>
      <c r="C131" s="214" t="s">
        <v>779</v>
      </c>
      <c r="D131" s="269">
        <f t="shared" si="3"/>
        <v>0</v>
      </c>
      <c r="E131" s="269">
        <f t="shared" si="1"/>
        <v>4</v>
      </c>
      <c r="F131" s="218">
        <v>0.17322900000000002</v>
      </c>
      <c r="G131" s="218">
        <v>0</v>
      </c>
      <c r="H131" s="218">
        <v>0</v>
      </c>
      <c r="I131" s="219">
        <v>0</v>
      </c>
      <c r="J131" s="219">
        <v>0</v>
      </c>
      <c r="K131" s="218">
        <v>0</v>
      </c>
      <c r="L131" s="215">
        <f t="shared" si="2"/>
        <v>0</v>
      </c>
      <c r="M131" s="68"/>
    </row>
    <row r="132" spans="2:13" ht="27" customHeight="1">
      <c r="B132" s="66"/>
      <c r="C132" s="214" t="s">
        <v>781</v>
      </c>
      <c r="D132" s="269">
        <f t="shared" si="3"/>
        <v>0</v>
      </c>
      <c r="E132" s="269" t="str">
        <f t="shared" si="1"/>
        <v>5-8</v>
      </c>
      <c r="F132" s="218">
        <v>0.89220600000000005</v>
      </c>
      <c r="G132" s="218">
        <v>8.4826000000000013E-2</v>
      </c>
      <c r="H132" s="218">
        <v>0</v>
      </c>
      <c r="I132" s="219">
        <v>15.96875</v>
      </c>
      <c r="J132" s="219">
        <v>0</v>
      </c>
      <c r="K132" s="218">
        <v>0</v>
      </c>
      <c r="L132" s="215">
        <f t="shared" si="2"/>
        <v>0</v>
      </c>
      <c r="M132" s="68"/>
    </row>
    <row r="133" spans="2:13" ht="27" customHeight="1">
      <c r="B133" s="66"/>
      <c r="C133" s="214" t="s">
        <v>783</v>
      </c>
      <c r="D133" s="269">
        <f t="shared" si="3"/>
        <v>0</v>
      </c>
      <c r="E133" s="269">
        <f t="shared" si="1"/>
        <v>0</v>
      </c>
      <c r="F133" s="218">
        <v>2.1288260000000001</v>
      </c>
      <c r="G133" s="218">
        <v>0.22330700000000001</v>
      </c>
      <c r="H133" s="218">
        <v>3.7302999999999996E-2</v>
      </c>
      <c r="I133" s="219">
        <v>4.6603199999999996</v>
      </c>
      <c r="J133" s="219">
        <v>1.4307999999999998</v>
      </c>
      <c r="K133" s="218">
        <v>0.16556400000000002</v>
      </c>
      <c r="L133" s="215">
        <f t="shared" si="2"/>
        <v>0</v>
      </c>
      <c r="M133" s="68"/>
    </row>
    <row r="134" spans="2:13" ht="27" customHeight="1">
      <c r="B134" s="66"/>
      <c r="C134" s="214" t="s">
        <v>784</v>
      </c>
      <c r="D134" s="269">
        <f t="shared" si="3"/>
        <v>0</v>
      </c>
      <c r="E134" s="269">
        <f t="shared" si="1"/>
        <v>0</v>
      </c>
      <c r="F134" s="218">
        <v>1.9287300000000003</v>
      </c>
      <c r="G134" s="218">
        <v>0.16204200000000002</v>
      </c>
      <c r="H134" s="218">
        <v>1.8642000000000002E-2</v>
      </c>
      <c r="I134" s="219">
        <v>4.4812500000000002</v>
      </c>
      <c r="J134" s="219">
        <v>3.8072699999999999</v>
      </c>
      <c r="K134" s="218">
        <v>0.17279700000000001</v>
      </c>
      <c r="L134" s="215">
        <f t="shared" si="2"/>
        <v>0</v>
      </c>
      <c r="M134" s="68"/>
    </row>
    <row r="135" spans="2:13" ht="27" customHeight="1">
      <c r="B135" s="66"/>
      <c r="C135" s="214" t="s">
        <v>785</v>
      </c>
      <c r="D135" s="269">
        <f t="shared" si="3"/>
        <v>0</v>
      </c>
      <c r="E135" s="269">
        <f t="shared" si="1"/>
        <v>0</v>
      </c>
      <c r="F135" s="218">
        <v>1.8320489999999998</v>
      </c>
      <c r="G135" s="218">
        <v>0.14111399999999999</v>
      </c>
      <c r="H135" s="218">
        <v>1.2164999999999999E-2</v>
      </c>
      <c r="I135" s="219">
        <v>54.345109999999998</v>
      </c>
      <c r="J135" s="219">
        <v>4.5497100000000001</v>
      </c>
      <c r="K135" s="218">
        <v>0.12327199999999999</v>
      </c>
      <c r="L135" s="215">
        <f t="shared" si="2"/>
        <v>0</v>
      </c>
      <c r="M135" s="68"/>
    </row>
    <row r="136" spans="2:13" ht="27" customHeight="1">
      <c r="B136" s="66"/>
      <c r="C136" s="214" t="s">
        <v>787</v>
      </c>
      <c r="D136" s="269">
        <f t="shared" si="3"/>
        <v>0</v>
      </c>
      <c r="E136" s="269" t="str">
        <f t="shared" si="1"/>
        <v>1&amp;8</v>
      </c>
      <c r="F136" s="218">
        <v>0.97089999999999999</v>
      </c>
      <c r="G136" s="218">
        <v>0</v>
      </c>
      <c r="H136" s="218">
        <v>0</v>
      </c>
      <c r="I136" s="219">
        <v>0</v>
      </c>
      <c r="J136" s="219">
        <v>0</v>
      </c>
      <c r="K136" s="218">
        <v>0</v>
      </c>
      <c r="L136" s="215">
        <f t="shared" si="2"/>
        <v>0</v>
      </c>
      <c r="M136" s="68"/>
    </row>
    <row r="137" spans="2:13" ht="27" customHeight="1">
      <c r="B137" s="66"/>
      <c r="C137" s="214" t="s">
        <v>789</v>
      </c>
      <c r="D137" s="269">
        <f t="shared" si="3"/>
        <v>0</v>
      </c>
      <c r="E137" s="269">
        <f t="shared" si="1"/>
        <v>0</v>
      </c>
      <c r="F137" s="218">
        <v>7.9710890000000001</v>
      </c>
      <c r="G137" s="218">
        <v>1.082298</v>
      </c>
      <c r="H137" s="218">
        <v>0.340837</v>
      </c>
      <c r="I137" s="219">
        <v>0</v>
      </c>
      <c r="J137" s="219">
        <v>0</v>
      </c>
      <c r="K137" s="218">
        <v>0</v>
      </c>
      <c r="L137" s="215">
        <f t="shared" si="2"/>
        <v>0</v>
      </c>
      <c r="M137" s="68"/>
    </row>
    <row r="138" spans="2:13" ht="27" customHeight="1">
      <c r="B138" s="66"/>
      <c r="C138" s="214" t="s">
        <v>792</v>
      </c>
      <c r="D138" s="269">
        <f t="shared" si="3"/>
        <v>0</v>
      </c>
      <c r="E138" s="269">
        <f t="shared" si="1"/>
        <v>8</v>
      </c>
      <c r="F138" s="218">
        <v>-0.97899999999999998</v>
      </c>
      <c r="G138" s="218">
        <v>0</v>
      </c>
      <c r="H138" s="218">
        <v>0</v>
      </c>
      <c r="I138" s="219">
        <v>0</v>
      </c>
      <c r="J138" s="219">
        <v>0</v>
      </c>
      <c r="K138" s="218">
        <v>0</v>
      </c>
      <c r="L138" s="215">
        <f t="shared" si="2"/>
        <v>0</v>
      </c>
      <c r="M138" s="68"/>
    </row>
    <row r="139" spans="2:13" ht="27" customHeight="1">
      <c r="B139" s="66"/>
      <c r="C139" s="214" t="s">
        <v>794</v>
      </c>
      <c r="D139" s="269">
        <f t="shared" si="3"/>
        <v>0</v>
      </c>
      <c r="E139" s="269">
        <f t="shared" si="1"/>
        <v>8</v>
      </c>
      <c r="F139" s="218">
        <v>-0.89200000000000002</v>
      </c>
      <c r="G139" s="218">
        <v>0</v>
      </c>
      <c r="H139" s="218">
        <v>0</v>
      </c>
      <c r="I139" s="219">
        <v>0</v>
      </c>
      <c r="J139" s="219">
        <v>0</v>
      </c>
      <c r="K139" s="218">
        <v>0</v>
      </c>
      <c r="L139" s="215">
        <f t="shared" si="2"/>
        <v>0</v>
      </c>
      <c r="M139" s="68"/>
    </row>
    <row r="140" spans="2:13" ht="27" customHeight="1">
      <c r="B140" s="66"/>
      <c r="C140" s="214" t="s">
        <v>797</v>
      </c>
      <c r="D140" s="269">
        <f t="shared" si="3"/>
        <v>0</v>
      </c>
      <c r="E140" s="269">
        <f t="shared" si="1"/>
        <v>0</v>
      </c>
      <c r="F140" s="218">
        <v>-0.97899999999999998</v>
      </c>
      <c r="G140" s="218">
        <v>0</v>
      </c>
      <c r="H140" s="218">
        <v>0</v>
      </c>
      <c r="I140" s="219">
        <v>0</v>
      </c>
      <c r="J140" s="219">
        <v>0</v>
      </c>
      <c r="K140" s="218">
        <v>0.32500000000000001</v>
      </c>
      <c r="L140" s="215">
        <f t="shared" si="2"/>
        <v>0</v>
      </c>
      <c r="M140" s="68"/>
    </row>
    <row r="141" spans="2:13" ht="27" customHeight="1">
      <c r="B141" s="66"/>
      <c r="C141" s="214" t="s">
        <v>800</v>
      </c>
      <c r="D141" s="269">
        <f t="shared" si="3"/>
        <v>0</v>
      </c>
      <c r="E141" s="269">
        <f t="shared" si="1"/>
        <v>0</v>
      </c>
      <c r="F141" s="218">
        <v>-4.4059999999999997</v>
      </c>
      <c r="G141" s="218">
        <v>-0.495</v>
      </c>
      <c r="H141" s="218">
        <v>-0.09</v>
      </c>
      <c r="I141" s="219">
        <v>0</v>
      </c>
      <c r="J141" s="219">
        <v>0</v>
      </c>
      <c r="K141" s="218">
        <v>0.32500000000000001</v>
      </c>
      <c r="L141" s="215">
        <f t="shared" si="2"/>
        <v>0</v>
      </c>
      <c r="M141" s="68"/>
    </row>
    <row r="142" spans="2:13" ht="27" customHeight="1">
      <c r="B142" s="66"/>
      <c r="C142" s="214" t="s">
        <v>802</v>
      </c>
      <c r="D142" s="269">
        <f t="shared" si="3"/>
        <v>0</v>
      </c>
      <c r="E142" s="269">
        <f t="shared" si="1"/>
        <v>0</v>
      </c>
      <c r="F142" s="218">
        <v>-0.89200000000000002</v>
      </c>
      <c r="G142" s="218">
        <v>0</v>
      </c>
      <c r="H142" s="218">
        <v>0</v>
      </c>
      <c r="I142" s="219">
        <v>0</v>
      </c>
      <c r="J142" s="219">
        <v>0</v>
      </c>
      <c r="K142" s="218">
        <v>0.3</v>
      </c>
      <c r="L142" s="215">
        <f t="shared" si="2"/>
        <v>0</v>
      </c>
      <c r="M142" s="68"/>
    </row>
    <row r="143" spans="2:13" ht="27" customHeight="1">
      <c r="B143" s="66"/>
      <c r="C143" s="214" t="s">
        <v>804</v>
      </c>
      <c r="D143" s="269">
        <f t="shared" si="3"/>
        <v>0</v>
      </c>
      <c r="E143" s="269">
        <f t="shared" si="1"/>
        <v>0</v>
      </c>
      <c r="F143" s="218">
        <v>-4.0570000000000004</v>
      </c>
      <c r="G143" s="218">
        <v>-0.438</v>
      </c>
      <c r="H143" s="218">
        <v>-7.5999999999999998E-2</v>
      </c>
      <c r="I143" s="219">
        <v>0</v>
      </c>
      <c r="J143" s="219">
        <v>0</v>
      </c>
      <c r="K143" s="218">
        <v>0.3</v>
      </c>
      <c r="L143" s="215">
        <f t="shared" si="2"/>
        <v>0</v>
      </c>
      <c r="M143" s="68"/>
    </row>
    <row r="144" spans="2:13" ht="27" customHeight="1">
      <c r="B144" s="66"/>
      <c r="C144" s="214" t="s">
        <v>806</v>
      </c>
      <c r="D144" s="269">
        <f t="shared" si="3"/>
        <v>0</v>
      </c>
      <c r="E144" s="269">
        <f t="shared" si="1"/>
        <v>0</v>
      </c>
      <c r="F144" s="218">
        <v>-0.622</v>
      </c>
      <c r="G144" s="218">
        <v>0</v>
      </c>
      <c r="H144" s="218">
        <v>0</v>
      </c>
      <c r="I144" s="219">
        <v>0</v>
      </c>
      <c r="J144" s="219">
        <v>0</v>
      </c>
      <c r="K144" s="218">
        <v>0.25900000000000001</v>
      </c>
      <c r="L144" s="215">
        <f t="shared" si="2"/>
        <v>0</v>
      </c>
      <c r="M144" s="68"/>
    </row>
    <row r="145" spans="2:13" ht="27" customHeight="1">
      <c r="B145" s="66"/>
      <c r="C145" s="214" t="s">
        <v>808</v>
      </c>
      <c r="D145" s="269">
        <f t="shared" si="3"/>
        <v>0</v>
      </c>
      <c r="E145" s="269">
        <f t="shared" si="1"/>
        <v>0</v>
      </c>
      <c r="F145" s="218">
        <v>-3.0030000000000001</v>
      </c>
      <c r="G145" s="218">
        <v>-0.247</v>
      </c>
      <c r="H145" s="218">
        <v>-2.7E-2</v>
      </c>
      <c r="I145" s="219">
        <v>0</v>
      </c>
      <c r="J145" s="219">
        <v>0</v>
      </c>
      <c r="K145" s="218">
        <v>0.25900000000000001</v>
      </c>
      <c r="L145" s="215">
        <f t="shared" si="2"/>
        <v>0</v>
      </c>
      <c r="M145" s="68"/>
    </row>
    <row r="146" spans="2:13" ht="27" customHeight="1" thickBot="1">
      <c r="B146" s="69"/>
      <c r="C146" s="70"/>
      <c r="D146" s="70"/>
      <c r="E146" s="70"/>
      <c r="F146" s="70"/>
      <c r="G146" s="70"/>
      <c r="H146" s="70"/>
      <c r="I146" s="70"/>
      <c r="J146" s="70"/>
      <c r="K146" s="70"/>
      <c r="L146" s="70"/>
      <c r="M146" s="71"/>
    </row>
    <row r="147" spans="2:13" ht="27" customHeight="1"/>
    <row r="148" spans="2:13" ht="27" customHeight="1"/>
    <row r="149" spans="2:13" ht="27" customHeight="1" thickBot="1"/>
    <row r="150" spans="2:13" ht="27" customHeight="1">
      <c r="B150" s="62"/>
      <c r="C150" s="63"/>
      <c r="D150" s="64"/>
      <c r="E150" s="64"/>
      <c r="F150" s="64"/>
      <c r="G150" s="64"/>
      <c r="H150" s="64"/>
      <c r="I150" s="64"/>
      <c r="J150" s="64"/>
      <c r="K150" s="64"/>
      <c r="L150" s="64"/>
      <c r="M150" s="65"/>
    </row>
    <row r="151" spans="2:13" ht="27" customHeight="1">
      <c r="B151" s="66"/>
      <c r="C151" s="402" t="str">
        <f>"Tariffs for Charging Year: "&amp; " "&amp;D8&amp;""</f>
        <v>Tariffs for Charging Year:  2014/15</v>
      </c>
      <c r="D151" s="402"/>
      <c r="E151" s="402"/>
      <c r="F151" s="402"/>
      <c r="G151" s="402"/>
      <c r="H151" s="402"/>
      <c r="I151" s="46"/>
      <c r="J151" s="46"/>
      <c r="K151" s="46"/>
      <c r="L151" s="46"/>
      <c r="M151" s="68"/>
    </row>
    <row r="152" spans="2:13" ht="27" customHeight="1">
      <c r="B152" s="66"/>
      <c r="C152" s="67"/>
      <c r="D152" s="46"/>
      <c r="E152" s="46"/>
      <c r="F152" s="46"/>
      <c r="G152" s="46"/>
      <c r="H152" s="46"/>
      <c r="I152" s="46"/>
      <c r="J152" s="46"/>
      <c r="K152" s="46"/>
      <c r="L152" s="46"/>
      <c r="M152" s="68"/>
    </row>
    <row r="153" spans="2:13" ht="27" customHeight="1">
      <c r="B153" s="66"/>
      <c r="C153" s="67"/>
      <c r="D153" s="46"/>
      <c r="E153" s="46"/>
      <c r="F153" s="46"/>
      <c r="G153" s="46"/>
      <c r="H153" s="46"/>
      <c r="I153" s="46"/>
      <c r="J153" s="46"/>
      <c r="K153" s="46"/>
      <c r="L153" s="46"/>
      <c r="M153" s="68"/>
    </row>
    <row r="154" spans="2:13" ht="27" customHeight="1">
      <c r="B154" s="66"/>
      <c r="C154" s="12"/>
      <c r="D154" s="213" t="s">
        <v>32</v>
      </c>
      <c r="E154" s="213" t="s">
        <v>33</v>
      </c>
      <c r="F154" s="213" t="s">
        <v>34</v>
      </c>
      <c r="G154" s="213" t="s">
        <v>35</v>
      </c>
      <c r="H154" s="213" t="s">
        <v>36</v>
      </c>
      <c r="I154" s="213" t="s">
        <v>37</v>
      </c>
      <c r="J154" s="213" t="s">
        <v>38</v>
      </c>
      <c r="K154" s="213" t="s">
        <v>39</v>
      </c>
      <c r="L154" s="213" t="s">
        <v>40</v>
      </c>
      <c r="M154" s="68"/>
    </row>
    <row r="155" spans="2:13" ht="27" customHeight="1">
      <c r="B155" s="66"/>
      <c r="C155" s="214" t="s">
        <v>710</v>
      </c>
      <c r="D155" s="269" t="str">
        <f t="shared" ref="D155:E212" si="4">+D88</f>
        <v>3,40</v>
      </c>
      <c r="E155" s="269">
        <f t="shared" si="4"/>
        <v>1</v>
      </c>
      <c r="F155" s="218">
        <v>2.323</v>
      </c>
      <c r="G155" s="218">
        <v>0</v>
      </c>
      <c r="H155" s="218">
        <v>0</v>
      </c>
      <c r="I155" s="219">
        <v>3.46</v>
      </c>
      <c r="J155" s="219">
        <v>0</v>
      </c>
      <c r="K155" s="218">
        <v>0</v>
      </c>
      <c r="L155" s="215">
        <f>+L88</f>
        <v>0</v>
      </c>
      <c r="M155" s="68"/>
    </row>
    <row r="156" spans="2:13" ht="27" customHeight="1">
      <c r="B156" s="66"/>
      <c r="C156" s="214" t="s">
        <v>711</v>
      </c>
      <c r="D156" s="269" t="str">
        <f t="shared" si="4"/>
        <v>7,11,25,43,46,58</v>
      </c>
      <c r="E156" s="269">
        <f t="shared" si="4"/>
        <v>2</v>
      </c>
      <c r="F156" s="218">
        <v>3.0139999999999998</v>
      </c>
      <c r="G156" s="218">
        <v>0.23899999999999999</v>
      </c>
      <c r="H156" s="218">
        <v>0</v>
      </c>
      <c r="I156" s="219">
        <v>3.46</v>
      </c>
      <c r="J156" s="219">
        <v>0</v>
      </c>
      <c r="K156" s="218">
        <v>0</v>
      </c>
      <c r="L156" s="215">
        <f t="shared" ref="L156:L212" si="5">+L89</f>
        <v>0</v>
      </c>
      <c r="M156" s="68"/>
    </row>
    <row r="157" spans="2:13" ht="27" customHeight="1">
      <c r="B157" s="66"/>
      <c r="C157" s="214" t="s">
        <v>712</v>
      </c>
      <c r="D157" s="269" t="str">
        <f t="shared" si="4"/>
        <v>22,29,55,61</v>
      </c>
      <c r="E157" s="269">
        <f t="shared" si="4"/>
        <v>2</v>
      </c>
      <c r="F157" s="218">
        <v>0.247</v>
      </c>
      <c r="G157" s="218">
        <v>0</v>
      </c>
      <c r="H157" s="218">
        <v>0</v>
      </c>
      <c r="I157" s="219">
        <v>0</v>
      </c>
      <c r="J157" s="219">
        <v>0</v>
      </c>
      <c r="K157" s="218">
        <v>0</v>
      </c>
      <c r="L157" s="215">
        <f t="shared" si="5"/>
        <v>0</v>
      </c>
      <c r="M157" s="68"/>
    </row>
    <row r="158" spans="2:13" ht="27" customHeight="1">
      <c r="B158" s="66"/>
      <c r="C158" s="214" t="s">
        <v>713</v>
      </c>
      <c r="D158" s="270">
        <f t="shared" si="4"/>
        <v>201237238239</v>
      </c>
      <c r="E158" s="269">
        <f t="shared" si="4"/>
        <v>3</v>
      </c>
      <c r="F158" s="218">
        <v>1.542</v>
      </c>
      <c r="G158" s="218">
        <v>0</v>
      </c>
      <c r="H158" s="218">
        <v>0</v>
      </c>
      <c r="I158" s="219">
        <v>3.68</v>
      </c>
      <c r="J158" s="219">
        <v>0</v>
      </c>
      <c r="K158" s="218">
        <v>0</v>
      </c>
      <c r="L158" s="215">
        <f t="shared" si="5"/>
        <v>0</v>
      </c>
      <c r="M158" s="68"/>
    </row>
    <row r="159" spans="2:13" ht="27" customHeight="1">
      <c r="B159" s="66"/>
      <c r="C159" s="214" t="s">
        <v>714</v>
      </c>
      <c r="D159" s="269" t="str">
        <f t="shared" si="4"/>
        <v>15,49,205,242,247,248</v>
      </c>
      <c r="E159" s="269">
        <f t="shared" si="4"/>
        <v>4</v>
      </c>
      <c r="F159" s="218">
        <v>1.772</v>
      </c>
      <c r="G159" s="218">
        <v>0.112</v>
      </c>
      <c r="H159" s="218">
        <v>0</v>
      </c>
      <c r="I159" s="219">
        <v>3.68</v>
      </c>
      <c r="J159" s="219">
        <v>0</v>
      </c>
      <c r="K159" s="218">
        <v>0</v>
      </c>
      <c r="L159" s="215">
        <f t="shared" si="5"/>
        <v>0</v>
      </c>
      <c r="M159" s="68"/>
    </row>
    <row r="160" spans="2:13" ht="27" customHeight="1">
      <c r="B160" s="66"/>
      <c r="C160" s="214" t="s">
        <v>715</v>
      </c>
      <c r="D160" s="269" t="str">
        <f t="shared" si="4"/>
        <v>33,64</v>
      </c>
      <c r="E160" s="269">
        <f t="shared" si="4"/>
        <v>4</v>
      </c>
      <c r="F160" s="218">
        <v>0.36899999999999999</v>
      </c>
      <c r="G160" s="218">
        <v>0</v>
      </c>
      <c r="H160" s="218">
        <v>0</v>
      </c>
      <c r="I160" s="219">
        <v>0</v>
      </c>
      <c r="J160" s="219">
        <v>0</v>
      </c>
      <c r="K160" s="218">
        <v>0</v>
      </c>
      <c r="L160" s="215">
        <f t="shared" si="5"/>
        <v>0</v>
      </c>
      <c r="M160" s="68"/>
    </row>
    <row r="161" spans="2:13" ht="27" customHeight="1">
      <c r="B161" s="66"/>
      <c r="C161" s="214" t="s">
        <v>716</v>
      </c>
      <c r="D161" s="269" t="str">
        <f t="shared" si="4"/>
        <v>250,251,252,253,254,255,256,257,270,271,272,273,274,275,276,277</v>
      </c>
      <c r="E161" s="269" t="str">
        <f t="shared" si="4"/>
        <v>5-8</v>
      </c>
      <c r="F161" s="218">
        <v>1.921</v>
      </c>
      <c r="G161" s="218">
        <v>0.17499999999999999</v>
      </c>
      <c r="H161" s="218">
        <v>0</v>
      </c>
      <c r="I161" s="219">
        <v>32.08</v>
      </c>
      <c r="J161" s="219">
        <v>0</v>
      </c>
      <c r="K161" s="218">
        <v>0</v>
      </c>
      <c r="L161" s="215">
        <f t="shared" si="5"/>
        <v>0</v>
      </c>
      <c r="M161" s="68"/>
    </row>
    <row r="162" spans="2:13" ht="27" customHeight="1">
      <c r="B162" s="66"/>
      <c r="C162" s="214" t="s">
        <v>717</v>
      </c>
      <c r="D162" s="269" t="str">
        <f t="shared" si="4"/>
        <v>N/A</v>
      </c>
      <c r="E162" s="269" t="str">
        <f t="shared" si="4"/>
        <v>5-8</v>
      </c>
      <c r="F162" s="218">
        <v>0.93799999999999994</v>
      </c>
      <c r="G162" s="218">
        <v>7.9000000000000001E-2</v>
      </c>
      <c r="H162" s="218">
        <v>0</v>
      </c>
      <c r="I162" s="219">
        <v>6.37</v>
      </c>
      <c r="J162" s="219">
        <v>0</v>
      </c>
      <c r="K162" s="218">
        <v>0</v>
      </c>
      <c r="L162" s="215">
        <f t="shared" si="5"/>
        <v>0</v>
      </c>
      <c r="M162" s="68"/>
    </row>
    <row r="163" spans="2:13" ht="27" customHeight="1">
      <c r="B163" s="66"/>
      <c r="C163" s="214" t="s">
        <v>718</v>
      </c>
      <c r="D163" s="269" t="str">
        <f t="shared" si="4"/>
        <v>N/A</v>
      </c>
      <c r="E163" s="269" t="str">
        <f t="shared" si="4"/>
        <v>5-8</v>
      </c>
      <c r="F163" s="218">
        <v>0.54800000000000004</v>
      </c>
      <c r="G163" s="218">
        <v>1.9E-2</v>
      </c>
      <c r="H163" s="218">
        <v>0</v>
      </c>
      <c r="I163" s="219">
        <v>68.239999999999995</v>
      </c>
      <c r="J163" s="219">
        <v>0</v>
      </c>
      <c r="K163" s="218">
        <v>0</v>
      </c>
      <c r="L163" s="215">
        <f t="shared" si="5"/>
        <v>0</v>
      </c>
      <c r="M163" s="68"/>
    </row>
    <row r="164" spans="2:13" ht="27" customHeight="1">
      <c r="B164" s="66"/>
      <c r="C164" s="214" t="s">
        <v>719</v>
      </c>
      <c r="D164" s="269">
        <f t="shared" si="4"/>
        <v>86</v>
      </c>
      <c r="E164" s="269">
        <f t="shared" si="4"/>
        <v>0</v>
      </c>
      <c r="F164" s="218">
        <v>4.6589999999999998</v>
      </c>
      <c r="G164" s="218">
        <v>0.47799999999999998</v>
      </c>
      <c r="H164" s="218">
        <v>7.6999999999999999E-2</v>
      </c>
      <c r="I164" s="219">
        <v>9.2899999999999991</v>
      </c>
      <c r="J164" s="219">
        <v>2.87</v>
      </c>
      <c r="K164" s="218">
        <v>0.36</v>
      </c>
      <c r="L164" s="215">
        <f t="shared" si="5"/>
        <v>0</v>
      </c>
      <c r="M164" s="68"/>
    </row>
    <row r="165" spans="2:13" ht="27" customHeight="1">
      <c r="B165" s="66"/>
      <c r="C165" s="214" t="s">
        <v>720</v>
      </c>
      <c r="D165" s="269">
        <f t="shared" si="4"/>
        <v>80</v>
      </c>
      <c r="E165" s="269">
        <f t="shared" si="4"/>
        <v>0</v>
      </c>
      <c r="F165" s="218">
        <v>3.0710000000000002</v>
      </c>
      <c r="G165" s="218">
        <v>0.255</v>
      </c>
      <c r="H165" s="218">
        <v>2.8000000000000001E-2</v>
      </c>
      <c r="I165" s="219">
        <v>6.37</v>
      </c>
      <c r="J165" s="219">
        <v>5.45</v>
      </c>
      <c r="K165" s="218">
        <v>0.27500000000000002</v>
      </c>
      <c r="L165" s="215">
        <f t="shared" si="5"/>
        <v>0</v>
      </c>
      <c r="M165" s="68"/>
    </row>
    <row r="166" spans="2:13" ht="27" customHeight="1">
      <c r="B166" s="66"/>
      <c r="C166" s="214" t="s">
        <v>721</v>
      </c>
      <c r="D166" s="269">
        <f t="shared" si="4"/>
        <v>84</v>
      </c>
      <c r="E166" s="269">
        <f t="shared" si="4"/>
        <v>0</v>
      </c>
      <c r="F166" s="218">
        <v>2.6360000000000001</v>
      </c>
      <c r="G166" s="218">
        <v>0.20200000000000001</v>
      </c>
      <c r="H166" s="218">
        <v>1.7999999999999999E-2</v>
      </c>
      <c r="I166" s="219">
        <v>68.239999999999995</v>
      </c>
      <c r="J166" s="219">
        <v>5.76</v>
      </c>
      <c r="K166" s="218">
        <v>0.17699999999999999</v>
      </c>
      <c r="L166" s="215">
        <f t="shared" si="5"/>
        <v>0</v>
      </c>
      <c r="M166" s="68"/>
    </row>
    <row r="167" spans="2:13" ht="27" customHeight="1">
      <c r="B167" s="66"/>
      <c r="C167" s="214" t="s">
        <v>722</v>
      </c>
      <c r="D167" s="269">
        <f t="shared" si="4"/>
        <v>771</v>
      </c>
      <c r="E167" s="269">
        <f t="shared" si="4"/>
        <v>0</v>
      </c>
      <c r="F167" s="218">
        <v>3.04</v>
      </c>
      <c r="G167" s="218">
        <v>0.23200000000000001</v>
      </c>
      <c r="H167" s="218">
        <v>0.02</v>
      </c>
      <c r="I167" s="219">
        <v>68.239999999999995</v>
      </c>
      <c r="J167" s="219">
        <v>2.56</v>
      </c>
      <c r="K167" s="218">
        <v>0.192</v>
      </c>
      <c r="L167" s="215">
        <f t="shared" si="5"/>
        <v>0</v>
      </c>
      <c r="M167" s="68"/>
    </row>
    <row r="168" spans="2:13" ht="27" customHeight="1">
      <c r="B168" s="66"/>
      <c r="C168" s="214" t="s">
        <v>723</v>
      </c>
      <c r="D168" s="269" t="str">
        <f t="shared" si="4"/>
        <v>100,101,102,103,110,111,112,113,150,151,152,153,160,161,162,163</v>
      </c>
      <c r="E168" s="269" t="str">
        <f t="shared" si="4"/>
        <v>1&amp;8</v>
      </c>
      <c r="F168" s="218">
        <v>2.0590000000000002</v>
      </c>
      <c r="G168" s="218">
        <v>0</v>
      </c>
      <c r="H168" s="218">
        <v>0</v>
      </c>
      <c r="I168" s="219">
        <v>0</v>
      </c>
      <c r="J168" s="219">
        <v>0</v>
      </c>
      <c r="K168" s="218">
        <v>0</v>
      </c>
      <c r="L168" s="215">
        <f t="shared" si="5"/>
        <v>0</v>
      </c>
      <c r="M168" s="68"/>
    </row>
    <row r="169" spans="2:13" ht="27" customHeight="1">
      <c r="B169" s="66"/>
      <c r="C169" s="214" t="s">
        <v>728</v>
      </c>
      <c r="D169" s="269">
        <f t="shared" si="4"/>
        <v>88</v>
      </c>
      <c r="E169" s="269">
        <f t="shared" si="4"/>
        <v>0</v>
      </c>
      <c r="F169" s="218">
        <v>17.2</v>
      </c>
      <c r="G169" s="218">
        <v>2.2610000000000001</v>
      </c>
      <c r="H169" s="218">
        <v>0.68799999999999994</v>
      </c>
      <c r="I169" s="219">
        <v>0</v>
      </c>
      <c r="J169" s="219">
        <v>0</v>
      </c>
      <c r="K169" s="218">
        <v>0</v>
      </c>
      <c r="L169" s="215">
        <f t="shared" si="5"/>
        <v>0</v>
      </c>
      <c r="M169" s="68"/>
    </row>
    <row r="170" spans="2:13" ht="27" customHeight="1">
      <c r="B170" s="66"/>
      <c r="C170" s="214" t="s">
        <v>790</v>
      </c>
      <c r="D170" s="270">
        <f t="shared" si="4"/>
        <v>905912913</v>
      </c>
      <c r="E170" s="269">
        <f t="shared" si="4"/>
        <v>8</v>
      </c>
      <c r="F170" s="218">
        <v>-1.012</v>
      </c>
      <c r="G170" s="218">
        <v>0</v>
      </c>
      <c r="H170" s="218">
        <v>0</v>
      </c>
      <c r="I170" s="219">
        <v>0</v>
      </c>
      <c r="J170" s="219">
        <v>0</v>
      </c>
      <c r="K170" s="218">
        <v>0</v>
      </c>
      <c r="L170" s="215">
        <f t="shared" si="5"/>
        <v>0</v>
      </c>
      <c r="M170" s="68"/>
    </row>
    <row r="171" spans="2:13" ht="27" customHeight="1">
      <c r="B171" s="66"/>
      <c r="C171" s="214" t="s">
        <v>793</v>
      </c>
      <c r="D171" s="269" t="str">
        <f t="shared" si="4"/>
        <v>N/A</v>
      </c>
      <c r="E171" s="269">
        <f t="shared" si="4"/>
        <v>8</v>
      </c>
      <c r="F171" s="218">
        <v>-0.92400000000000004</v>
      </c>
      <c r="G171" s="218">
        <v>0</v>
      </c>
      <c r="H171" s="218">
        <v>0</v>
      </c>
      <c r="I171" s="219">
        <v>0</v>
      </c>
      <c r="J171" s="219">
        <v>0</v>
      </c>
      <c r="K171" s="218">
        <v>0</v>
      </c>
      <c r="L171" s="215">
        <f t="shared" si="5"/>
        <v>0</v>
      </c>
      <c r="M171" s="68"/>
    </row>
    <row r="172" spans="2:13" ht="27" customHeight="1">
      <c r="B172" s="66"/>
      <c r="C172" s="214" t="s">
        <v>795</v>
      </c>
      <c r="D172" s="269">
        <f t="shared" si="4"/>
        <v>901</v>
      </c>
      <c r="E172" s="269">
        <f t="shared" si="4"/>
        <v>0</v>
      </c>
      <c r="F172" s="218">
        <v>-1.012</v>
      </c>
      <c r="G172" s="218">
        <v>0</v>
      </c>
      <c r="H172" s="218">
        <v>0</v>
      </c>
      <c r="I172" s="219">
        <v>0</v>
      </c>
      <c r="J172" s="219">
        <v>0</v>
      </c>
      <c r="K172" s="218">
        <v>0.33600000000000002</v>
      </c>
      <c r="L172" s="215">
        <f t="shared" si="5"/>
        <v>0</v>
      </c>
      <c r="M172" s="68"/>
    </row>
    <row r="173" spans="2:13" ht="27" customHeight="1">
      <c r="B173" s="66"/>
      <c r="C173" s="214" t="s">
        <v>798</v>
      </c>
      <c r="D173" s="269">
        <f t="shared" si="4"/>
        <v>915</v>
      </c>
      <c r="E173" s="269">
        <f t="shared" si="4"/>
        <v>0</v>
      </c>
      <c r="F173" s="218">
        <v>-4.5620000000000003</v>
      </c>
      <c r="G173" s="218">
        <v>-0.51100000000000001</v>
      </c>
      <c r="H173" s="218">
        <v>-9.1999999999999998E-2</v>
      </c>
      <c r="I173" s="219">
        <v>0</v>
      </c>
      <c r="J173" s="219">
        <v>0</v>
      </c>
      <c r="K173" s="218">
        <v>0.33600000000000002</v>
      </c>
      <c r="L173" s="215">
        <f t="shared" si="5"/>
        <v>0</v>
      </c>
      <c r="M173" s="68"/>
    </row>
    <row r="174" spans="2:13" ht="27" customHeight="1">
      <c r="B174" s="66"/>
      <c r="C174" s="214" t="s">
        <v>801</v>
      </c>
      <c r="D174" s="269">
        <f t="shared" si="4"/>
        <v>902</v>
      </c>
      <c r="E174" s="269">
        <f t="shared" si="4"/>
        <v>0</v>
      </c>
      <c r="F174" s="218">
        <v>-0.92400000000000004</v>
      </c>
      <c r="G174" s="218">
        <v>0</v>
      </c>
      <c r="H174" s="218">
        <v>0</v>
      </c>
      <c r="I174" s="219">
        <v>0</v>
      </c>
      <c r="J174" s="219">
        <v>0</v>
      </c>
      <c r="K174" s="218">
        <v>0.31</v>
      </c>
      <c r="L174" s="215">
        <f t="shared" si="5"/>
        <v>0</v>
      </c>
      <c r="M174" s="68"/>
    </row>
    <row r="175" spans="2:13" ht="27" customHeight="1">
      <c r="B175" s="66"/>
      <c r="C175" s="214" t="s">
        <v>803</v>
      </c>
      <c r="D175" s="269">
        <f t="shared" si="4"/>
        <v>916</v>
      </c>
      <c r="E175" s="269">
        <f t="shared" si="4"/>
        <v>0</v>
      </c>
      <c r="F175" s="218">
        <v>-4.2030000000000003</v>
      </c>
      <c r="G175" s="218">
        <v>-0.45200000000000001</v>
      </c>
      <c r="H175" s="218">
        <v>-7.8E-2</v>
      </c>
      <c r="I175" s="219">
        <v>0</v>
      </c>
      <c r="J175" s="219">
        <v>0</v>
      </c>
      <c r="K175" s="218">
        <v>0.31</v>
      </c>
      <c r="L175" s="215">
        <f t="shared" si="5"/>
        <v>0</v>
      </c>
      <c r="M175" s="68"/>
    </row>
    <row r="176" spans="2:13" ht="27" customHeight="1">
      <c r="B176" s="66"/>
      <c r="C176" s="214" t="s">
        <v>805</v>
      </c>
      <c r="D176" s="269">
        <f t="shared" si="4"/>
        <v>903</v>
      </c>
      <c r="E176" s="269">
        <f t="shared" si="4"/>
        <v>0</v>
      </c>
      <c r="F176" s="218">
        <v>-0.64700000000000002</v>
      </c>
      <c r="G176" s="218">
        <v>0</v>
      </c>
      <c r="H176" s="218">
        <v>0</v>
      </c>
      <c r="I176" s="219">
        <v>32.58</v>
      </c>
      <c r="J176" s="219">
        <v>0</v>
      </c>
      <c r="K176" s="218">
        <v>0.26800000000000002</v>
      </c>
      <c r="L176" s="215">
        <f t="shared" si="5"/>
        <v>0</v>
      </c>
      <c r="M176" s="68"/>
    </row>
    <row r="177" spans="2:13" ht="27" customHeight="1">
      <c r="B177" s="66"/>
      <c r="C177" s="214" t="s">
        <v>807</v>
      </c>
      <c r="D177" s="269">
        <f t="shared" si="4"/>
        <v>918</v>
      </c>
      <c r="E177" s="269">
        <f t="shared" si="4"/>
        <v>0</v>
      </c>
      <c r="F177" s="218">
        <v>-3.12</v>
      </c>
      <c r="G177" s="218">
        <v>-0.25700000000000001</v>
      </c>
      <c r="H177" s="218">
        <v>-2.8000000000000001E-2</v>
      </c>
      <c r="I177" s="219">
        <v>32.58</v>
      </c>
      <c r="J177" s="219">
        <v>0</v>
      </c>
      <c r="K177" s="218">
        <v>0.26800000000000002</v>
      </c>
      <c r="L177" s="215">
        <f t="shared" si="5"/>
        <v>0</v>
      </c>
      <c r="M177" s="68"/>
    </row>
    <row r="178" spans="2:13" ht="27" customHeight="1">
      <c r="B178" s="66"/>
      <c r="C178" s="214" t="s">
        <v>809</v>
      </c>
      <c r="D178" s="269">
        <f t="shared" si="4"/>
        <v>792</v>
      </c>
      <c r="E178" s="269">
        <f t="shared" si="4"/>
        <v>0</v>
      </c>
      <c r="F178" s="218">
        <v>-3.3439999999999999</v>
      </c>
      <c r="G178" s="218">
        <v>-0.26400000000000001</v>
      </c>
      <c r="H178" s="218">
        <v>-2.8000000000000001E-2</v>
      </c>
      <c r="I178" s="219">
        <v>32.58</v>
      </c>
      <c r="J178" s="219">
        <v>0</v>
      </c>
      <c r="K178" s="218">
        <v>0.20599999999999999</v>
      </c>
      <c r="L178" s="215">
        <f t="shared" si="5"/>
        <v>0</v>
      </c>
      <c r="M178" s="68"/>
    </row>
    <row r="179" spans="2:13" ht="27" customHeight="1">
      <c r="B179" s="66"/>
      <c r="C179" s="214" t="s">
        <v>810</v>
      </c>
      <c r="D179" s="269">
        <f t="shared" si="4"/>
        <v>791</v>
      </c>
      <c r="E179" s="269">
        <f t="shared" si="4"/>
        <v>0</v>
      </c>
      <c r="F179" s="218">
        <v>-0.68899999999999995</v>
      </c>
      <c r="G179" s="218">
        <v>0</v>
      </c>
      <c r="H179" s="218">
        <v>0</v>
      </c>
      <c r="I179" s="219">
        <v>32.58</v>
      </c>
      <c r="J179" s="219">
        <v>0</v>
      </c>
      <c r="K179" s="218">
        <v>0.20599999999999999</v>
      </c>
      <c r="L179" s="215">
        <f t="shared" si="5"/>
        <v>0</v>
      </c>
      <c r="M179" s="68"/>
    </row>
    <row r="180" spans="2:13" ht="27" customHeight="1">
      <c r="B180" s="66"/>
      <c r="C180" s="214" t="s">
        <v>768</v>
      </c>
      <c r="D180" s="269">
        <f t="shared" si="4"/>
        <v>0</v>
      </c>
      <c r="E180" s="269">
        <f t="shared" si="4"/>
        <v>1</v>
      </c>
      <c r="F180" s="218">
        <v>1.7376039999999999</v>
      </c>
      <c r="G180" s="218">
        <v>0</v>
      </c>
      <c r="H180" s="218">
        <v>0</v>
      </c>
      <c r="I180" s="219">
        <v>2.5880800000000002</v>
      </c>
      <c r="J180" s="219">
        <v>0</v>
      </c>
      <c r="K180" s="218">
        <v>0</v>
      </c>
      <c r="L180" s="215">
        <f t="shared" si="5"/>
        <v>0</v>
      </c>
      <c r="M180" s="68"/>
    </row>
    <row r="181" spans="2:13" ht="27" customHeight="1">
      <c r="B181" s="66"/>
      <c r="C181" s="214" t="s">
        <v>770</v>
      </c>
      <c r="D181" s="269">
        <f t="shared" si="4"/>
        <v>0</v>
      </c>
      <c r="E181" s="269">
        <f t="shared" si="4"/>
        <v>2</v>
      </c>
      <c r="F181" s="218">
        <v>2.2544719999999998</v>
      </c>
      <c r="G181" s="218">
        <v>0.17877199999999999</v>
      </c>
      <c r="H181" s="218">
        <v>0</v>
      </c>
      <c r="I181" s="219">
        <v>2.5880800000000002</v>
      </c>
      <c r="J181" s="219">
        <v>0</v>
      </c>
      <c r="K181" s="218">
        <v>0</v>
      </c>
      <c r="L181" s="215">
        <f t="shared" si="5"/>
        <v>0</v>
      </c>
      <c r="M181" s="68"/>
    </row>
    <row r="182" spans="2:13" ht="27" customHeight="1">
      <c r="B182" s="66"/>
      <c r="C182" s="214" t="s">
        <v>772</v>
      </c>
      <c r="D182" s="269">
        <f t="shared" si="4"/>
        <v>0</v>
      </c>
      <c r="E182" s="269">
        <f t="shared" si="4"/>
        <v>2</v>
      </c>
      <c r="F182" s="218">
        <v>0.184756</v>
      </c>
      <c r="G182" s="218">
        <v>0</v>
      </c>
      <c r="H182" s="218">
        <v>0</v>
      </c>
      <c r="I182" s="219">
        <v>0</v>
      </c>
      <c r="J182" s="219">
        <v>0</v>
      </c>
      <c r="K182" s="218">
        <v>0</v>
      </c>
      <c r="L182" s="215">
        <f t="shared" si="5"/>
        <v>0</v>
      </c>
      <c r="M182" s="68"/>
    </row>
    <row r="183" spans="2:13" ht="27" customHeight="1">
      <c r="B183" s="66"/>
      <c r="C183" s="214" t="s">
        <v>774</v>
      </c>
      <c r="D183" s="269">
        <f t="shared" si="4"/>
        <v>0</v>
      </c>
      <c r="E183" s="269">
        <f t="shared" si="4"/>
        <v>3</v>
      </c>
      <c r="F183" s="218">
        <v>1.153416</v>
      </c>
      <c r="G183" s="218">
        <v>0</v>
      </c>
      <c r="H183" s="218">
        <v>0</v>
      </c>
      <c r="I183" s="219">
        <v>2.75264</v>
      </c>
      <c r="J183" s="219">
        <v>0</v>
      </c>
      <c r="K183" s="218">
        <v>0</v>
      </c>
      <c r="L183" s="215">
        <f t="shared" si="5"/>
        <v>0</v>
      </c>
      <c r="M183" s="68"/>
    </row>
    <row r="184" spans="2:13" ht="27" customHeight="1">
      <c r="B184" s="66"/>
      <c r="C184" s="214" t="s">
        <v>776</v>
      </c>
      <c r="D184" s="269">
        <f t="shared" si="4"/>
        <v>0</v>
      </c>
      <c r="E184" s="269">
        <f t="shared" si="4"/>
        <v>4</v>
      </c>
      <c r="F184" s="218">
        <v>1.325456</v>
      </c>
      <c r="G184" s="218">
        <v>8.3776000000000003E-2</v>
      </c>
      <c r="H184" s="218">
        <v>0</v>
      </c>
      <c r="I184" s="219">
        <v>2.75264</v>
      </c>
      <c r="J184" s="219">
        <v>0</v>
      </c>
      <c r="K184" s="218">
        <v>0</v>
      </c>
      <c r="L184" s="215">
        <f t="shared" si="5"/>
        <v>0</v>
      </c>
      <c r="M184" s="68"/>
    </row>
    <row r="185" spans="2:13" ht="27" customHeight="1">
      <c r="B185" s="66"/>
      <c r="C185" s="214" t="s">
        <v>778</v>
      </c>
      <c r="D185" s="269">
        <f t="shared" si="4"/>
        <v>0</v>
      </c>
      <c r="E185" s="269">
        <f t="shared" si="4"/>
        <v>4</v>
      </c>
      <c r="F185" s="218">
        <v>0.27601199999999998</v>
      </c>
      <c r="G185" s="218">
        <v>0</v>
      </c>
      <c r="H185" s="218">
        <v>0</v>
      </c>
      <c r="I185" s="219">
        <v>0</v>
      </c>
      <c r="J185" s="219">
        <v>0</v>
      </c>
      <c r="K185" s="218">
        <v>0</v>
      </c>
      <c r="L185" s="215">
        <f t="shared" si="5"/>
        <v>0</v>
      </c>
      <c r="M185" s="68"/>
    </row>
    <row r="186" spans="2:13" ht="27" customHeight="1">
      <c r="B186" s="66"/>
      <c r="C186" s="214" t="s">
        <v>780</v>
      </c>
      <c r="D186" s="269">
        <f t="shared" si="4"/>
        <v>0</v>
      </c>
      <c r="E186" s="269" t="str">
        <f t="shared" si="4"/>
        <v>5-8</v>
      </c>
      <c r="F186" s="218">
        <v>1.4369080000000001</v>
      </c>
      <c r="G186" s="218">
        <v>0.13089999999999999</v>
      </c>
      <c r="H186" s="218">
        <v>0</v>
      </c>
      <c r="I186" s="219">
        <v>23.995839999999998</v>
      </c>
      <c r="J186" s="219">
        <v>0</v>
      </c>
      <c r="K186" s="218">
        <v>0</v>
      </c>
      <c r="L186" s="215">
        <f t="shared" si="5"/>
        <v>0</v>
      </c>
      <c r="M186" s="68"/>
    </row>
    <row r="187" spans="2:13" ht="27" customHeight="1">
      <c r="B187" s="66"/>
      <c r="C187" s="214" t="s">
        <v>782</v>
      </c>
      <c r="D187" s="269">
        <f t="shared" si="4"/>
        <v>0</v>
      </c>
      <c r="E187" s="269">
        <f t="shared" si="4"/>
        <v>0</v>
      </c>
      <c r="F187" s="218">
        <v>3.4849319999999997</v>
      </c>
      <c r="G187" s="218">
        <v>0.35754399999999997</v>
      </c>
      <c r="H187" s="218">
        <v>5.7596000000000001E-2</v>
      </c>
      <c r="I187" s="219">
        <v>6.9489199999999993</v>
      </c>
      <c r="J187" s="219">
        <v>2.14676</v>
      </c>
      <c r="K187" s="218">
        <v>0.26927999999999996</v>
      </c>
      <c r="L187" s="215">
        <f t="shared" si="5"/>
        <v>0</v>
      </c>
      <c r="M187" s="68"/>
    </row>
    <row r="188" spans="2:13" ht="27" customHeight="1">
      <c r="B188" s="66"/>
      <c r="C188" s="214" t="s">
        <v>786</v>
      </c>
      <c r="D188" s="269">
        <f t="shared" si="4"/>
        <v>0</v>
      </c>
      <c r="E188" s="269" t="str">
        <f t="shared" si="4"/>
        <v>1&amp;8</v>
      </c>
      <c r="F188" s="218">
        <v>1.5401320000000001</v>
      </c>
      <c r="G188" s="218">
        <v>0</v>
      </c>
      <c r="H188" s="218">
        <v>0</v>
      </c>
      <c r="I188" s="219">
        <v>0</v>
      </c>
      <c r="J188" s="219">
        <v>0</v>
      </c>
      <c r="K188" s="218">
        <v>0</v>
      </c>
      <c r="L188" s="215">
        <f t="shared" si="5"/>
        <v>0</v>
      </c>
      <c r="M188" s="68"/>
    </row>
    <row r="189" spans="2:13" ht="27" customHeight="1">
      <c r="B189" s="66"/>
      <c r="C189" s="214" t="s">
        <v>788</v>
      </c>
      <c r="D189" s="269">
        <f t="shared" si="4"/>
        <v>0</v>
      </c>
      <c r="E189" s="269">
        <f t="shared" si="4"/>
        <v>0</v>
      </c>
      <c r="F189" s="218">
        <v>12.865599999999999</v>
      </c>
      <c r="G189" s="218">
        <v>1.6912280000000002</v>
      </c>
      <c r="H189" s="218">
        <v>0.51462399999999997</v>
      </c>
      <c r="I189" s="219">
        <v>0</v>
      </c>
      <c r="J189" s="219">
        <v>0</v>
      </c>
      <c r="K189" s="218">
        <v>0</v>
      </c>
      <c r="L189" s="215">
        <f t="shared" si="5"/>
        <v>0</v>
      </c>
      <c r="M189" s="68"/>
    </row>
    <row r="190" spans="2:13" ht="27" customHeight="1">
      <c r="B190" s="66"/>
      <c r="C190" s="214" t="s">
        <v>791</v>
      </c>
      <c r="D190" s="269">
        <f t="shared" si="4"/>
        <v>0</v>
      </c>
      <c r="E190" s="269">
        <f t="shared" si="4"/>
        <v>8</v>
      </c>
      <c r="F190" s="218">
        <v>-1.012</v>
      </c>
      <c r="G190" s="218">
        <v>0</v>
      </c>
      <c r="H190" s="218">
        <v>0</v>
      </c>
      <c r="I190" s="219">
        <v>0</v>
      </c>
      <c r="J190" s="219">
        <v>0</v>
      </c>
      <c r="K190" s="218">
        <v>0</v>
      </c>
      <c r="L190" s="215">
        <f t="shared" si="5"/>
        <v>0</v>
      </c>
      <c r="M190" s="68"/>
    </row>
    <row r="191" spans="2:13" ht="27" customHeight="1">
      <c r="B191" s="66"/>
      <c r="C191" s="214" t="s">
        <v>796</v>
      </c>
      <c r="D191" s="269">
        <f t="shared" si="4"/>
        <v>0</v>
      </c>
      <c r="E191" s="269">
        <f t="shared" si="4"/>
        <v>0</v>
      </c>
      <c r="F191" s="218">
        <v>-1.012</v>
      </c>
      <c r="G191" s="218">
        <v>0</v>
      </c>
      <c r="H191" s="218">
        <v>0</v>
      </c>
      <c r="I191" s="219">
        <v>0</v>
      </c>
      <c r="J191" s="219">
        <v>0</v>
      </c>
      <c r="K191" s="218">
        <v>0.33600000000000002</v>
      </c>
      <c r="L191" s="215">
        <f t="shared" si="5"/>
        <v>0</v>
      </c>
      <c r="M191" s="68"/>
    </row>
    <row r="192" spans="2:13" ht="27" customHeight="1">
      <c r="B192" s="66"/>
      <c r="C192" s="214" t="s">
        <v>799</v>
      </c>
      <c r="D192" s="269">
        <f t="shared" si="4"/>
        <v>0</v>
      </c>
      <c r="E192" s="269">
        <f t="shared" si="4"/>
        <v>0</v>
      </c>
      <c r="F192" s="218">
        <v>-4.5620000000000003</v>
      </c>
      <c r="G192" s="218">
        <v>-0.51100000000000001</v>
      </c>
      <c r="H192" s="218">
        <v>-9.1999999999999998E-2</v>
      </c>
      <c r="I192" s="219">
        <v>0</v>
      </c>
      <c r="J192" s="219">
        <v>0</v>
      </c>
      <c r="K192" s="218">
        <v>0.33600000000000002</v>
      </c>
      <c r="L192" s="215">
        <f t="shared" si="5"/>
        <v>0</v>
      </c>
      <c r="M192" s="68"/>
    </row>
    <row r="193" spans="2:13" ht="27" customHeight="1">
      <c r="B193" s="66"/>
      <c r="C193" s="214" t="s">
        <v>769</v>
      </c>
      <c r="D193" s="269">
        <f t="shared" si="4"/>
        <v>0</v>
      </c>
      <c r="E193" s="269">
        <f t="shared" si="4"/>
        <v>1</v>
      </c>
      <c r="F193" s="218">
        <v>1.1870529999999999</v>
      </c>
      <c r="G193" s="218">
        <v>0</v>
      </c>
      <c r="H193" s="218">
        <v>0</v>
      </c>
      <c r="I193" s="219">
        <v>1.76806</v>
      </c>
      <c r="J193" s="219">
        <v>0</v>
      </c>
      <c r="K193" s="218">
        <v>0</v>
      </c>
      <c r="L193" s="215">
        <f t="shared" si="5"/>
        <v>0</v>
      </c>
      <c r="M193" s="68"/>
    </row>
    <row r="194" spans="2:13" ht="27" customHeight="1">
      <c r="B194" s="66"/>
      <c r="C194" s="214" t="s">
        <v>771</v>
      </c>
      <c r="D194" s="269">
        <f t="shared" si="4"/>
        <v>0</v>
      </c>
      <c r="E194" s="269">
        <f t="shared" si="4"/>
        <v>2</v>
      </c>
      <c r="F194" s="218">
        <v>1.540154</v>
      </c>
      <c r="G194" s="218">
        <v>0.122129</v>
      </c>
      <c r="H194" s="218">
        <v>0</v>
      </c>
      <c r="I194" s="219">
        <v>1.76806</v>
      </c>
      <c r="J194" s="219">
        <v>0</v>
      </c>
      <c r="K194" s="218">
        <v>0</v>
      </c>
      <c r="L194" s="215">
        <f t="shared" si="5"/>
        <v>0</v>
      </c>
      <c r="M194" s="68"/>
    </row>
    <row r="195" spans="2:13" ht="27" customHeight="1">
      <c r="B195" s="66"/>
      <c r="C195" s="214" t="s">
        <v>773</v>
      </c>
      <c r="D195" s="269">
        <f t="shared" si="4"/>
        <v>0</v>
      </c>
      <c r="E195" s="269">
        <f t="shared" si="4"/>
        <v>2</v>
      </c>
      <c r="F195" s="218">
        <v>0.126217</v>
      </c>
      <c r="G195" s="218">
        <v>0</v>
      </c>
      <c r="H195" s="218">
        <v>0</v>
      </c>
      <c r="I195" s="219">
        <v>0</v>
      </c>
      <c r="J195" s="219">
        <v>0</v>
      </c>
      <c r="K195" s="218">
        <v>0</v>
      </c>
      <c r="L195" s="215">
        <f t="shared" si="5"/>
        <v>0</v>
      </c>
      <c r="M195" s="68"/>
    </row>
    <row r="196" spans="2:13" ht="27" customHeight="1">
      <c r="B196" s="66"/>
      <c r="C196" s="214" t="s">
        <v>775</v>
      </c>
      <c r="D196" s="269">
        <f t="shared" si="4"/>
        <v>0</v>
      </c>
      <c r="E196" s="269">
        <f t="shared" si="4"/>
        <v>3</v>
      </c>
      <c r="F196" s="218">
        <v>0.78796200000000005</v>
      </c>
      <c r="G196" s="218">
        <v>0</v>
      </c>
      <c r="H196" s="218">
        <v>0</v>
      </c>
      <c r="I196" s="219">
        <v>1.8804800000000002</v>
      </c>
      <c r="J196" s="219">
        <v>0</v>
      </c>
      <c r="K196" s="218">
        <v>0</v>
      </c>
      <c r="L196" s="215">
        <f t="shared" si="5"/>
        <v>0</v>
      </c>
      <c r="M196" s="68"/>
    </row>
    <row r="197" spans="2:13" ht="27" customHeight="1">
      <c r="B197" s="66"/>
      <c r="C197" s="214" t="s">
        <v>777</v>
      </c>
      <c r="D197" s="269">
        <f t="shared" si="4"/>
        <v>0</v>
      </c>
      <c r="E197" s="269">
        <f t="shared" si="4"/>
        <v>4</v>
      </c>
      <c r="F197" s="218">
        <v>0.90549200000000007</v>
      </c>
      <c r="G197" s="218">
        <v>5.7232000000000005E-2</v>
      </c>
      <c r="H197" s="218">
        <v>0</v>
      </c>
      <c r="I197" s="219">
        <v>1.8804800000000002</v>
      </c>
      <c r="J197" s="219">
        <v>0</v>
      </c>
      <c r="K197" s="218">
        <v>0</v>
      </c>
      <c r="L197" s="215">
        <f t="shared" si="5"/>
        <v>0</v>
      </c>
      <c r="M197" s="68"/>
    </row>
    <row r="198" spans="2:13" ht="27" customHeight="1">
      <c r="B198" s="66"/>
      <c r="C198" s="214" t="s">
        <v>779</v>
      </c>
      <c r="D198" s="269">
        <f t="shared" si="4"/>
        <v>0</v>
      </c>
      <c r="E198" s="269">
        <f t="shared" si="4"/>
        <v>4</v>
      </c>
      <c r="F198" s="218">
        <v>0.188559</v>
      </c>
      <c r="G198" s="218">
        <v>0</v>
      </c>
      <c r="H198" s="218">
        <v>0</v>
      </c>
      <c r="I198" s="219">
        <v>0</v>
      </c>
      <c r="J198" s="219">
        <v>0</v>
      </c>
      <c r="K198" s="218">
        <v>0</v>
      </c>
      <c r="L198" s="215">
        <f t="shared" si="5"/>
        <v>0</v>
      </c>
      <c r="M198" s="68"/>
    </row>
    <row r="199" spans="2:13" ht="27" customHeight="1">
      <c r="B199" s="66"/>
      <c r="C199" s="214" t="s">
        <v>781</v>
      </c>
      <c r="D199" s="269">
        <f t="shared" si="4"/>
        <v>0</v>
      </c>
      <c r="E199" s="269" t="str">
        <f t="shared" si="4"/>
        <v>5-8</v>
      </c>
      <c r="F199" s="218">
        <v>0.98163100000000003</v>
      </c>
      <c r="G199" s="218">
        <v>8.9424999999999991E-2</v>
      </c>
      <c r="H199" s="218">
        <v>0</v>
      </c>
      <c r="I199" s="219">
        <v>16.392879999999998</v>
      </c>
      <c r="J199" s="219">
        <v>0</v>
      </c>
      <c r="K199" s="218">
        <v>0</v>
      </c>
      <c r="L199" s="215">
        <f t="shared" si="5"/>
        <v>0</v>
      </c>
      <c r="M199" s="68"/>
    </row>
    <row r="200" spans="2:13" ht="27" customHeight="1">
      <c r="B200" s="66"/>
      <c r="C200" s="214" t="s">
        <v>783</v>
      </c>
      <c r="D200" s="269">
        <f t="shared" si="4"/>
        <v>0</v>
      </c>
      <c r="E200" s="269">
        <f t="shared" si="4"/>
        <v>0</v>
      </c>
      <c r="F200" s="218">
        <v>2.3807489999999998</v>
      </c>
      <c r="G200" s="218">
        <v>0.244258</v>
      </c>
      <c r="H200" s="218">
        <v>3.9347E-2</v>
      </c>
      <c r="I200" s="219">
        <v>4.7471899999999998</v>
      </c>
      <c r="J200" s="219">
        <v>1.4665700000000002</v>
      </c>
      <c r="K200" s="218">
        <v>0.18395999999999998</v>
      </c>
      <c r="L200" s="215">
        <f t="shared" si="5"/>
        <v>0</v>
      </c>
      <c r="M200" s="68"/>
    </row>
    <row r="201" spans="2:13" ht="27" customHeight="1">
      <c r="B201" s="66"/>
      <c r="C201" s="214" t="s">
        <v>784</v>
      </c>
      <c r="D201" s="269">
        <f t="shared" si="4"/>
        <v>0</v>
      </c>
      <c r="E201" s="269">
        <f t="shared" si="4"/>
        <v>0</v>
      </c>
      <c r="F201" s="218">
        <v>2.2019070000000003</v>
      </c>
      <c r="G201" s="218">
        <v>0.18283500000000003</v>
      </c>
      <c r="H201" s="218">
        <v>2.0076000000000004E-2</v>
      </c>
      <c r="I201" s="219">
        <v>4.5672900000000007</v>
      </c>
      <c r="J201" s="219">
        <v>3.9076500000000007</v>
      </c>
      <c r="K201" s="218">
        <v>0.19717500000000004</v>
      </c>
      <c r="L201" s="215">
        <f t="shared" si="5"/>
        <v>0</v>
      </c>
      <c r="M201" s="68"/>
    </row>
    <row r="202" spans="2:13" ht="27" customHeight="1">
      <c r="B202" s="66"/>
      <c r="C202" s="214" t="s">
        <v>785</v>
      </c>
      <c r="D202" s="269">
        <f t="shared" si="4"/>
        <v>0</v>
      </c>
      <c r="E202" s="269">
        <f t="shared" si="4"/>
        <v>0</v>
      </c>
      <c r="F202" s="218">
        <v>2.1377959999999998</v>
      </c>
      <c r="G202" s="218">
        <v>0.163822</v>
      </c>
      <c r="H202" s="218">
        <v>1.4597999999999998E-2</v>
      </c>
      <c r="I202" s="219">
        <v>55.342639999999989</v>
      </c>
      <c r="J202" s="219">
        <v>4.6713599999999991</v>
      </c>
      <c r="K202" s="218">
        <v>0.14354699999999998</v>
      </c>
      <c r="L202" s="215">
        <f t="shared" si="5"/>
        <v>0</v>
      </c>
      <c r="M202" s="68"/>
    </row>
    <row r="203" spans="2:13" ht="27" customHeight="1">
      <c r="B203" s="66"/>
      <c r="C203" s="214" t="s">
        <v>787</v>
      </c>
      <c r="D203" s="269">
        <f t="shared" si="4"/>
        <v>0</v>
      </c>
      <c r="E203" s="269" t="str">
        <f t="shared" si="4"/>
        <v>1&amp;8</v>
      </c>
      <c r="F203" s="218">
        <v>1.052149</v>
      </c>
      <c r="G203" s="218">
        <v>0</v>
      </c>
      <c r="H203" s="218">
        <v>0</v>
      </c>
      <c r="I203" s="219">
        <v>0</v>
      </c>
      <c r="J203" s="219">
        <v>0</v>
      </c>
      <c r="K203" s="218">
        <v>0</v>
      </c>
      <c r="L203" s="215">
        <f t="shared" si="5"/>
        <v>0</v>
      </c>
      <c r="M203" s="68"/>
    </row>
    <row r="204" spans="2:13" ht="27" customHeight="1">
      <c r="B204" s="66"/>
      <c r="C204" s="214" t="s">
        <v>789</v>
      </c>
      <c r="D204" s="269">
        <f t="shared" si="4"/>
        <v>0</v>
      </c>
      <c r="E204" s="269">
        <f t="shared" si="4"/>
        <v>0</v>
      </c>
      <c r="F204" s="218">
        <v>8.7891999999999992</v>
      </c>
      <c r="G204" s="218">
        <v>1.1553710000000001</v>
      </c>
      <c r="H204" s="218">
        <v>0.35156799999999999</v>
      </c>
      <c r="I204" s="219">
        <v>0</v>
      </c>
      <c r="J204" s="219">
        <v>0</v>
      </c>
      <c r="K204" s="218">
        <v>0</v>
      </c>
      <c r="L204" s="215">
        <f t="shared" si="5"/>
        <v>0</v>
      </c>
      <c r="M204" s="68"/>
    </row>
    <row r="205" spans="2:13" ht="27" customHeight="1">
      <c r="B205" s="66"/>
      <c r="C205" s="214" t="s">
        <v>792</v>
      </c>
      <c r="D205" s="269">
        <f t="shared" si="4"/>
        <v>0</v>
      </c>
      <c r="E205" s="269">
        <f t="shared" si="4"/>
        <v>8</v>
      </c>
      <c r="F205" s="218">
        <v>-1.012</v>
      </c>
      <c r="G205" s="218">
        <v>0</v>
      </c>
      <c r="H205" s="218">
        <v>0</v>
      </c>
      <c r="I205" s="219">
        <v>0</v>
      </c>
      <c r="J205" s="219">
        <v>0</v>
      </c>
      <c r="K205" s="218">
        <v>0</v>
      </c>
      <c r="L205" s="215">
        <f t="shared" si="5"/>
        <v>0</v>
      </c>
      <c r="M205" s="68"/>
    </row>
    <row r="206" spans="2:13" ht="27" customHeight="1">
      <c r="B206" s="66"/>
      <c r="C206" s="214" t="s">
        <v>794</v>
      </c>
      <c r="D206" s="269">
        <f t="shared" si="4"/>
        <v>0</v>
      </c>
      <c r="E206" s="269">
        <f t="shared" si="4"/>
        <v>8</v>
      </c>
      <c r="F206" s="218">
        <v>-0.92400000000000004</v>
      </c>
      <c r="G206" s="218">
        <v>0</v>
      </c>
      <c r="H206" s="218">
        <v>0</v>
      </c>
      <c r="I206" s="219">
        <v>0</v>
      </c>
      <c r="J206" s="219">
        <v>0</v>
      </c>
      <c r="K206" s="218">
        <v>0</v>
      </c>
      <c r="L206" s="215">
        <f t="shared" si="5"/>
        <v>0</v>
      </c>
      <c r="M206" s="68"/>
    </row>
    <row r="207" spans="2:13" ht="27" customHeight="1">
      <c r="B207" s="66"/>
      <c r="C207" s="214" t="s">
        <v>797</v>
      </c>
      <c r="D207" s="269">
        <f t="shared" si="4"/>
        <v>0</v>
      </c>
      <c r="E207" s="269">
        <f t="shared" si="4"/>
        <v>0</v>
      </c>
      <c r="F207" s="218">
        <v>-1.012</v>
      </c>
      <c r="G207" s="218">
        <v>0</v>
      </c>
      <c r="H207" s="218">
        <v>0</v>
      </c>
      <c r="I207" s="219">
        <v>0</v>
      </c>
      <c r="J207" s="219">
        <v>0</v>
      </c>
      <c r="K207" s="218">
        <v>0.33600000000000002</v>
      </c>
      <c r="L207" s="215">
        <f t="shared" si="5"/>
        <v>0</v>
      </c>
      <c r="M207" s="68"/>
    </row>
    <row r="208" spans="2:13" ht="27" customHeight="1">
      <c r="B208" s="66"/>
      <c r="C208" s="214" t="s">
        <v>800</v>
      </c>
      <c r="D208" s="269">
        <f t="shared" si="4"/>
        <v>0</v>
      </c>
      <c r="E208" s="269">
        <f t="shared" si="4"/>
        <v>0</v>
      </c>
      <c r="F208" s="218">
        <v>-4.5620000000000003</v>
      </c>
      <c r="G208" s="218">
        <v>-0.51100000000000001</v>
      </c>
      <c r="H208" s="218">
        <v>-9.1999999999999998E-2</v>
      </c>
      <c r="I208" s="219">
        <v>0</v>
      </c>
      <c r="J208" s="219">
        <v>0</v>
      </c>
      <c r="K208" s="218">
        <v>0.33600000000000002</v>
      </c>
      <c r="L208" s="215">
        <f t="shared" si="5"/>
        <v>0</v>
      </c>
      <c r="M208" s="68"/>
    </row>
    <row r="209" spans="2:13" ht="27" customHeight="1">
      <c r="B209" s="66"/>
      <c r="C209" s="214" t="s">
        <v>802</v>
      </c>
      <c r="D209" s="269">
        <f t="shared" si="4"/>
        <v>0</v>
      </c>
      <c r="E209" s="269">
        <f t="shared" si="4"/>
        <v>0</v>
      </c>
      <c r="F209" s="218">
        <v>-0.92400000000000004</v>
      </c>
      <c r="G209" s="218">
        <v>0</v>
      </c>
      <c r="H209" s="218">
        <v>0</v>
      </c>
      <c r="I209" s="219">
        <v>0</v>
      </c>
      <c r="J209" s="219">
        <v>0</v>
      </c>
      <c r="K209" s="218">
        <v>0.31</v>
      </c>
      <c r="L209" s="215">
        <f t="shared" si="5"/>
        <v>0</v>
      </c>
      <c r="M209" s="68"/>
    </row>
    <row r="210" spans="2:13" ht="27" customHeight="1">
      <c r="B210" s="66"/>
      <c r="C210" s="214" t="s">
        <v>804</v>
      </c>
      <c r="D210" s="269">
        <f t="shared" si="4"/>
        <v>0</v>
      </c>
      <c r="E210" s="269">
        <f t="shared" si="4"/>
        <v>0</v>
      </c>
      <c r="F210" s="218">
        <v>-4.2030000000000003</v>
      </c>
      <c r="G210" s="218">
        <v>-0.45200000000000001</v>
      </c>
      <c r="H210" s="218">
        <v>-7.8E-2</v>
      </c>
      <c r="I210" s="219">
        <v>0</v>
      </c>
      <c r="J210" s="219">
        <v>0</v>
      </c>
      <c r="K210" s="218">
        <v>0.31</v>
      </c>
      <c r="L210" s="215">
        <f t="shared" si="5"/>
        <v>0</v>
      </c>
      <c r="M210" s="68"/>
    </row>
    <row r="211" spans="2:13" ht="27" customHeight="1">
      <c r="B211" s="66"/>
      <c r="C211" s="214" t="s">
        <v>806</v>
      </c>
      <c r="D211" s="269">
        <f t="shared" si="4"/>
        <v>0</v>
      </c>
      <c r="E211" s="269">
        <f t="shared" si="4"/>
        <v>0</v>
      </c>
      <c r="F211" s="218">
        <v>-0.64700000000000002</v>
      </c>
      <c r="G211" s="218">
        <v>0</v>
      </c>
      <c r="H211" s="218">
        <v>0</v>
      </c>
      <c r="I211" s="219">
        <v>0</v>
      </c>
      <c r="J211" s="219">
        <v>0</v>
      </c>
      <c r="K211" s="218">
        <v>0.26800000000000002</v>
      </c>
      <c r="L211" s="215">
        <f t="shared" si="5"/>
        <v>0</v>
      </c>
      <c r="M211" s="68"/>
    </row>
    <row r="212" spans="2:13" ht="27" customHeight="1">
      <c r="B212" s="66"/>
      <c r="C212" s="214" t="s">
        <v>808</v>
      </c>
      <c r="D212" s="269">
        <f t="shared" si="4"/>
        <v>0</v>
      </c>
      <c r="E212" s="269">
        <f t="shared" si="4"/>
        <v>0</v>
      </c>
      <c r="F212" s="218">
        <v>-3.12</v>
      </c>
      <c r="G212" s="218">
        <v>-0.25700000000000001</v>
      </c>
      <c r="H212" s="218">
        <v>-2.8000000000000001E-2</v>
      </c>
      <c r="I212" s="219">
        <v>0</v>
      </c>
      <c r="J212" s="219">
        <v>0</v>
      </c>
      <c r="K212" s="218">
        <v>0.26800000000000002</v>
      </c>
      <c r="L212" s="215">
        <f t="shared" si="5"/>
        <v>0</v>
      </c>
      <c r="M212" s="68"/>
    </row>
    <row r="213" spans="2:13" ht="27" customHeight="1" thickBot="1">
      <c r="B213" s="69"/>
      <c r="C213" s="70"/>
      <c r="D213" s="70"/>
      <c r="E213" s="70"/>
      <c r="F213" s="70"/>
      <c r="G213" s="70"/>
      <c r="H213" s="70"/>
      <c r="I213" s="70"/>
      <c r="J213" s="70"/>
      <c r="K213" s="70"/>
      <c r="L213" s="70"/>
      <c r="M213" s="71"/>
    </row>
    <row r="214" spans="2:13" ht="27" customHeight="1"/>
    <row r="215" spans="2:13" ht="27" customHeight="1"/>
    <row r="216" spans="2:13" ht="27" customHeight="1" thickBot="1"/>
    <row r="217" spans="2:13" ht="27" customHeight="1">
      <c r="B217" s="62"/>
      <c r="C217" s="63"/>
      <c r="D217" s="64"/>
      <c r="E217" s="64"/>
      <c r="F217" s="64"/>
      <c r="G217" s="64"/>
      <c r="H217" s="64"/>
      <c r="I217" s="64"/>
      <c r="J217" s="64"/>
      <c r="K217" s="64"/>
      <c r="L217" s="64"/>
      <c r="M217" s="65"/>
    </row>
    <row r="218" spans="2:13" ht="27" customHeight="1">
      <c r="B218" s="66"/>
      <c r="C218" s="402" t="str">
        <f>"Tariffs for Charging Year: "&amp; " "&amp;D9&amp;""</f>
        <v>Tariffs for Charging Year:  2015/16</v>
      </c>
      <c r="D218" s="402"/>
      <c r="E218" s="402"/>
      <c r="F218" s="402"/>
      <c r="G218" s="402"/>
      <c r="H218" s="402"/>
      <c r="I218" s="46"/>
      <c r="J218" s="46"/>
      <c r="K218" s="46"/>
      <c r="L218" s="46"/>
      <c r="M218" s="68"/>
    </row>
    <row r="219" spans="2:13" ht="27" customHeight="1">
      <c r="B219" s="66"/>
      <c r="C219" s="67"/>
      <c r="D219" s="46"/>
      <c r="E219" s="46"/>
      <c r="F219" s="46"/>
      <c r="G219" s="46"/>
      <c r="H219" s="46"/>
      <c r="I219" s="46"/>
      <c r="J219" s="46"/>
      <c r="K219" s="46"/>
      <c r="L219" s="46"/>
      <c r="M219" s="68"/>
    </row>
    <row r="220" spans="2:13" ht="27" customHeight="1">
      <c r="B220" s="66"/>
      <c r="C220" s="67"/>
      <c r="D220" s="46"/>
      <c r="E220" s="46"/>
      <c r="F220" s="46"/>
      <c r="G220" s="46"/>
      <c r="H220" s="46"/>
      <c r="I220" s="46"/>
      <c r="J220" s="46"/>
      <c r="K220" s="46"/>
      <c r="L220" s="46"/>
      <c r="M220" s="68"/>
    </row>
    <row r="221" spans="2:13" ht="27" customHeight="1">
      <c r="B221" s="66"/>
      <c r="C221" s="12"/>
      <c r="D221" s="213" t="s">
        <v>32</v>
      </c>
      <c r="E221" s="213" t="s">
        <v>33</v>
      </c>
      <c r="F221" s="213" t="s">
        <v>34</v>
      </c>
      <c r="G221" s="213" t="s">
        <v>35</v>
      </c>
      <c r="H221" s="213" t="s">
        <v>36</v>
      </c>
      <c r="I221" s="213" t="s">
        <v>37</v>
      </c>
      <c r="J221" s="213" t="s">
        <v>38</v>
      </c>
      <c r="K221" s="213" t="s">
        <v>39</v>
      </c>
      <c r="L221" s="213" t="s">
        <v>40</v>
      </c>
      <c r="M221" s="68"/>
    </row>
    <row r="222" spans="2:13" ht="27" customHeight="1">
      <c r="B222" s="66"/>
      <c r="C222" s="214" t="s">
        <v>710</v>
      </c>
      <c r="D222" s="269" t="str">
        <f t="shared" ref="D222:E241" si="6">+D155</f>
        <v>3,40</v>
      </c>
      <c r="E222" s="269">
        <f t="shared" si="6"/>
        <v>1</v>
      </c>
      <c r="F222" s="218">
        <v>2.3220000000000001</v>
      </c>
      <c r="G222" s="218">
        <v>0</v>
      </c>
      <c r="H222" s="218">
        <v>0</v>
      </c>
      <c r="I222" s="219">
        <v>3.55</v>
      </c>
      <c r="J222" s="219">
        <v>0</v>
      </c>
      <c r="K222" s="218">
        <v>0</v>
      </c>
      <c r="L222" s="215">
        <f>+L155</f>
        <v>0</v>
      </c>
      <c r="M222" s="68"/>
    </row>
    <row r="223" spans="2:13" ht="27" customHeight="1">
      <c r="B223" s="66"/>
      <c r="C223" s="214" t="s">
        <v>711</v>
      </c>
      <c r="D223" s="269" t="str">
        <f t="shared" si="6"/>
        <v>7,11,25,43,46,58</v>
      </c>
      <c r="E223" s="269">
        <f t="shared" si="6"/>
        <v>2</v>
      </c>
      <c r="F223" s="218">
        <v>3.012</v>
      </c>
      <c r="G223" s="218">
        <v>0.24299999999999999</v>
      </c>
      <c r="H223" s="218">
        <v>0</v>
      </c>
      <c r="I223" s="219">
        <v>3.55</v>
      </c>
      <c r="J223" s="219">
        <v>0</v>
      </c>
      <c r="K223" s="218">
        <v>0</v>
      </c>
      <c r="L223" s="215">
        <f t="shared" ref="L223:L279" si="7">+L156</f>
        <v>0</v>
      </c>
      <c r="M223" s="68"/>
    </row>
    <row r="224" spans="2:13" ht="27" customHeight="1">
      <c r="B224" s="66"/>
      <c r="C224" s="214" t="s">
        <v>712</v>
      </c>
      <c r="D224" s="269" t="str">
        <f t="shared" si="6"/>
        <v>22,29,55,61</v>
      </c>
      <c r="E224" s="269">
        <f t="shared" si="6"/>
        <v>2</v>
      </c>
      <c r="F224" s="218">
        <v>0.248</v>
      </c>
      <c r="G224" s="218">
        <v>0</v>
      </c>
      <c r="H224" s="218">
        <v>0</v>
      </c>
      <c r="I224" s="219">
        <v>0</v>
      </c>
      <c r="J224" s="219">
        <v>0</v>
      </c>
      <c r="K224" s="218">
        <v>0</v>
      </c>
      <c r="L224" s="215">
        <f t="shared" si="7"/>
        <v>0</v>
      </c>
      <c r="M224" s="68"/>
    </row>
    <row r="225" spans="2:13" ht="27" customHeight="1">
      <c r="B225" s="66"/>
      <c r="C225" s="214" t="s">
        <v>713</v>
      </c>
      <c r="D225" s="270">
        <f t="shared" si="6"/>
        <v>201237238239</v>
      </c>
      <c r="E225" s="269">
        <f t="shared" si="6"/>
        <v>3</v>
      </c>
      <c r="F225" s="218">
        <v>1.5409999999999999</v>
      </c>
      <c r="G225" s="218">
        <v>0</v>
      </c>
      <c r="H225" s="218">
        <v>0</v>
      </c>
      <c r="I225" s="219">
        <v>3.78</v>
      </c>
      <c r="J225" s="219">
        <v>0</v>
      </c>
      <c r="K225" s="218">
        <v>0</v>
      </c>
      <c r="L225" s="215">
        <f t="shared" si="7"/>
        <v>0</v>
      </c>
      <c r="M225" s="68"/>
    </row>
    <row r="226" spans="2:13" ht="27" customHeight="1">
      <c r="B226" s="66"/>
      <c r="C226" s="214" t="s">
        <v>714</v>
      </c>
      <c r="D226" s="269" t="str">
        <f t="shared" si="6"/>
        <v>15,49,205,242,247,248</v>
      </c>
      <c r="E226" s="269">
        <f t="shared" si="6"/>
        <v>4</v>
      </c>
      <c r="F226" s="218">
        <v>1.77</v>
      </c>
      <c r="G226" s="218">
        <v>0.114</v>
      </c>
      <c r="H226" s="218">
        <v>0</v>
      </c>
      <c r="I226" s="219">
        <v>3.78</v>
      </c>
      <c r="J226" s="219">
        <v>0</v>
      </c>
      <c r="K226" s="218">
        <v>0</v>
      </c>
      <c r="L226" s="215">
        <f t="shared" si="7"/>
        <v>0</v>
      </c>
      <c r="M226" s="68"/>
    </row>
    <row r="227" spans="2:13" ht="27" customHeight="1">
      <c r="B227" s="66"/>
      <c r="C227" s="214" t="s">
        <v>715</v>
      </c>
      <c r="D227" s="269" t="str">
        <f t="shared" si="6"/>
        <v>33,64</v>
      </c>
      <c r="E227" s="269">
        <f t="shared" si="6"/>
        <v>4</v>
      </c>
      <c r="F227" s="218">
        <v>0.37</v>
      </c>
      <c r="G227" s="218">
        <v>0</v>
      </c>
      <c r="H227" s="218">
        <v>0</v>
      </c>
      <c r="I227" s="219">
        <v>0</v>
      </c>
      <c r="J227" s="219">
        <v>0</v>
      </c>
      <c r="K227" s="218">
        <v>0</v>
      </c>
      <c r="L227" s="215">
        <f t="shared" si="7"/>
        <v>0</v>
      </c>
      <c r="M227" s="68"/>
    </row>
    <row r="228" spans="2:13" ht="27" customHeight="1">
      <c r="B228" s="66"/>
      <c r="C228" s="214" t="s">
        <v>716</v>
      </c>
      <c r="D228" s="269" t="str">
        <f t="shared" si="6"/>
        <v>250,251,252,253,254,255,256,257,270,271,272,273,274,275,276,277</v>
      </c>
      <c r="E228" s="269" t="str">
        <f t="shared" si="6"/>
        <v>5-8</v>
      </c>
      <c r="F228" s="218">
        <v>1.921</v>
      </c>
      <c r="G228" s="218">
        <v>0.17799999999999999</v>
      </c>
      <c r="H228" s="218">
        <v>0</v>
      </c>
      <c r="I228" s="219">
        <v>33.01</v>
      </c>
      <c r="J228" s="219">
        <v>0</v>
      </c>
      <c r="K228" s="218">
        <v>0</v>
      </c>
      <c r="L228" s="215">
        <f t="shared" si="7"/>
        <v>0</v>
      </c>
      <c r="M228" s="68"/>
    </row>
    <row r="229" spans="2:13" ht="27" customHeight="1">
      <c r="B229" s="66"/>
      <c r="C229" s="214" t="s">
        <v>717</v>
      </c>
      <c r="D229" s="269" t="str">
        <f t="shared" si="6"/>
        <v>N/A</v>
      </c>
      <c r="E229" s="269" t="str">
        <f t="shared" si="6"/>
        <v>5-8</v>
      </c>
      <c r="F229" s="218">
        <v>0.93600000000000005</v>
      </c>
      <c r="G229" s="218">
        <v>8.1000000000000003E-2</v>
      </c>
      <c r="H229" s="218">
        <v>0</v>
      </c>
      <c r="I229" s="219">
        <v>6.53</v>
      </c>
      <c r="J229" s="219">
        <v>0</v>
      </c>
      <c r="K229" s="218">
        <v>0</v>
      </c>
      <c r="L229" s="215">
        <f t="shared" si="7"/>
        <v>0</v>
      </c>
      <c r="M229" s="68"/>
    </row>
    <row r="230" spans="2:13" ht="27" customHeight="1">
      <c r="B230" s="66"/>
      <c r="C230" s="214" t="s">
        <v>718</v>
      </c>
      <c r="D230" s="269" t="str">
        <f t="shared" si="6"/>
        <v>N/A</v>
      </c>
      <c r="E230" s="269" t="str">
        <f t="shared" si="6"/>
        <v>5-8</v>
      </c>
      <c r="F230" s="218">
        <v>0.53700000000000003</v>
      </c>
      <c r="G230" s="218">
        <v>1.7999999999999999E-2</v>
      </c>
      <c r="H230" s="218">
        <v>0</v>
      </c>
      <c r="I230" s="219">
        <v>70</v>
      </c>
      <c r="J230" s="219">
        <v>0</v>
      </c>
      <c r="K230" s="218">
        <v>0</v>
      </c>
      <c r="L230" s="215">
        <f t="shared" si="7"/>
        <v>0</v>
      </c>
      <c r="M230" s="68"/>
    </row>
    <row r="231" spans="2:13" ht="27" customHeight="1">
      <c r="B231" s="66"/>
      <c r="C231" s="214" t="s">
        <v>719</v>
      </c>
      <c r="D231" s="269">
        <f t="shared" si="6"/>
        <v>86</v>
      </c>
      <c r="E231" s="269">
        <f t="shared" si="6"/>
        <v>0</v>
      </c>
      <c r="F231" s="218">
        <v>4.63</v>
      </c>
      <c r="G231" s="218">
        <v>0.47899999999999998</v>
      </c>
      <c r="H231" s="218">
        <v>7.9000000000000001E-2</v>
      </c>
      <c r="I231" s="219">
        <v>9.5299999999999994</v>
      </c>
      <c r="J231" s="219">
        <v>2.94</v>
      </c>
      <c r="K231" s="218">
        <v>0.35899999999999999</v>
      </c>
      <c r="L231" s="215">
        <f t="shared" si="7"/>
        <v>0</v>
      </c>
      <c r="M231" s="68"/>
    </row>
    <row r="232" spans="2:13" ht="27" customHeight="1">
      <c r="B232" s="66"/>
      <c r="C232" s="214" t="s">
        <v>720</v>
      </c>
      <c r="D232" s="269">
        <f t="shared" si="6"/>
        <v>80</v>
      </c>
      <c r="E232" s="269">
        <f t="shared" si="6"/>
        <v>0</v>
      </c>
      <c r="F232" s="218">
        <v>3.03</v>
      </c>
      <c r="G232" s="218">
        <v>0.253</v>
      </c>
      <c r="H232" s="218">
        <v>2.8000000000000001E-2</v>
      </c>
      <c r="I232" s="219">
        <v>6.53</v>
      </c>
      <c r="J232" s="219">
        <v>5.59</v>
      </c>
      <c r="K232" s="218">
        <v>0.27200000000000002</v>
      </c>
      <c r="L232" s="215">
        <f t="shared" si="7"/>
        <v>0</v>
      </c>
      <c r="M232" s="68"/>
    </row>
    <row r="233" spans="2:13" ht="27" customHeight="1">
      <c r="B233" s="66"/>
      <c r="C233" s="214" t="s">
        <v>721</v>
      </c>
      <c r="D233" s="269">
        <f t="shared" si="6"/>
        <v>84</v>
      </c>
      <c r="E233" s="269">
        <f t="shared" si="6"/>
        <v>0</v>
      </c>
      <c r="F233" s="218">
        <v>2.58</v>
      </c>
      <c r="G233" s="218">
        <v>0.19800000000000001</v>
      </c>
      <c r="H233" s="218">
        <v>1.7000000000000001E-2</v>
      </c>
      <c r="I233" s="219">
        <v>70</v>
      </c>
      <c r="J233" s="219">
        <v>5.91</v>
      </c>
      <c r="K233" s="218">
        <v>0.17299999999999999</v>
      </c>
      <c r="L233" s="215">
        <f t="shared" si="7"/>
        <v>0</v>
      </c>
      <c r="M233" s="68"/>
    </row>
    <row r="234" spans="2:13" ht="27" customHeight="1">
      <c r="B234" s="66"/>
      <c r="C234" s="214" t="s">
        <v>722</v>
      </c>
      <c r="D234" s="269">
        <f t="shared" si="6"/>
        <v>771</v>
      </c>
      <c r="E234" s="269">
        <f t="shared" si="6"/>
        <v>0</v>
      </c>
      <c r="F234" s="218">
        <v>2.988</v>
      </c>
      <c r="G234" s="218">
        <v>0.22800000000000001</v>
      </c>
      <c r="H234" s="218">
        <v>1.9E-2</v>
      </c>
      <c r="I234" s="219">
        <v>70</v>
      </c>
      <c r="J234" s="219">
        <v>2.63</v>
      </c>
      <c r="K234" s="218">
        <v>0.189</v>
      </c>
      <c r="L234" s="215">
        <f t="shared" si="7"/>
        <v>0</v>
      </c>
      <c r="M234" s="68"/>
    </row>
    <row r="235" spans="2:13" ht="27" customHeight="1">
      <c r="B235" s="66"/>
      <c r="C235" s="214" t="s">
        <v>723</v>
      </c>
      <c r="D235" s="269" t="str">
        <f t="shared" si="6"/>
        <v>100,101,102,103,110,111,112,113,150,151,152,153,160,161,162,163</v>
      </c>
      <c r="E235" s="269" t="str">
        <f t="shared" si="6"/>
        <v>1&amp;8</v>
      </c>
      <c r="F235" s="218">
        <v>2.0699999999999998</v>
      </c>
      <c r="G235" s="218">
        <v>0</v>
      </c>
      <c r="H235" s="218">
        <v>0</v>
      </c>
      <c r="I235" s="219">
        <v>0</v>
      </c>
      <c r="J235" s="219">
        <v>0</v>
      </c>
      <c r="K235" s="218">
        <v>0</v>
      </c>
      <c r="L235" s="215">
        <f t="shared" si="7"/>
        <v>0</v>
      </c>
      <c r="M235" s="68"/>
    </row>
    <row r="236" spans="2:13" ht="27" customHeight="1">
      <c r="B236" s="66"/>
      <c r="C236" s="214" t="s">
        <v>728</v>
      </c>
      <c r="D236" s="269">
        <f t="shared" si="6"/>
        <v>88</v>
      </c>
      <c r="E236" s="269">
        <f t="shared" si="6"/>
        <v>0</v>
      </c>
      <c r="F236" s="218">
        <v>17.167999999999999</v>
      </c>
      <c r="G236" s="218">
        <v>2.2829999999999999</v>
      </c>
      <c r="H236" s="218">
        <v>0.70499999999999996</v>
      </c>
      <c r="I236" s="219">
        <v>0</v>
      </c>
      <c r="J236" s="219">
        <v>0</v>
      </c>
      <c r="K236" s="218">
        <v>0</v>
      </c>
      <c r="L236" s="215">
        <f t="shared" si="7"/>
        <v>0</v>
      </c>
      <c r="M236" s="68"/>
    </row>
    <row r="237" spans="2:13" ht="27" customHeight="1">
      <c r="B237" s="66"/>
      <c r="C237" s="214" t="s">
        <v>790</v>
      </c>
      <c r="D237" s="270">
        <f t="shared" si="6"/>
        <v>905912913</v>
      </c>
      <c r="E237" s="269">
        <f t="shared" si="6"/>
        <v>8</v>
      </c>
      <c r="F237" s="218">
        <v>-1.0389999999999999</v>
      </c>
      <c r="G237" s="218">
        <v>0</v>
      </c>
      <c r="H237" s="218">
        <v>0</v>
      </c>
      <c r="I237" s="219">
        <v>0</v>
      </c>
      <c r="J237" s="219">
        <v>0</v>
      </c>
      <c r="K237" s="218">
        <v>0</v>
      </c>
      <c r="L237" s="215">
        <f t="shared" si="7"/>
        <v>0</v>
      </c>
      <c r="M237" s="68"/>
    </row>
    <row r="238" spans="2:13" ht="27" customHeight="1">
      <c r="B238" s="66"/>
      <c r="C238" s="214" t="s">
        <v>793</v>
      </c>
      <c r="D238" s="269" t="str">
        <f t="shared" si="6"/>
        <v>N/A</v>
      </c>
      <c r="E238" s="269">
        <f t="shared" si="6"/>
        <v>8</v>
      </c>
      <c r="F238" s="218">
        <v>-0.94799999999999995</v>
      </c>
      <c r="G238" s="218">
        <v>0</v>
      </c>
      <c r="H238" s="218">
        <v>0</v>
      </c>
      <c r="I238" s="219">
        <v>0</v>
      </c>
      <c r="J238" s="219">
        <v>0</v>
      </c>
      <c r="K238" s="218">
        <v>0</v>
      </c>
      <c r="L238" s="215">
        <f t="shared" si="7"/>
        <v>0</v>
      </c>
      <c r="M238" s="68"/>
    </row>
    <row r="239" spans="2:13" ht="27" customHeight="1">
      <c r="B239" s="66"/>
      <c r="C239" s="214" t="s">
        <v>795</v>
      </c>
      <c r="D239" s="269">
        <f t="shared" si="6"/>
        <v>901</v>
      </c>
      <c r="E239" s="269">
        <f t="shared" si="6"/>
        <v>0</v>
      </c>
      <c r="F239" s="218">
        <v>-1.0389999999999999</v>
      </c>
      <c r="G239" s="218">
        <v>0</v>
      </c>
      <c r="H239" s="218">
        <v>0</v>
      </c>
      <c r="I239" s="219">
        <v>0</v>
      </c>
      <c r="J239" s="219">
        <v>0</v>
      </c>
      <c r="K239" s="218">
        <v>0.34399999999999997</v>
      </c>
      <c r="L239" s="215">
        <f t="shared" si="7"/>
        <v>0</v>
      </c>
      <c r="M239" s="68"/>
    </row>
    <row r="240" spans="2:13" ht="27" customHeight="1">
      <c r="B240" s="66"/>
      <c r="C240" s="214" t="s">
        <v>798</v>
      </c>
      <c r="D240" s="269">
        <f t="shared" si="6"/>
        <v>915</v>
      </c>
      <c r="E240" s="269">
        <f t="shared" si="6"/>
        <v>0</v>
      </c>
      <c r="F240" s="218">
        <v>-4.6749999999999998</v>
      </c>
      <c r="G240" s="218">
        <v>-0.52300000000000002</v>
      </c>
      <c r="H240" s="218">
        <v>-9.5000000000000001E-2</v>
      </c>
      <c r="I240" s="219">
        <v>0</v>
      </c>
      <c r="J240" s="219">
        <v>0</v>
      </c>
      <c r="K240" s="218">
        <v>0.34399999999999997</v>
      </c>
      <c r="L240" s="215">
        <f t="shared" si="7"/>
        <v>0</v>
      </c>
      <c r="M240" s="68"/>
    </row>
    <row r="241" spans="2:13" ht="27" customHeight="1">
      <c r="B241" s="66"/>
      <c r="C241" s="214" t="s">
        <v>801</v>
      </c>
      <c r="D241" s="269">
        <f t="shared" si="6"/>
        <v>902</v>
      </c>
      <c r="E241" s="269">
        <f t="shared" si="6"/>
        <v>0</v>
      </c>
      <c r="F241" s="218">
        <v>-0.94799999999999995</v>
      </c>
      <c r="G241" s="218">
        <v>0</v>
      </c>
      <c r="H241" s="218">
        <v>0</v>
      </c>
      <c r="I241" s="219">
        <v>0</v>
      </c>
      <c r="J241" s="219">
        <v>0</v>
      </c>
      <c r="K241" s="218">
        <v>0.318</v>
      </c>
      <c r="L241" s="215">
        <f t="shared" si="7"/>
        <v>0</v>
      </c>
      <c r="M241" s="68"/>
    </row>
    <row r="242" spans="2:13" ht="27" customHeight="1">
      <c r="B242" s="66"/>
      <c r="C242" s="214" t="s">
        <v>803</v>
      </c>
      <c r="D242" s="269">
        <f t="shared" ref="D242:E261" si="8">+D175</f>
        <v>916</v>
      </c>
      <c r="E242" s="269">
        <f t="shared" si="8"/>
        <v>0</v>
      </c>
      <c r="F242" s="218">
        <v>-4.3070000000000004</v>
      </c>
      <c r="G242" s="218">
        <v>-0.46400000000000002</v>
      </c>
      <c r="H242" s="218">
        <v>-0.08</v>
      </c>
      <c r="I242" s="219">
        <v>0</v>
      </c>
      <c r="J242" s="219">
        <v>0</v>
      </c>
      <c r="K242" s="218">
        <v>0.318</v>
      </c>
      <c r="L242" s="215">
        <f t="shared" si="7"/>
        <v>0</v>
      </c>
      <c r="M242" s="68"/>
    </row>
    <row r="243" spans="2:13" ht="27" customHeight="1">
      <c r="B243" s="66"/>
      <c r="C243" s="214" t="s">
        <v>805</v>
      </c>
      <c r="D243" s="269">
        <f t="shared" si="8"/>
        <v>903</v>
      </c>
      <c r="E243" s="269">
        <f t="shared" si="8"/>
        <v>0</v>
      </c>
      <c r="F243" s="218">
        <v>-0.66300000000000003</v>
      </c>
      <c r="G243" s="218">
        <v>0</v>
      </c>
      <c r="H243" s="218">
        <v>0</v>
      </c>
      <c r="I243" s="219">
        <v>33.42</v>
      </c>
      <c r="J243" s="219">
        <v>0</v>
      </c>
      <c r="K243" s="218">
        <v>0.27500000000000002</v>
      </c>
      <c r="L243" s="215">
        <f t="shared" si="7"/>
        <v>0</v>
      </c>
      <c r="M243" s="68"/>
    </row>
    <row r="244" spans="2:13" ht="27" customHeight="1">
      <c r="B244" s="66"/>
      <c r="C244" s="214" t="s">
        <v>807</v>
      </c>
      <c r="D244" s="269">
        <f t="shared" si="8"/>
        <v>918</v>
      </c>
      <c r="E244" s="269">
        <f t="shared" si="8"/>
        <v>0</v>
      </c>
      <c r="F244" s="218">
        <v>-3.198</v>
      </c>
      <c r="G244" s="218">
        <v>-0.26300000000000001</v>
      </c>
      <c r="H244" s="218">
        <v>-2.9000000000000001E-2</v>
      </c>
      <c r="I244" s="219">
        <v>33.42</v>
      </c>
      <c r="J244" s="219">
        <v>0</v>
      </c>
      <c r="K244" s="218">
        <v>0.27500000000000002</v>
      </c>
      <c r="L244" s="215">
        <f t="shared" si="7"/>
        <v>0</v>
      </c>
      <c r="M244" s="68"/>
    </row>
    <row r="245" spans="2:13" ht="27" customHeight="1">
      <c r="B245" s="66"/>
      <c r="C245" s="214" t="s">
        <v>809</v>
      </c>
      <c r="D245" s="269">
        <f t="shared" si="8"/>
        <v>792</v>
      </c>
      <c r="E245" s="269">
        <f t="shared" si="8"/>
        <v>0</v>
      </c>
      <c r="F245" s="218">
        <v>-3.427</v>
      </c>
      <c r="G245" s="218">
        <v>-0.27100000000000002</v>
      </c>
      <c r="H245" s="218">
        <v>-2.9000000000000001E-2</v>
      </c>
      <c r="I245" s="219">
        <v>33.42</v>
      </c>
      <c r="J245" s="219">
        <v>0</v>
      </c>
      <c r="K245" s="218">
        <v>0.21099999999999999</v>
      </c>
      <c r="L245" s="215">
        <f t="shared" si="7"/>
        <v>0</v>
      </c>
      <c r="M245" s="68"/>
    </row>
    <row r="246" spans="2:13" ht="27" customHeight="1">
      <c r="B246" s="66"/>
      <c r="C246" s="214" t="s">
        <v>810</v>
      </c>
      <c r="D246" s="269">
        <f t="shared" si="8"/>
        <v>791</v>
      </c>
      <c r="E246" s="269">
        <f t="shared" si="8"/>
        <v>0</v>
      </c>
      <c r="F246" s="218">
        <v>-0.70599999999999996</v>
      </c>
      <c r="G246" s="218">
        <v>0</v>
      </c>
      <c r="H246" s="218">
        <v>0</v>
      </c>
      <c r="I246" s="219">
        <v>33.42</v>
      </c>
      <c r="J246" s="219">
        <v>0</v>
      </c>
      <c r="K246" s="218">
        <v>0.21099999999999999</v>
      </c>
      <c r="L246" s="215">
        <f t="shared" si="7"/>
        <v>0</v>
      </c>
      <c r="M246" s="68"/>
    </row>
    <row r="247" spans="2:13" ht="27" customHeight="1">
      <c r="B247" s="66"/>
      <c r="C247" s="214" t="s">
        <v>768</v>
      </c>
      <c r="D247" s="269">
        <f t="shared" si="8"/>
        <v>0</v>
      </c>
      <c r="E247" s="269">
        <f t="shared" si="8"/>
        <v>1</v>
      </c>
      <c r="F247" s="218">
        <v>1.736856</v>
      </c>
      <c r="G247" s="218">
        <v>0</v>
      </c>
      <c r="H247" s="218">
        <v>0</v>
      </c>
      <c r="I247" s="219">
        <v>2.6553999999999998</v>
      </c>
      <c r="J247" s="219">
        <v>0</v>
      </c>
      <c r="K247" s="218">
        <v>0</v>
      </c>
      <c r="L247" s="215">
        <f t="shared" si="7"/>
        <v>0</v>
      </c>
      <c r="M247" s="68"/>
    </row>
    <row r="248" spans="2:13" ht="27" customHeight="1">
      <c r="B248" s="66"/>
      <c r="C248" s="214" t="s">
        <v>770</v>
      </c>
      <c r="D248" s="269">
        <f t="shared" si="8"/>
        <v>0</v>
      </c>
      <c r="E248" s="269">
        <f t="shared" si="8"/>
        <v>2</v>
      </c>
      <c r="F248" s="218">
        <v>2.2529759999999999</v>
      </c>
      <c r="G248" s="218">
        <v>0.18176399999999998</v>
      </c>
      <c r="H248" s="218">
        <v>0</v>
      </c>
      <c r="I248" s="219">
        <v>2.6553999999999998</v>
      </c>
      <c r="J248" s="219">
        <v>0</v>
      </c>
      <c r="K248" s="218">
        <v>0</v>
      </c>
      <c r="L248" s="215">
        <f t="shared" si="7"/>
        <v>0</v>
      </c>
      <c r="M248" s="68"/>
    </row>
    <row r="249" spans="2:13" ht="27" customHeight="1">
      <c r="B249" s="66"/>
      <c r="C249" s="214" t="s">
        <v>772</v>
      </c>
      <c r="D249" s="269">
        <f t="shared" si="8"/>
        <v>0</v>
      </c>
      <c r="E249" s="269">
        <f t="shared" si="8"/>
        <v>2</v>
      </c>
      <c r="F249" s="218">
        <v>0.185504</v>
      </c>
      <c r="G249" s="218">
        <v>0</v>
      </c>
      <c r="H249" s="218">
        <v>0</v>
      </c>
      <c r="I249" s="219">
        <v>0</v>
      </c>
      <c r="J249" s="219">
        <v>0</v>
      </c>
      <c r="K249" s="218">
        <v>0</v>
      </c>
      <c r="L249" s="215">
        <f t="shared" si="7"/>
        <v>0</v>
      </c>
      <c r="M249" s="68"/>
    </row>
    <row r="250" spans="2:13" ht="27" customHeight="1">
      <c r="B250" s="66"/>
      <c r="C250" s="214" t="s">
        <v>774</v>
      </c>
      <c r="D250" s="269">
        <f t="shared" si="8"/>
        <v>0</v>
      </c>
      <c r="E250" s="269">
        <f t="shared" si="8"/>
        <v>3</v>
      </c>
      <c r="F250" s="218">
        <v>1.152668</v>
      </c>
      <c r="G250" s="218">
        <v>0</v>
      </c>
      <c r="H250" s="218">
        <v>0</v>
      </c>
      <c r="I250" s="219">
        <v>2.8274399999999997</v>
      </c>
      <c r="J250" s="219">
        <v>0</v>
      </c>
      <c r="K250" s="218">
        <v>0</v>
      </c>
      <c r="L250" s="215">
        <f t="shared" si="7"/>
        <v>0</v>
      </c>
      <c r="M250" s="68"/>
    </row>
    <row r="251" spans="2:13" ht="27" customHeight="1">
      <c r="B251" s="66"/>
      <c r="C251" s="214" t="s">
        <v>776</v>
      </c>
      <c r="D251" s="269">
        <f t="shared" si="8"/>
        <v>0</v>
      </c>
      <c r="E251" s="269">
        <f t="shared" si="8"/>
        <v>4</v>
      </c>
      <c r="F251" s="218">
        <v>1.32396</v>
      </c>
      <c r="G251" s="218">
        <v>8.5272000000000001E-2</v>
      </c>
      <c r="H251" s="218">
        <v>0</v>
      </c>
      <c r="I251" s="219">
        <v>2.8274399999999997</v>
      </c>
      <c r="J251" s="219">
        <v>0</v>
      </c>
      <c r="K251" s="218">
        <v>0</v>
      </c>
      <c r="L251" s="215">
        <f t="shared" si="7"/>
        <v>0</v>
      </c>
      <c r="M251" s="68"/>
    </row>
    <row r="252" spans="2:13" ht="27" customHeight="1">
      <c r="B252" s="66"/>
      <c r="C252" s="214" t="s">
        <v>778</v>
      </c>
      <c r="D252" s="269">
        <f t="shared" si="8"/>
        <v>0</v>
      </c>
      <c r="E252" s="269">
        <f t="shared" si="8"/>
        <v>4</v>
      </c>
      <c r="F252" s="218">
        <v>0.27676000000000001</v>
      </c>
      <c r="G252" s="218">
        <v>0</v>
      </c>
      <c r="H252" s="218">
        <v>0</v>
      </c>
      <c r="I252" s="219">
        <v>0</v>
      </c>
      <c r="J252" s="219">
        <v>0</v>
      </c>
      <c r="K252" s="218">
        <v>0</v>
      </c>
      <c r="L252" s="215">
        <f t="shared" si="7"/>
        <v>0</v>
      </c>
      <c r="M252" s="68"/>
    </row>
    <row r="253" spans="2:13" ht="27" customHeight="1">
      <c r="B253" s="66"/>
      <c r="C253" s="214" t="s">
        <v>780</v>
      </c>
      <c r="D253" s="269">
        <f t="shared" si="8"/>
        <v>0</v>
      </c>
      <c r="E253" s="269" t="str">
        <f t="shared" si="8"/>
        <v>5-8</v>
      </c>
      <c r="F253" s="218">
        <v>1.4369080000000001</v>
      </c>
      <c r="G253" s="218">
        <v>0.13314399999999998</v>
      </c>
      <c r="H253" s="218">
        <v>0</v>
      </c>
      <c r="I253" s="219">
        <v>24.691479999999999</v>
      </c>
      <c r="J253" s="219">
        <v>0</v>
      </c>
      <c r="K253" s="218">
        <v>0</v>
      </c>
      <c r="L253" s="215">
        <f t="shared" si="7"/>
        <v>0</v>
      </c>
      <c r="M253" s="68"/>
    </row>
    <row r="254" spans="2:13" ht="27" customHeight="1">
      <c r="B254" s="66"/>
      <c r="C254" s="214" t="s">
        <v>782</v>
      </c>
      <c r="D254" s="269">
        <f t="shared" si="8"/>
        <v>0</v>
      </c>
      <c r="E254" s="269">
        <f t="shared" si="8"/>
        <v>0</v>
      </c>
      <c r="F254" s="218">
        <v>3.4632399999999999</v>
      </c>
      <c r="G254" s="218">
        <v>0.358292</v>
      </c>
      <c r="H254" s="218">
        <v>5.9091999999999999E-2</v>
      </c>
      <c r="I254" s="219">
        <v>7.1284399999999994</v>
      </c>
      <c r="J254" s="219">
        <v>2.1991199999999997</v>
      </c>
      <c r="K254" s="218">
        <v>0.26853199999999999</v>
      </c>
      <c r="L254" s="215">
        <f t="shared" si="7"/>
        <v>0</v>
      </c>
      <c r="M254" s="68"/>
    </row>
    <row r="255" spans="2:13" ht="27" customHeight="1">
      <c r="B255" s="66"/>
      <c r="C255" s="214" t="s">
        <v>786</v>
      </c>
      <c r="D255" s="269">
        <f t="shared" si="8"/>
        <v>0</v>
      </c>
      <c r="E255" s="269" t="str">
        <f t="shared" si="8"/>
        <v>1&amp;8</v>
      </c>
      <c r="F255" s="218">
        <v>1.54836</v>
      </c>
      <c r="G255" s="218">
        <v>0</v>
      </c>
      <c r="H255" s="218">
        <v>0</v>
      </c>
      <c r="I255" s="219">
        <v>0</v>
      </c>
      <c r="J255" s="219">
        <v>0</v>
      </c>
      <c r="K255" s="218">
        <v>0</v>
      </c>
      <c r="L255" s="215">
        <f t="shared" si="7"/>
        <v>0</v>
      </c>
      <c r="M255" s="68"/>
    </row>
    <row r="256" spans="2:13" ht="27" customHeight="1">
      <c r="B256" s="66"/>
      <c r="C256" s="214" t="s">
        <v>788</v>
      </c>
      <c r="D256" s="269">
        <f t="shared" si="8"/>
        <v>0</v>
      </c>
      <c r="E256" s="269">
        <f t="shared" si="8"/>
        <v>0</v>
      </c>
      <c r="F256" s="218">
        <v>12.841664</v>
      </c>
      <c r="G256" s="218">
        <v>1.707684</v>
      </c>
      <c r="H256" s="218">
        <v>0.52733999999999992</v>
      </c>
      <c r="I256" s="219">
        <v>0</v>
      </c>
      <c r="J256" s="219">
        <v>0</v>
      </c>
      <c r="K256" s="218">
        <v>0</v>
      </c>
      <c r="L256" s="215">
        <f t="shared" si="7"/>
        <v>0</v>
      </c>
      <c r="M256" s="68"/>
    </row>
    <row r="257" spans="2:13" ht="27" customHeight="1">
      <c r="B257" s="66"/>
      <c r="C257" s="214" t="s">
        <v>791</v>
      </c>
      <c r="D257" s="269">
        <f t="shared" si="8"/>
        <v>0</v>
      </c>
      <c r="E257" s="269">
        <f t="shared" si="8"/>
        <v>8</v>
      </c>
      <c r="F257" s="218">
        <v>-1.0389999999999999</v>
      </c>
      <c r="G257" s="218">
        <v>0</v>
      </c>
      <c r="H257" s="218">
        <v>0</v>
      </c>
      <c r="I257" s="219">
        <v>0</v>
      </c>
      <c r="J257" s="219">
        <v>0</v>
      </c>
      <c r="K257" s="218">
        <v>0</v>
      </c>
      <c r="L257" s="215">
        <f t="shared" si="7"/>
        <v>0</v>
      </c>
      <c r="M257" s="68"/>
    </row>
    <row r="258" spans="2:13" ht="27" customHeight="1">
      <c r="B258" s="66"/>
      <c r="C258" s="214" t="s">
        <v>796</v>
      </c>
      <c r="D258" s="269">
        <f t="shared" si="8"/>
        <v>0</v>
      </c>
      <c r="E258" s="269">
        <f t="shared" si="8"/>
        <v>0</v>
      </c>
      <c r="F258" s="218">
        <v>-1.0389999999999999</v>
      </c>
      <c r="G258" s="218">
        <v>0</v>
      </c>
      <c r="H258" s="218">
        <v>0</v>
      </c>
      <c r="I258" s="219">
        <v>0</v>
      </c>
      <c r="J258" s="219">
        <v>0</v>
      </c>
      <c r="K258" s="218">
        <v>0.34399999999999997</v>
      </c>
      <c r="L258" s="215">
        <f t="shared" si="7"/>
        <v>0</v>
      </c>
      <c r="M258" s="68"/>
    </row>
    <row r="259" spans="2:13" ht="27" customHeight="1">
      <c r="B259" s="66"/>
      <c r="C259" s="214" t="s">
        <v>799</v>
      </c>
      <c r="D259" s="269">
        <f t="shared" si="8"/>
        <v>0</v>
      </c>
      <c r="E259" s="269">
        <f t="shared" si="8"/>
        <v>0</v>
      </c>
      <c r="F259" s="218">
        <v>-4.6749999999999998</v>
      </c>
      <c r="G259" s="218">
        <v>-0.52300000000000002</v>
      </c>
      <c r="H259" s="218">
        <v>-9.5000000000000001E-2</v>
      </c>
      <c r="I259" s="219">
        <v>0</v>
      </c>
      <c r="J259" s="219">
        <v>0</v>
      </c>
      <c r="K259" s="218">
        <v>0.34399999999999997</v>
      </c>
      <c r="L259" s="215">
        <f t="shared" si="7"/>
        <v>0</v>
      </c>
      <c r="M259" s="68"/>
    </row>
    <row r="260" spans="2:13" ht="27" customHeight="1">
      <c r="B260" s="66"/>
      <c r="C260" s="214" t="s">
        <v>769</v>
      </c>
      <c r="D260" s="269">
        <f t="shared" si="8"/>
        <v>0</v>
      </c>
      <c r="E260" s="269">
        <f t="shared" si="8"/>
        <v>1</v>
      </c>
      <c r="F260" s="218">
        <v>1.186542</v>
      </c>
      <c r="G260" s="218">
        <v>0</v>
      </c>
      <c r="H260" s="218">
        <v>0</v>
      </c>
      <c r="I260" s="219">
        <v>1.8140499999999999</v>
      </c>
      <c r="J260" s="219">
        <v>0</v>
      </c>
      <c r="K260" s="218">
        <v>0</v>
      </c>
      <c r="L260" s="215">
        <f t="shared" si="7"/>
        <v>0</v>
      </c>
      <c r="M260" s="68"/>
    </row>
    <row r="261" spans="2:13" ht="27" customHeight="1">
      <c r="B261" s="66"/>
      <c r="C261" s="214" t="s">
        <v>771</v>
      </c>
      <c r="D261" s="269">
        <f t="shared" si="8"/>
        <v>0</v>
      </c>
      <c r="E261" s="269">
        <f t="shared" si="8"/>
        <v>2</v>
      </c>
      <c r="F261" s="218">
        <v>1.5391319999999999</v>
      </c>
      <c r="G261" s="218">
        <v>0.12417300000000001</v>
      </c>
      <c r="H261" s="218">
        <v>0</v>
      </c>
      <c r="I261" s="219">
        <v>1.8140499999999999</v>
      </c>
      <c r="J261" s="219">
        <v>0</v>
      </c>
      <c r="K261" s="218">
        <v>0</v>
      </c>
      <c r="L261" s="215">
        <f t="shared" si="7"/>
        <v>0</v>
      </c>
      <c r="M261" s="68"/>
    </row>
    <row r="262" spans="2:13" ht="27" customHeight="1">
      <c r="B262" s="66"/>
      <c r="C262" s="214" t="s">
        <v>773</v>
      </c>
      <c r="D262" s="269">
        <f t="shared" ref="D262:E279" si="9">+D195</f>
        <v>0</v>
      </c>
      <c r="E262" s="269">
        <f t="shared" si="9"/>
        <v>2</v>
      </c>
      <c r="F262" s="218">
        <v>0.12672800000000001</v>
      </c>
      <c r="G262" s="218">
        <v>0</v>
      </c>
      <c r="H262" s="218">
        <v>0</v>
      </c>
      <c r="I262" s="219">
        <v>0</v>
      </c>
      <c r="J262" s="219">
        <v>0</v>
      </c>
      <c r="K262" s="218">
        <v>0</v>
      </c>
      <c r="L262" s="215">
        <f t="shared" si="7"/>
        <v>0</v>
      </c>
      <c r="M262" s="68"/>
    </row>
    <row r="263" spans="2:13" ht="27" customHeight="1">
      <c r="B263" s="66"/>
      <c r="C263" s="214" t="s">
        <v>775</v>
      </c>
      <c r="D263" s="269">
        <f t="shared" si="9"/>
        <v>0</v>
      </c>
      <c r="E263" s="269">
        <f t="shared" si="9"/>
        <v>3</v>
      </c>
      <c r="F263" s="218">
        <v>0.78745100000000001</v>
      </c>
      <c r="G263" s="218">
        <v>0</v>
      </c>
      <c r="H263" s="218">
        <v>0</v>
      </c>
      <c r="I263" s="219">
        <v>1.9315799999999999</v>
      </c>
      <c r="J263" s="219">
        <v>0</v>
      </c>
      <c r="K263" s="218">
        <v>0</v>
      </c>
      <c r="L263" s="215">
        <f t="shared" si="7"/>
        <v>0</v>
      </c>
      <c r="M263" s="68"/>
    </row>
    <row r="264" spans="2:13" ht="27" customHeight="1">
      <c r="B264" s="66"/>
      <c r="C264" s="214" t="s">
        <v>777</v>
      </c>
      <c r="D264" s="269">
        <f t="shared" si="9"/>
        <v>0</v>
      </c>
      <c r="E264" s="269">
        <f t="shared" si="9"/>
        <v>4</v>
      </c>
      <c r="F264" s="218">
        <v>0.90447</v>
      </c>
      <c r="G264" s="218">
        <v>5.8254E-2</v>
      </c>
      <c r="H264" s="218">
        <v>0</v>
      </c>
      <c r="I264" s="219">
        <v>1.9315799999999999</v>
      </c>
      <c r="J264" s="219">
        <v>0</v>
      </c>
      <c r="K264" s="218">
        <v>0</v>
      </c>
      <c r="L264" s="215">
        <f t="shared" si="7"/>
        <v>0</v>
      </c>
      <c r="M264" s="68"/>
    </row>
    <row r="265" spans="2:13" ht="27" customHeight="1">
      <c r="B265" s="66"/>
      <c r="C265" s="214" t="s">
        <v>779</v>
      </c>
      <c r="D265" s="269">
        <f t="shared" si="9"/>
        <v>0</v>
      </c>
      <c r="E265" s="269">
        <f t="shared" si="9"/>
        <v>4</v>
      </c>
      <c r="F265" s="218">
        <v>0.18906999999999999</v>
      </c>
      <c r="G265" s="218">
        <v>0</v>
      </c>
      <c r="H265" s="218">
        <v>0</v>
      </c>
      <c r="I265" s="219">
        <v>0</v>
      </c>
      <c r="J265" s="219">
        <v>0</v>
      </c>
      <c r="K265" s="218">
        <v>0</v>
      </c>
      <c r="L265" s="215">
        <f t="shared" si="7"/>
        <v>0</v>
      </c>
      <c r="M265" s="68"/>
    </row>
    <row r="266" spans="2:13" ht="27" customHeight="1">
      <c r="B266" s="66"/>
      <c r="C266" s="214" t="s">
        <v>781</v>
      </c>
      <c r="D266" s="269">
        <f t="shared" si="9"/>
        <v>0</v>
      </c>
      <c r="E266" s="269" t="str">
        <f t="shared" si="9"/>
        <v>5-8</v>
      </c>
      <c r="F266" s="218">
        <v>0.98163100000000003</v>
      </c>
      <c r="G266" s="218">
        <v>9.0957999999999997E-2</v>
      </c>
      <c r="H266" s="218">
        <v>0</v>
      </c>
      <c r="I266" s="219">
        <v>16.868109999999998</v>
      </c>
      <c r="J266" s="219">
        <v>0</v>
      </c>
      <c r="K266" s="218">
        <v>0</v>
      </c>
      <c r="L266" s="215">
        <f t="shared" si="7"/>
        <v>0</v>
      </c>
      <c r="M266" s="68"/>
    </row>
    <row r="267" spans="2:13" ht="27" customHeight="1">
      <c r="B267" s="66"/>
      <c r="C267" s="214" t="s">
        <v>783</v>
      </c>
      <c r="D267" s="269">
        <f t="shared" si="9"/>
        <v>0</v>
      </c>
      <c r="E267" s="269">
        <f t="shared" si="9"/>
        <v>0</v>
      </c>
      <c r="F267" s="218">
        <v>2.3659300000000001</v>
      </c>
      <c r="G267" s="218">
        <v>0.24476899999999999</v>
      </c>
      <c r="H267" s="218">
        <v>4.0369000000000002E-2</v>
      </c>
      <c r="I267" s="219">
        <v>4.8698299999999994</v>
      </c>
      <c r="J267" s="219">
        <v>1.50234</v>
      </c>
      <c r="K267" s="218">
        <v>0.183449</v>
      </c>
      <c r="L267" s="215">
        <f t="shared" si="7"/>
        <v>0</v>
      </c>
      <c r="M267" s="68"/>
    </row>
    <row r="268" spans="2:13" ht="27" customHeight="1">
      <c r="B268" s="66"/>
      <c r="C268" s="214" t="s">
        <v>784</v>
      </c>
      <c r="D268" s="269">
        <f t="shared" si="9"/>
        <v>0</v>
      </c>
      <c r="E268" s="269">
        <f t="shared" si="9"/>
        <v>0</v>
      </c>
      <c r="F268" s="218">
        <v>2.1725099999999999</v>
      </c>
      <c r="G268" s="218">
        <v>0.18140100000000003</v>
      </c>
      <c r="H268" s="218">
        <v>2.0076000000000004E-2</v>
      </c>
      <c r="I268" s="219">
        <v>4.6820100000000009</v>
      </c>
      <c r="J268" s="219">
        <v>4.0080300000000006</v>
      </c>
      <c r="K268" s="218">
        <v>0.19502400000000003</v>
      </c>
      <c r="L268" s="215">
        <f t="shared" si="7"/>
        <v>0</v>
      </c>
      <c r="M268" s="68"/>
    </row>
    <row r="269" spans="2:13" ht="27" customHeight="1">
      <c r="B269" s="66"/>
      <c r="C269" s="214" t="s">
        <v>785</v>
      </c>
      <c r="D269" s="269">
        <f t="shared" si="9"/>
        <v>0</v>
      </c>
      <c r="E269" s="269">
        <f t="shared" si="9"/>
        <v>0</v>
      </c>
      <c r="F269" s="218">
        <v>2.0923799999999999</v>
      </c>
      <c r="G269" s="218">
        <v>0.160578</v>
      </c>
      <c r="H269" s="218">
        <v>1.3787000000000001E-2</v>
      </c>
      <c r="I269" s="219">
        <v>56.769999999999996</v>
      </c>
      <c r="J269" s="219">
        <v>4.7930099999999998</v>
      </c>
      <c r="K269" s="218">
        <v>0.14030299999999998</v>
      </c>
      <c r="L269" s="215">
        <f t="shared" si="7"/>
        <v>0</v>
      </c>
      <c r="M269" s="68"/>
    </row>
    <row r="270" spans="2:13" ht="27" customHeight="1">
      <c r="B270" s="66"/>
      <c r="C270" s="214" t="s">
        <v>787</v>
      </c>
      <c r="D270" s="269">
        <f t="shared" si="9"/>
        <v>0</v>
      </c>
      <c r="E270" s="269" t="str">
        <f t="shared" si="9"/>
        <v>1&amp;8</v>
      </c>
      <c r="F270" s="218">
        <v>1.0577699999999999</v>
      </c>
      <c r="G270" s="218">
        <v>0</v>
      </c>
      <c r="H270" s="218">
        <v>0</v>
      </c>
      <c r="I270" s="219">
        <v>0</v>
      </c>
      <c r="J270" s="219">
        <v>0</v>
      </c>
      <c r="K270" s="218">
        <v>0</v>
      </c>
      <c r="L270" s="215">
        <f t="shared" si="7"/>
        <v>0</v>
      </c>
      <c r="M270" s="68"/>
    </row>
    <row r="271" spans="2:13" ht="27" customHeight="1">
      <c r="B271" s="66"/>
      <c r="C271" s="214" t="s">
        <v>789</v>
      </c>
      <c r="D271" s="269">
        <f t="shared" si="9"/>
        <v>0</v>
      </c>
      <c r="E271" s="269">
        <f t="shared" si="9"/>
        <v>0</v>
      </c>
      <c r="F271" s="218">
        <v>8.7728479999999998</v>
      </c>
      <c r="G271" s="218">
        <v>1.1666129999999999</v>
      </c>
      <c r="H271" s="218">
        <v>0.36025499999999999</v>
      </c>
      <c r="I271" s="219">
        <v>0</v>
      </c>
      <c r="J271" s="219">
        <v>0</v>
      </c>
      <c r="K271" s="218">
        <v>0</v>
      </c>
      <c r="L271" s="215">
        <f t="shared" si="7"/>
        <v>0</v>
      </c>
      <c r="M271" s="68"/>
    </row>
    <row r="272" spans="2:13" ht="27" customHeight="1">
      <c r="B272" s="66"/>
      <c r="C272" s="214" t="s">
        <v>792</v>
      </c>
      <c r="D272" s="269">
        <f t="shared" si="9"/>
        <v>0</v>
      </c>
      <c r="E272" s="269">
        <f t="shared" si="9"/>
        <v>8</v>
      </c>
      <c r="F272" s="218">
        <v>-1.0389999999999999</v>
      </c>
      <c r="G272" s="218">
        <v>0</v>
      </c>
      <c r="H272" s="218">
        <v>0</v>
      </c>
      <c r="I272" s="219">
        <v>0</v>
      </c>
      <c r="J272" s="219">
        <v>0</v>
      </c>
      <c r="K272" s="218">
        <v>0</v>
      </c>
      <c r="L272" s="215">
        <f t="shared" si="7"/>
        <v>0</v>
      </c>
      <c r="M272" s="68"/>
    </row>
    <row r="273" spans="2:13" ht="27" customHeight="1">
      <c r="B273" s="66"/>
      <c r="C273" s="214" t="s">
        <v>794</v>
      </c>
      <c r="D273" s="269">
        <f t="shared" si="9"/>
        <v>0</v>
      </c>
      <c r="E273" s="269">
        <f t="shared" si="9"/>
        <v>8</v>
      </c>
      <c r="F273" s="218">
        <v>-0.94799999999999995</v>
      </c>
      <c r="G273" s="218">
        <v>0</v>
      </c>
      <c r="H273" s="218">
        <v>0</v>
      </c>
      <c r="I273" s="219">
        <v>0</v>
      </c>
      <c r="J273" s="219">
        <v>0</v>
      </c>
      <c r="K273" s="218">
        <v>0</v>
      </c>
      <c r="L273" s="215">
        <f t="shared" si="7"/>
        <v>0</v>
      </c>
      <c r="M273" s="68"/>
    </row>
    <row r="274" spans="2:13" ht="27" customHeight="1">
      <c r="B274" s="66"/>
      <c r="C274" s="214" t="s">
        <v>797</v>
      </c>
      <c r="D274" s="269">
        <f t="shared" si="9"/>
        <v>0</v>
      </c>
      <c r="E274" s="269">
        <f t="shared" si="9"/>
        <v>0</v>
      </c>
      <c r="F274" s="218">
        <v>-1.0389999999999999</v>
      </c>
      <c r="G274" s="218">
        <v>0</v>
      </c>
      <c r="H274" s="218">
        <v>0</v>
      </c>
      <c r="I274" s="219">
        <v>0</v>
      </c>
      <c r="J274" s="219">
        <v>0</v>
      </c>
      <c r="K274" s="218">
        <v>0.34399999999999997</v>
      </c>
      <c r="L274" s="215">
        <f t="shared" si="7"/>
        <v>0</v>
      </c>
      <c r="M274" s="68"/>
    </row>
    <row r="275" spans="2:13" ht="27" customHeight="1">
      <c r="B275" s="66"/>
      <c r="C275" s="214" t="s">
        <v>800</v>
      </c>
      <c r="D275" s="269">
        <f t="shared" si="9"/>
        <v>0</v>
      </c>
      <c r="E275" s="269">
        <f t="shared" si="9"/>
        <v>0</v>
      </c>
      <c r="F275" s="218">
        <v>-4.6749999999999998</v>
      </c>
      <c r="G275" s="218">
        <v>-0.52300000000000002</v>
      </c>
      <c r="H275" s="218">
        <v>-9.5000000000000001E-2</v>
      </c>
      <c r="I275" s="219">
        <v>0</v>
      </c>
      <c r="J275" s="219">
        <v>0</v>
      </c>
      <c r="K275" s="218">
        <v>0.34399999999999997</v>
      </c>
      <c r="L275" s="215">
        <f t="shared" si="7"/>
        <v>0</v>
      </c>
      <c r="M275" s="68"/>
    </row>
    <row r="276" spans="2:13" ht="27" customHeight="1">
      <c r="B276" s="66"/>
      <c r="C276" s="214" t="s">
        <v>802</v>
      </c>
      <c r="D276" s="269">
        <f t="shared" si="9"/>
        <v>0</v>
      </c>
      <c r="E276" s="269">
        <f t="shared" si="9"/>
        <v>0</v>
      </c>
      <c r="F276" s="218">
        <v>-0.94799999999999995</v>
      </c>
      <c r="G276" s="218">
        <v>0</v>
      </c>
      <c r="H276" s="218">
        <v>0</v>
      </c>
      <c r="I276" s="219">
        <v>0</v>
      </c>
      <c r="J276" s="219">
        <v>0</v>
      </c>
      <c r="K276" s="218">
        <v>0.318</v>
      </c>
      <c r="L276" s="215">
        <f t="shared" si="7"/>
        <v>0</v>
      </c>
      <c r="M276" s="68"/>
    </row>
    <row r="277" spans="2:13" ht="27" customHeight="1">
      <c r="B277" s="66"/>
      <c r="C277" s="214" t="s">
        <v>804</v>
      </c>
      <c r="D277" s="269">
        <f t="shared" si="9"/>
        <v>0</v>
      </c>
      <c r="E277" s="269">
        <f t="shared" si="9"/>
        <v>0</v>
      </c>
      <c r="F277" s="218">
        <v>-4.3070000000000004</v>
      </c>
      <c r="G277" s="218">
        <v>-0.46400000000000002</v>
      </c>
      <c r="H277" s="218">
        <v>-0.08</v>
      </c>
      <c r="I277" s="219">
        <v>0</v>
      </c>
      <c r="J277" s="219">
        <v>0</v>
      </c>
      <c r="K277" s="218">
        <v>0.318</v>
      </c>
      <c r="L277" s="215">
        <f t="shared" si="7"/>
        <v>0</v>
      </c>
      <c r="M277" s="68"/>
    </row>
    <row r="278" spans="2:13" ht="27" customHeight="1">
      <c r="B278" s="66"/>
      <c r="C278" s="214" t="s">
        <v>806</v>
      </c>
      <c r="D278" s="269">
        <f t="shared" si="9"/>
        <v>0</v>
      </c>
      <c r="E278" s="269">
        <f t="shared" si="9"/>
        <v>0</v>
      </c>
      <c r="F278" s="218">
        <v>-0.66300000000000003</v>
      </c>
      <c r="G278" s="218">
        <v>0</v>
      </c>
      <c r="H278" s="218">
        <v>0</v>
      </c>
      <c r="I278" s="219">
        <v>0</v>
      </c>
      <c r="J278" s="219">
        <v>0</v>
      </c>
      <c r="K278" s="218">
        <v>0.27500000000000002</v>
      </c>
      <c r="L278" s="215">
        <f t="shared" si="7"/>
        <v>0</v>
      </c>
      <c r="M278" s="68"/>
    </row>
    <row r="279" spans="2:13" ht="27" customHeight="1">
      <c r="B279" s="66"/>
      <c r="C279" s="214" t="s">
        <v>808</v>
      </c>
      <c r="D279" s="269">
        <f t="shared" si="9"/>
        <v>0</v>
      </c>
      <c r="E279" s="269">
        <f t="shared" si="9"/>
        <v>0</v>
      </c>
      <c r="F279" s="218">
        <v>-3.198</v>
      </c>
      <c r="G279" s="218">
        <v>-0.26300000000000001</v>
      </c>
      <c r="H279" s="218">
        <v>-2.9000000000000001E-2</v>
      </c>
      <c r="I279" s="219">
        <v>0</v>
      </c>
      <c r="J279" s="219">
        <v>0</v>
      </c>
      <c r="K279" s="218">
        <v>0.27500000000000002</v>
      </c>
      <c r="L279" s="215">
        <f t="shared" si="7"/>
        <v>0</v>
      </c>
      <c r="M279" s="68"/>
    </row>
    <row r="280" spans="2:13" ht="27" customHeight="1" thickBot="1">
      <c r="B280" s="69"/>
      <c r="C280" s="70"/>
      <c r="D280" s="70"/>
      <c r="E280" s="70"/>
      <c r="F280" s="70"/>
      <c r="G280" s="70"/>
      <c r="H280" s="70"/>
      <c r="I280" s="70"/>
      <c r="J280" s="70"/>
      <c r="K280" s="70"/>
      <c r="L280" s="70"/>
      <c r="M280" s="71"/>
    </row>
    <row r="281" spans="2:13" ht="27" customHeight="1"/>
    <row r="282" spans="2:13" ht="27" customHeight="1"/>
    <row r="283" spans="2:13" ht="27" customHeight="1" thickBot="1"/>
    <row r="284" spans="2:13" ht="27" customHeight="1">
      <c r="B284" s="62"/>
      <c r="C284" s="63"/>
      <c r="D284" s="64"/>
      <c r="E284" s="64"/>
      <c r="F284" s="64"/>
      <c r="G284" s="64"/>
      <c r="H284" s="64"/>
      <c r="I284" s="64"/>
      <c r="J284" s="64"/>
      <c r="K284" s="64"/>
      <c r="L284" s="64"/>
      <c r="M284" s="65"/>
    </row>
    <row r="285" spans="2:13" ht="27" customHeight="1">
      <c r="B285" s="66"/>
      <c r="C285" s="402" t="str">
        <f>"Tariffs for Charging Year: "&amp; " "&amp;D10&amp;""</f>
        <v>Tariffs for Charging Year:  2016/17</v>
      </c>
      <c r="D285" s="402"/>
      <c r="E285" s="402"/>
      <c r="F285" s="402"/>
      <c r="G285" s="402"/>
      <c r="H285" s="402"/>
      <c r="I285" s="46"/>
      <c r="J285" s="46"/>
      <c r="K285" s="46"/>
      <c r="L285" s="46"/>
      <c r="M285" s="68"/>
    </row>
    <row r="286" spans="2:13" ht="27" customHeight="1">
      <c r="B286" s="66"/>
      <c r="C286" s="67"/>
      <c r="D286" s="46"/>
      <c r="E286" s="46"/>
      <c r="F286" s="46"/>
      <c r="G286" s="46"/>
      <c r="H286" s="46"/>
      <c r="I286" s="46"/>
      <c r="J286" s="46"/>
      <c r="K286" s="46"/>
      <c r="L286" s="46"/>
      <c r="M286" s="68"/>
    </row>
    <row r="287" spans="2:13" ht="27" customHeight="1">
      <c r="B287" s="66"/>
      <c r="C287" s="67"/>
      <c r="D287" s="46"/>
      <c r="E287" s="46"/>
      <c r="F287" s="46"/>
      <c r="G287" s="46"/>
      <c r="H287" s="46"/>
      <c r="I287" s="46"/>
      <c r="J287" s="46"/>
      <c r="K287" s="46"/>
      <c r="L287" s="46"/>
      <c r="M287" s="68"/>
    </row>
    <row r="288" spans="2:13" ht="27" customHeight="1">
      <c r="B288" s="66"/>
      <c r="C288" s="12"/>
      <c r="D288" s="213" t="s">
        <v>32</v>
      </c>
      <c r="E288" s="213" t="s">
        <v>33</v>
      </c>
      <c r="F288" s="213" t="s">
        <v>34</v>
      </c>
      <c r="G288" s="213" t="s">
        <v>35</v>
      </c>
      <c r="H288" s="213" t="s">
        <v>36</v>
      </c>
      <c r="I288" s="213" t="s">
        <v>37</v>
      </c>
      <c r="J288" s="213" t="s">
        <v>38</v>
      </c>
      <c r="K288" s="213" t="s">
        <v>39</v>
      </c>
      <c r="L288" s="213" t="s">
        <v>40</v>
      </c>
      <c r="M288" s="68"/>
    </row>
    <row r="289" spans="2:13" ht="27" customHeight="1">
      <c r="B289" s="66"/>
      <c r="C289" s="214" t="s">
        <v>710</v>
      </c>
      <c r="D289" s="269" t="str">
        <f t="shared" ref="D289:E308" si="10">+D222</f>
        <v>3,40</v>
      </c>
      <c r="E289" s="269">
        <f t="shared" si="10"/>
        <v>1</v>
      </c>
      <c r="F289" s="218">
        <v>2.3860000000000001</v>
      </c>
      <c r="G289" s="218">
        <v>0</v>
      </c>
      <c r="H289" s="218">
        <v>0</v>
      </c>
      <c r="I289" s="219">
        <v>3.67</v>
      </c>
      <c r="J289" s="219">
        <v>0</v>
      </c>
      <c r="K289" s="218">
        <v>0</v>
      </c>
      <c r="L289" s="215">
        <f>+L222</f>
        <v>0</v>
      </c>
      <c r="M289" s="68"/>
    </row>
    <row r="290" spans="2:13" ht="27" customHeight="1">
      <c r="B290" s="66"/>
      <c r="C290" s="214" t="s">
        <v>711</v>
      </c>
      <c r="D290" s="269" t="str">
        <f t="shared" si="10"/>
        <v>7,11,25,43,46,58</v>
      </c>
      <c r="E290" s="269">
        <f t="shared" si="10"/>
        <v>2</v>
      </c>
      <c r="F290" s="218">
        <v>3.0939999999999999</v>
      </c>
      <c r="G290" s="218">
        <v>0.249</v>
      </c>
      <c r="H290" s="218">
        <v>0</v>
      </c>
      <c r="I290" s="219">
        <v>3.67</v>
      </c>
      <c r="J290" s="219">
        <v>0</v>
      </c>
      <c r="K290" s="218">
        <v>0</v>
      </c>
      <c r="L290" s="215">
        <f t="shared" ref="L290:L346" si="11">+L223</f>
        <v>0</v>
      </c>
      <c r="M290" s="68"/>
    </row>
    <row r="291" spans="2:13" ht="27" customHeight="1">
      <c r="B291" s="66"/>
      <c r="C291" s="214" t="s">
        <v>712</v>
      </c>
      <c r="D291" s="269" t="str">
        <f t="shared" si="10"/>
        <v>22,29,55,61</v>
      </c>
      <c r="E291" s="269">
        <f t="shared" si="10"/>
        <v>2</v>
      </c>
      <c r="F291" s="218">
        <v>0.255</v>
      </c>
      <c r="G291" s="218">
        <v>0</v>
      </c>
      <c r="H291" s="218">
        <v>0</v>
      </c>
      <c r="I291" s="219">
        <v>0</v>
      </c>
      <c r="J291" s="219">
        <v>0</v>
      </c>
      <c r="K291" s="218">
        <v>0</v>
      </c>
      <c r="L291" s="215">
        <f t="shared" si="11"/>
        <v>0</v>
      </c>
      <c r="M291" s="68"/>
    </row>
    <row r="292" spans="2:13" ht="27" customHeight="1">
      <c r="B292" s="66"/>
      <c r="C292" s="214" t="s">
        <v>713</v>
      </c>
      <c r="D292" s="270">
        <f t="shared" si="10"/>
        <v>201237238239</v>
      </c>
      <c r="E292" s="269">
        <f t="shared" si="10"/>
        <v>3</v>
      </c>
      <c r="F292" s="218">
        <v>1.583</v>
      </c>
      <c r="G292" s="218">
        <v>0</v>
      </c>
      <c r="H292" s="218">
        <v>0</v>
      </c>
      <c r="I292" s="219">
        <v>3.9</v>
      </c>
      <c r="J292" s="219">
        <v>0</v>
      </c>
      <c r="K292" s="218">
        <v>0</v>
      </c>
      <c r="L292" s="215">
        <f t="shared" si="11"/>
        <v>0</v>
      </c>
      <c r="M292" s="68"/>
    </row>
    <row r="293" spans="2:13" ht="27" customHeight="1">
      <c r="B293" s="66"/>
      <c r="C293" s="214" t="s">
        <v>714</v>
      </c>
      <c r="D293" s="269" t="str">
        <f t="shared" si="10"/>
        <v>15,49,205,242,247,248</v>
      </c>
      <c r="E293" s="269">
        <f t="shared" si="10"/>
        <v>4</v>
      </c>
      <c r="F293" s="218">
        <v>1.8180000000000001</v>
      </c>
      <c r="G293" s="218">
        <v>0.11799999999999999</v>
      </c>
      <c r="H293" s="218">
        <v>0</v>
      </c>
      <c r="I293" s="219">
        <v>3.9</v>
      </c>
      <c r="J293" s="219">
        <v>0</v>
      </c>
      <c r="K293" s="218">
        <v>0</v>
      </c>
      <c r="L293" s="215">
        <f t="shared" si="11"/>
        <v>0</v>
      </c>
      <c r="M293" s="68"/>
    </row>
    <row r="294" spans="2:13" ht="27" customHeight="1">
      <c r="B294" s="66"/>
      <c r="C294" s="214" t="s">
        <v>715</v>
      </c>
      <c r="D294" s="269" t="str">
        <f t="shared" si="10"/>
        <v>33,64</v>
      </c>
      <c r="E294" s="269">
        <f t="shared" si="10"/>
        <v>4</v>
      </c>
      <c r="F294" s="218">
        <v>0.38100000000000001</v>
      </c>
      <c r="G294" s="218">
        <v>0</v>
      </c>
      <c r="H294" s="218">
        <v>0</v>
      </c>
      <c r="I294" s="219">
        <v>0</v>
      </c>
      <c r="J294" s="219">
        <v>0</v>
      </c>
      <c r="K294" s="218">
        <v>0</v>
      </c>
      <c r="L294" s="215">
        <f t="shared" si="11"/>
        <v>0</v>
      </c>
      <c r="M294" s="68"/>
    </row>
    <row r="295" spans="2:13" ht="27" customHeight="1">
      <c r="B295" s="66"/>
      <c r="C295" s="214" t="s">
        <v>716</v>
      </c>
      <c r="D295" s="269" t="str">
        <f t="shared" si="10"/>
        <v>250,251,252,253,254,255,256,257,270,271,272,273,274,275,276,277</v>
      </c>
      <c r="E295" s="269" t="str">
        <f t="shared" si="10"/>
        <v>5-8</v>
      </c>
      <c r="F295" s="218">
        <v>1.974</v>
      </c>
      <c r="G295" s="218">
        <v>0.183</v>
      </c>
      <c r="H295" s="218">
        <v>0</v>
      </c>
      <c r="I295" s="219">
        <v>34.25</v>
      </c>
      <c r="J295" s="219">
        <v>0</v>
      </c>
      <c r="K295" s="218">
        <v>0</v>
      </c>
      <c r="L295" s="215">
        <f t="shared" si="11"/>
        <v>0</v>
      </c>
      <c r="M295" s="68"/>
    </row>
    <row r="296" spans="2:13" ht="27" customHeight="1">
      <c r="B296" s="66"/>
      <c r="C296" s="214" t="s">
        <v>717</v>
      </c>
      <c r="D296" s="269" t="str">
        <f t="shared" si="10"/>
        <v>N/A</v>
      </c>
      <c r="E296" s="269" t="str">
        <f t="shared" si="10"/>
        <v>5-8</v>
      </c>
      <c r="F296" s="218">
        <v>0.96199999999999997</v>
      </c>
      <c r="G296" s="218">
        <v>8.3000000000000004E-2</v>
      </c>
      <c r="H296" s="218">
        <v>0</v>
      </c>
      <c r="I296" s="219">
        <v>6.71</v>
      </c>
      <c r="J296" s="219">
        <v>0</v>
      </c>
      <c r="K296" s="218">
        <v>0</v>
      </c>
      <c r="L296" s="215">
        <f t="shared" si="11"/>
        <v>0</v>
      </c>
      <c r="M296" s="68"/>
    </row>
    <row r="297" spans="2:13" ht="27" customHeight="1">
      <c r="B297" s="66"/>
      <c r="C297" s="214" t="s">
        <v>718</v>
      </c>
      <c r="D297" s="269" t="str">
        <f t="shared" si="10"/>
        <v>N/A</v>
      </c>
      <c r="E297" s="269" t="str">
        <f t="shared" si="10"/>
        <v>5-8</v>
      </c>
      <c r="F297" s="218">
        <v>0.55000000000000004</v>
      </c>
      <c r="G297" s="218">
        <v>1.9E-2</v>
      </c>
      <c r="H297" s="218">
        <v>0</v>
      </c>
      <c r="I297" s="219">
        <v>71.94</v>
      </c>
      <c r="J297" s="219">
        <v>0</v>
      </c>
      <c r="K297" s="218">
        <v>0</v>
      </c>
      <c r="L297" s="215">
        <f t="shared" si="11"/>
        <v>0</v>
      </c>
      <c r="M297" s="68"/>
    </row>
    <row r="298" spans="2:13" ht="27" customHeight="1">
      <c r="B298" s="66"/>
      <c r="C298" s="214" t="s">
        <v>719</v>
      </c>
      <c r="D298" s="269">
        <f t="shared" si="10"/>
        <v>86</v>
      </c>
      <c r="E298" s="269">
        <f t="shared" si="10"/>
        <v>0</v>
      </c>
      <c r="F298" s="218">
        <v>4.75</v>
      </c>
      <c r="G298" s="218">
        <v>0.49099999999999999</v>
      </c>
      <c r="H298" s="218">
        <v>8.1000000000000003E-2</v>
      </c>
      <c r="I298" s="219">
        <v>9.8000000000000007</v>
      </c>
      <c r="J298" s="219">
        <v>3.04</v>
      </c>
      <c r="K298" s="218">
        <v>0.36899999999999999</v>
      </c>
      <c r="L298" s="215">
        <f t="shared" si="11"/>
        <v>0</v>
      </c>
      <c r="M298" s="68"/>
    </row>
    <row r="299" spans="2:13" ht="27" customHeight="1">
      <c r="B299" s="66"/>
      <c r="C299" s="214" t="s">
        <v>720</v>
      </c>
      <c r="D299" s="269">
        <f t="shared" si="10"/>
        <v>80</v>
      </c>
      <c r="E299" s="269">
        <f t="shared" si="10"/>
        <v>0</v>
      </c>
      <c r="F299" s="218">
        <v>3.1059999999999999</v>
      </c>
      <c r="G299" s="218">
        <v>0.25900000000000001</v>
      </c>
      <c r="H299" s="218">
        <v>2.9000000000000001E-2</v>
      </c>
      <c r="I299" s="219">
        <v>6.71</v>
      </c>
      <c r="J299" s="219">
        <v>5.76</v>
      </c>
      <c r="K299" s="218">
        <v>0.27900000000000003</v>
      </c>
      <c r="L299" s="215">
        <f t="shared" si="11"/>
        <v>0</v>
      </c>
      <c r="M299" s="68"/>
    </row>
    <row r="300" spans="2:13" ht="27" customHeight="1">
      <c r="B300" s="66"/>
      <c r="C300" s="214" t="s">
        <v>721</v>
      </c>
      <c r="D300" s="269">
        <f t="shared" si="10"/>
        <v>84</v>
      </c>
      <c r="E300" s="269">
        <f t="shared" si="10"/>
        <v>0</v>
      </c>
      <c r="F300" s="218">
        <v>2.6419999999999999</v>
      </c>
      <c r="G300" s="218">
        <v>0.20300000000000001</v>
      </c>
      <c r="H300" s="218">
        <v>1.7999999999999999E-2</v>
      </c>
      <c r="I300" s="219">
        <v>71.94</v>
      </c>
      <c r="J300" s="219">
        <v>6.09</v>
      </c>
      <c r="K300" s="218">
        <v>0.17799999999999999</v>
      </c>
      <c r="L300" s="215">
        <f t="shared" si="11"/>
        <v>0</v>
      </c>
      <c r="M300" s="68"/>
    </row>
    <row r="301" spans="2:13" ht="27" customHeight="1">
      <c r="B301" s="66"/>
      <c r="C301" s="214" t="s">
        <v>722</v>
      </c>
      <c r="D301" s="269">
        <f t="shared" si="10"/>
        <v>771</v>
      </c>
      <c r="E301" s="269">
        <f t="shared" si="10"/>
        <v>0</v>
      </c>
      <c r="F301" s="218">
        <v>3.0670000000000002</v>
      </c>
      <c r="G301" s="218">
        <v>0.23400000000000001</v>
      </c>
      <c r="H301" s="218">
        <v>0.02</v>
      </c>
      <c r="I301" s="219">
        <v>71.94</v>
      </c>
      <c r="J301" s="219">
        <v>2.71</v>
      </c>
      <c r="K301" s="218">
        <v>0.19400000000000001</v>
      </c>
      <c r="L301" s="215">
        <f t="shared" si="11"/>
        <v>0</v>
      </c>
      <c r="M301" s="68"/>
    </row>
    <row r="302" spans="2:13" ht="27" customHeight="1">
      <c r="B302" s="66"/>
      <c r="C302" s="214" t="s">
        <v>723</v>
      </c>
      <c r="D302" s="269" t="str">
        <f t="shared" si="10"/>
        <v>100,101,102,103,110,111,112,113,150,151,152,153,160,161,162,163</v>
      </c>
      <c r="E302" s="269" t="str">
        <f t="shared" si="10"/>
        <v>1&amp;8</v>
      </c>
      <c r="F302" s="218">
        <v>2.1259999999999999</v>
      </c>
      <c r="G302" s="218">
        <v>0</v>
      </c>
      <c r="H302" s="218">
        <v>0</v>
      </c>
      <c r="I302" s="219">
        <v>0</v>
      </c>
      <c r="J302" s="219">
        <v>0</v>
      </c>
      <c r="K302" s="218">
        <v>0</v>
      </c>
      <c r="L302" s="215">
        <f t="shared" si="11"/>
        <v>0</v>
      </c>
      <c r="M302" s="68"/>
    </row>
    <row r="303" spans="2:13" ht="27" customHeight="1">
      <c r="B303" s="66"/>
      <c r="C303" s="214" t="s">
        <v>728</v>
      </c>
      <c r="D303" s="269">
        <f t="shared" si="10"/>
        <v>88</v>
      </c>
      <c r="E303" s="269">
        <f t="shared" si="10"/>
        <v>0</v>
      </c>
      <c r="F303" s="218">
        <v>17.611999999999998</v>
      </c>
      <c r="G303" s="218">
        <v>2.3439999999999999</v>
      </c>
      <c r="H303" s="218">
        <v>0.72299999999999998</v>
      </c>
      <c r="I303" s="219">
        <v>0</v>
      </c>
      <c r="J303" s="219">
        <v>0</v>
      </c>
      <c r="K303" s="218">
        <v>0</v>
      </c>
      <c r="L303" s="215">
        <f t="shared" si="11"/>
        <v>0</v>
      </c>
      <c r="M303" s="68"/>
    </row>
    <row r="304" spans="2:13" ht="27" customHeight="1">
      <c r="B304" s="66"/>
      <c r="C304" s="214" t="s">
        <v>790</v>
      </c>
      <c r="D304" s="270">
        <f t="shared" si="10"/>
        <v>905912913</v>
      </c>
      <c r="E304" s="269">
        <f t="shared" si="10"/>
        <v>8</v>
      </c>
      <c r="F304" s="218">
        <v>-1.07</v>
      </c>
      <c r="G304" s="218">
        <v>0</v>
      </c>
      <c r="H304" s="218">
        <v>0</v>
      </c>
      <c r="I304" s="219">
        <v>0</v>
      </c>
      <c r="J304" s="219">
        <v>0</v>
      </c>
      <c r="K304" s="218">
        <v>0</v>
      </c>
      <c r="L304" s="215">
        <f t="shared" si="11"/>
        <v>0</v>
      </c>
      <c r="M304" s="68"/>
    </row>
    <row r="305" spans="2:13" ht="27" customHeight="1">
      <c r="B305" s="66"/>
      <c r="C305" s="214" t="s">
        <v>793</v>
      </c>
      <c r="D305" s="269" t="str">
        <f t="shared" si="10"/>
        <v>N/A</v>
      </c>
      <c r="E305" s="269">
        <f t="shared" si="10"/>
        <v>8</v>
      </c>
      <c r="F305" s="218">
        <v>-0.97599999999999998</v>
      </c>
      <c r="G305" s="218">
        <v>0</v>
      </c>
      <c r="H305" s="218">
        <v>0</v>
      </c>
      <c r="I305" s="219">
        <v>0</v>
      </c>
      <c r="J305" s="219">
        <v>0</v>
      </c>
      <c r="K305" s="218">
        <v>0</v>
      </c>
      <c r="L305" s="215">
        <f t="shared" si="11"/>
        <v>0</v>
      </c>
      <c r="M305" s="68"/>
    </row>
    <row r="306" spans="2:13" ht="27" customHeight="1">
      <c r="B306" s="66"/>
      <c r="C306" s="214" t="s">
        <v>795</v>
      </c>
      <c r="D306" s="269">
        <f t="shared" si="10"/>
        <v>901</v>
      </c>
      <c r="E306" s="269">
        <f t="shared" si="10"/>
        <v>0</v>
      </c>
      <c r="F306" s="218">
        <v>-1.07</v>
      </c>
      <c r="G306" s="218">
        <v>0</v>
      </c>
      <c r="H306" s="218">
        <v>0</v>
      </c>
      <c r="I306" s="219">
        <v>0</v>
      </c>
      <c r="J306" s="219">
        <v>0</v>
      </c>
      <c r="K306" s="218">
        <v>0.35499999999999998</v>
      </c>
      <c r="L306" s="215">
        <f t="shared" si="11"/>
        <v>0</v>
      </c>
      <c r="M306" s="68"/>
    </row>
    <row r="307" spans="2:13" ht="27" customHeight="1">
      <c r="B307" s="66"/>
      <c r="C307" s="214" t="s">
        <v>798</v>
      </c>
      <c r="D307" s="269">
        <f t="shared" si="10"/>
        <v>915</v>
      </c>
      <c r="E307" s="269">
        <f t="shared" si="10"/>
        <v>0</v>
      </c>
      <c r="F307" s="218">
        <v>-4.8220000000000001</v>
      </c>
      <c r="G307" s="218">
        <v>-0.54</v>
      </c>
      <c r="H307" s="218">
        <v>-9.8000000000000004E-2</v>
      </c>
      <c r="I307" s="219">
        <v>0</v>
      </c>
      <c r="J307" s="219">
        <v>0</v>
      </c>
      <c r="K307" s="218">
        <v>0.35499999999999998</v>
      </c>
      <c r="L307" s="215">
        <f t="shared" si="11"/>
        <v>0</v>
      </c>
      <c r="M307" s="68"/>
    </row>
    <row r="308" spans="2:13" ht="27" customHeight="1">
      <c r="B308" s="66"/>
      <c r="C308" s="214" t="s">
        <v>801</v>
      </c>
      <c r="D308" s="269">
        <f t="shared" si="10"/>
        <v>902</v>
      </c>
      <c r="E308" s="269">
        <f t="shared" si="10"/>
        <v>0</v>
      </c>
      <c r="F308" s="218">
        <v>-0.97599999999999998</v>
      </c>
      <c r="G308" s="218">
        <v>0</v>
      </c>
      <c r="H308" s="218">
        <v>0</v>
      </c>
      <c r="I308" s="219">
        <v>0</v>
      </c>
      <c r="J308" s="219">
        <v>0</v>
      </c>
      <c r="K308" s="218">
        <v>0.32800000000000001</v>
      </c>
      <c r="L308" s="215">
        <f t="shared" si="11"/>
        <v>0</v>
      </c>
      <c r="M308" s="68"/>
    </row>
    <row r="309" spans="2:13" ht="27" customHeight="1">
      <c r="B309" s="66"/>
      <c r="C309" s="214" t="s">
        <v>803</v>
      </c>
      <c r="D309" s="269">
        <f t="shared" ref="D309:E328" si="12">+D242</f>
        <v>916</v>
      </c>
      <c r="E309" s="269">
        <f t="shared" si="12"/>
        <v>0</v>
      </c>
      <c r="F309" s="218">
        <v>-4.4429999999999996</v>
      </c>
      <c r="G309" s="218">
        <v>-0.47799999999999998</v>
      </c>
      <c r="H309" s="218">
        <v>-8.3000000000000004E-2</v>
      </c>
      <c r="I309" s="219">
        <v>0</v>
      </c>
      <c r="J309" s="219">
        <v>0</v>
      </c>
      <c r="K309" s="218">
        <v>0.32800000000000001</v>
      </c>
      <c r="L309" s="215">
        <f t="shared" si="11"/>
        <v>0</v>
      </c>
      <c r="M309" s="68"/>
    </row>
    <row r="310" spans="2:13" ht="27" customHeight="1">
      <c r="B310" s="66"/>
      <c r="C310" s="214" t="s">
        <v>805</v>
      </c>
      <c r="D310" s="269">
        <f t="shared" si="12"/>
        <v>903</v>
      </c>
      <c r="E310" s="269">
        <f t="shared" si="12"/>
        <v>0</v>
      </c>
      <c r="F310" s="218">
        <v>-0.68300000000000005</v>
      </c>
      <c r="G310" s="218">
        <v>0</v>
      </c>
      <c r="H310" s="218">
        <v>0</v>
      </c>
      <c r="I310" s="219">
        <v>34.35</v>
      </c>
      <c r="J310" s="219">
        <v>0</v>
      </c>
      <c r="K310" s="218">
        <v>0.28399999999999997</v>
      </c>
      <c r="L310" s="215">
        <f t="shared" si="11"/>
        <v>0</v>
      </c>
      <c r="M310" s="68"/>
    </row>
    <row r="311" spans="2:13" ht="27" customHeight="1">
      <c r="B311" s="66"/>
      <c r="C311" s="214" t="s">
        <v>807</v>
      </c>
      <c r="D311" s="269">
        <f t="shared" si="12"/>
        <v>918</v>
      </c>
      <c r="E311" s="269">
        <f t="shared" si="12"/>
        <v>0</v>
      </c>
      <c r="F311" s="218">
        <v>-3.298</v>
      </c>
      <c r="G311" s="218">
        <v>-0.27200000000000002</v>
      </c>
      <c r="H311" s="218">
        <v>-2.9000000000000001E-2</v>
      </c>
      <c r="I311" s="219">
        <v>34.35</v>
      </c>
      <c r="J311" s="219">
        <v>0</v>
      </c>
      <c r="K311" s="218">
        <v>0.28399999999999997</v>
      </c>
      <c r="L311" s="215">
        <f t="shared" si="11"/>
        <v>0</v>
      </c>
      <c r="M311" s="68"/>
    </row>
    <row r="312" spans="2:13" ht="27" customHeight="1">
      <c r="B312" s="66"/>
      <c r="C312" s="214" t="s">
        <v>809</v>
      </c>
      <c r="D312" s="269">
        <f t="shared" si="12"/>
        <v>792</v>
      </c>
      <c r="E312" s="269">
        <f t="shared" si="12"/>
        <v>0</v>
      </c>
      <c r="F312" s="218">
        <v>-3.5350000000000001</v>
      </c>
      <c r="G312" s="218">
        <v>-0.27900000000000003</v>
      </c>
      <c r="H312" s="218">
        <v>-2.9000000000000001E-2</v>
      </c>
      <c r="I312" s="219">
        <v>34.35</v>
      </c>
      <c r="J312" s="219">
        <v>0</v>
      </c>
      <c r="K312" s="218">
        <v>0.218</v>
      </c>
      <c r="L312" s="215">
        <f t="shared" si="11"/>
        <v>0</v>
      </c>
      <c r="M312" s="68"/>
    </row>
    <row r="313" spans="2:13" ht="27" customHeight="1">
      <c r="B313" s="66"/>
      <c r="C313" s="214" t="s">
        <v>810</v>
      </c>
      <c r="D313" s="269">
        <f t="shared" si="12"/>
        <v>791</v>
      </c>
      <c r="E313" s="269">
        <f t="shared" si="12"/>
        <v>0</v>
      </c>
      <c r="F313" s="218">
        <v>-0.72799999999999998</v>
      </c>
      <c r="G313" s="218">
        <v>0</v>
      </c>
      <c r="H313" s="218">
        <v>0</v>
      </c>
      <c r="I313" s="219">
        <v>34.35</v>
      </c>
      <c r="J313" s="219">
        <v>0</v>
      </c>
      <c r="K313" s="218">
        <v>0.218</v>
      </c>
      <c r="L313" s="215">
        <f t="shared" si="11"/>
        <v>0</v>
      </c>
      <c r="M313" s="68"/>
    </row>
    <row r="314" spans="2:13" ht="27" customHeight="1">
      <c r="B314" s="66"/>
      <c r="C314" s="214" t="s">
        <v>768</v>
      </c>
      <c r="D314" s="269">
        <f t="shared" si="12"/>
        <v>0</v>
      </c>
      <c r="E314" s="269">
        <f t="shared" si="12"/>
        <v>1</v>
      </c>
      <c r="F314" s="218">
        <v>1.7847280000000001</v>
      </c>
      <c r="G314" s="218">
        <v>0</v>
      </c>
      <c r="H314" s="218">
        <v>0</v>
      </c>
      <c r="I314" s="219">
        <v>2.7451599999999998</v>
      </c>
      <c r="J314" s="219">
        <v>0</v>
      </c>
      <c r="K314" s="218">
        <v>0</v>
      </c>
      <c r="L314" s="215">
        <f t="shared" si="11"/>
        <v>0</v>
      </c>
      <c r="M314" s="68"/>
    </row>
    <row r="315" spans="2:13" ht="27" customHeight="1">
      <c r="B315" s="66"/>
      <c r="C315" s="214" t="s">
        <v>770</v>
      </c>
      <c r="D315" s="269">
        <f t="shared" si="12"/>
        <v>0</v>
      </c>
      <c r="E315" s="269">
        <f t="shared" si="12"/>
        <v>2</v>
      </c>
      <c r="F315" s="218">
        <v>2.3143119999999997</v>
      </c>
      <c r="G315" s="218">
        <v>0.186252</v>
      </c>
      <c r="H315" s="218">
        <v>0</v>
      </c>
      <c r="I315" s="219">
        <v>2.7451599999999998</v>
      </c>
      <c r="J315" s="219">
        <v>0</v>
      </c>
      <c r="K315" s="218">
        <v>0</v>
      </c>
      <c r="L315" s="215">
        <f t="shared" si="11"/>
        <v>0</v>
      </c>
      <c r="M315" s="68"/>
    </row>
    <row r="316" spans="2:13" ht="27" customHeight="1">
      <c r="B316" s="66"/>
      <c r="C316" s="214" t="s">
        <v>772</v>
      </c>
      <c r="D316" s="269">
        <f t="shared" si="12"/>
        <v>0</v>
      </c>
      <c r="E316" s="269">
        <f t="shared" si="12"/>
        <v>2</v>
      </c>
      <c r="F316" s="218">
        <v>0.19073999999999999</v>
      </c>
      <c r="G316" s="218">
        <v>0</v>
      </c>
      <c r="H316" s="218">
        <v>0</v>
      </c>
      <c r="I316" s="219">
        <v>0</v>
      </c>
      <c r="J316" s="219">
        <v>0</v>
      </c>
      <c r="K316" s="218">
        <v>0</v>
      </c>
      <c r="L316" s="215">
        <f t="shared" si="11"/>
        <v>0</v>
      </c>
      <c r="M316" s="68"/>
    </row>
    <row r="317" spans="2:13" ht="27" customHeight="1">
      <c r="B317" s="66"/>
      <c r="C317" s="214" t="s">
        <v>774</v>
      </c>
      <c r="D317" s="269">
        <f t="shared" si="12"/>
        <v>0</v>
      </c>
      <c r="E317" s="269">
        <f t="shared" si="12"/>
        <v>3</v>
      </c>
      <c r="F317" s="218">
        <v>1.1840839999999999</v>
      </c>
      <c r="G317" s="218">
        <v>0</v>
      </c>
      <c r="H317" s="218">
        <v>0</v>
      </c>
      <c r="I317" s="219">
        <v>2.9171999999999998</v>
      </c>
      <c r="J317" s="219">
        <v>0</v>
      </c>
      <c r="K317" s="218">
        <v>0</v>
      </c>
      <c r="L317" s="215">
        <f t="shared" si="11"/>
        <v>0</v>
      </c>
      <c r="M317" s="68"/>
    </row>
    <row r="318" spans="2:13" ht="27" customHeight="1">
      <c r="B318" s="66"/>
      <c r="C318" s="214" t="s">
        <v>776</v>
      </c>
      <c r="D318" s="269">
        <f t="shared" si="12"/>
        <v>0</v>
      </c>
      <c r="E318" s="269">
        <f t="shared" si="12"/>
        <v>4</v>
      </c>
      <c r="F318" s="218">
        <v>1.359864</v>
      </c>
      <c r="G318" s="218">
        <v>8.8263999999999995E-2</v>
      </c>
      <c r="H318" s="218">
        <v>0</v>
      </c>
      <c r="I318" s="219">
        <v>2.9171999999999998</v>
      </c>
      <c r="J318" s="219">
        <v>0</v>
      </c>
      <c r="K318" s="218">
        <v>0</v>
      </c>
      <c r="L318" s="215">
        <f t="shared" si="11"/>
        <v>0</v>
      </c>
      <c r="M318" s="68"/>
    </row>
    <row r="319" spans="2:13" ht="27" customHeight="1">
      <c r="B319" s="66"/>
      <c r="C319" s="214" t="s">
        <v>778</v>
      </c>
      <c r="D319" s="269">
        <f t="shared" si="12"/>
        <v>0</v>
      </c>
      <c r="E319" s="269">
        <f t="shared" si="12"/>
        <v>4</v>
      </c>
      <c r="F319" s="218">
        <v>0.28498800000000002</v>
      </c>
      <c r="G319" s="218">
        <v>0</v>
      </c>
      <c r="H319" s="218">
        <v>0</v>
      </c>
      <c r="I319" s="219">
        <v>0</v>
      </c>
      <c r="J319" s="219">
        <v>0</v>
      </c>
      <c r="K319" s="218">
        <v>0</v>
      </c>
      <c r="L319" s="215">
        <f t="shared" si="11"/>
        <v>0</v>
      </c>
      <c r="M319" s="68"/>
    </row>
    <row r="320" spans="2:13" ht="27" customHeight="1">
      <c r="B320" s="66"/>
      <c r="C320" s="214" t="s">
        <v>780</v>
      </c>
      <c r="D320" s="269">
        <f t="shared" si="12"/>
        <v>0</v>
      </c>
      <c r="E320" s="269" t="str">
        <f t="shared" si="12"/>
        <v>5-8</v>
      </c>
      <c r="F320" s="218">
        <v>1.4765520000000001</v>
      </c>
      <c r="G320" s="218">
        <v>0.13688400000000001</v>
      </c>
      <c r="H320" s="218">
        <v>0</v>
      </c>
      <c r="I320" s="219">
        <v>25.619</v>
      </c>
      <c r="J320" s="219">
        <v>0</v>
      </c>
      <c r="K320" s="218">
        <v>0</v>
      </c>
      <c r="L320" s="215">
        <f t="shared" si="11"/>
        <v>0</v>
      </c>
      <c r="M320" s="68"/>
    </row>
    <row r="321" spans="2:13" ht="27" customHeight="1">
      <c r="B321" s="66"/>
      <c r="C321" s="214" t="s">
        <v>782</v>
      </c>
      <c r="D321" s="269">
        <f t="shared" si="12"/>
        <v>0</v>
      </c>
      <c r="E321" s="269">
        <f t="shared" si="12"/>
        <v>0</v>
      </c>
      <c r="F321" s="218">
        <v>3.5529999999999999</v>
      </c>
      <c r="G321" s="218">
        <v>0.36726799999999998</v>
      </c>
      <c r="H321" s="218">
        <v>6.0588000000000003E-2</v>
      </c>
      <c r="I321" s="219">
        <v>7.3304000000000009</v>
      </c>
      <c r="J321" s="219">
        <v>2.2739199999999999</v>
      </c>
      <c r="K321" s="218">
        <v>0.27601199999999998</v>
      </c>
      <c r="L321" s="215">
        <f t="shared" si="11"/>
        <v>0</v>
      </c>
      <c r="M321" s="68"/>
    </row>
    <row r="322" spans="2:13" ht="27" customHeight="1">
      <c r="B322" s="66"/>
      <c r="C322" s="214" t="s">
        <v>786</v>
      </c>
      <c r="D322" s="269">
        <f t="shared" si="12"/>
        <v>0</v>
      </c>
      <c r="E322" s="269" t="str">
        <f t="shared" si="12"/>
        <v>1&amp;8</v>
      </c>
      <c r="F322" s="218">
        <v>1.5902479999999999</v>
      </c>
      <c r="G322" s="218">
        <v>0</v>
      </c>
      <c r="H322" s="218">
        <v>0</v>
      </c>
      <c r="I322" s="219">
        <v>0</v>
      </c>
      <c r="J322" s="219">
        <v>0</v>
      </c>
      <c r="K322" s="218">
        <v>0</v>
      </c>
      <c r="L322" s="215">
        <f t="shared" si="11"/>
        <v>0</v>
      </c>
      <c r="M322" s="68"/>
    </row>
    <row r="323" spans="2:13" ht="27" customHeight="1">
      <c r="B323" s="66"/>
      <c r="C323" s="214" t="s">
        <v>788</v>
      </c>
      <c r="D323" s="269">
        <f t="shared" si="12"/>
        <v>0</v>
      </c>
      <c r="E323" s="269">
        <f t="shared" si="12"/>
        <v>0</v>
      </c>
      <c r="F323" s="218">
        <v>13.173775999999998</v>
      </c>
      <c r="G323" s="218">
        <v>1.753312</v>
      </c>
      <c r="H323" s="218">
        <v>0.54080399999999995</v>
      </c>
      <c r="I323" s="219">
        <v>0</v>
      </c>
      <c r="J323" s="219">
        <v>0</v>
      </c>
      <c r="K323" s="218">
        <v>0</v>
      </c>
      <c r="L323" s="215">
        <f t="shared" si="11"/>
        <v>0</v>
      </c>
      <c r="M323" s="68"/>
    </row>
    <row r="324" spans="2:13" ht="27" customHeight="1">
      <c r="B324" s="66"/>
      <c r="C324" s="214" t="s">
        <v>791</v>
      </c>
      <c r="D324" s="269">
        <f t="shared" si="12"/>
        <v>0</v>
      </c>
      <c r="E324" s="269">
        <f t="shared" si="12"/>
        <v>8</v>
      </c>
      <c r="F324" s="218">
        <v>-1.07</v>
      </c>
      <c r="G324" s="218">
        <v>0</v>
      </c>
      <c r="H324" s="218">
        <v>0</v>
      </c>
      <c r="I324" s="219">
        <v>0</v>
      </c>
      <c r="J324" s="219">
        <v>0</v>
      </c>
      <c r="K324" s="218">
        <v>0</v>
      </c>
      <c r="L324" s="215">
        <f t="shared" si="11"/>
        <v>0</v>
      </c>
      <c r="M324" s="68"/>
    </row>
    <row r="325" spans="2:13" ht="27" customHeight="1">
      <c r="B325" s="66"/>
      <c r="C325" s="214" t="s">
        <v>796</v>
      </c>
      <c r="D325" s="269">
        <f t="shared" si="12"/>
        <v>0</v>
      </c>
      <c r="E325" s="269">
        <f t="shared" si="12"/>
        <v>0</v>
      </c>
      <c r="F325" s="218">
        <v>-1.07</v>
      </c>
      <c r="G325" s="218">
        <v>0</v>
      </c>
      <c r="H325" s="218">
        <v>0</v>
      </c>
      <c r="I325" s="219">
        <v>0</v>
      </c>
      <c r="J325" s="219">
        <v>0</v>
      </c>
      <c r="K325" s="218">
        <v>0.35499999999999998</v>
      </c>
      <c r="L325" s="215">
        <f t="shared" si="11"/>
        <v>0</v>
      </c>
      <c r="M325" s="68"/>
    </row>
    <row r="326" spans="2:13" ht="27" customHeight="1">
      <c r="B326" s="66"/>
      <c r="C326" s="214" t="s">
        <v>799</v>
      </c>
      <c r="D326" s="269">
        <f t="shared" si="12"/>
        <v>0</v>
      </c>
      <c r="E326" s="269">
        <f t="shared" si="12"/>
        <v>0</v>
      </c>
      <c r="F326" s="218">
        <v>-4.8220000000000001</v>
      </c>
      <c r="G326" s="218">
        <v>-0.54</v>
      </c>
      <c r="H326" s="218">
        <v>-9.8000000000000004E-2</v>
      </c>
      <c r="I326" s="219">
        <v>0</v>
      </c>
      <c r="J326" s="219">
        <v>0</v>
      </c>
      <c r="K326" s="218">
        <v>0.35499999999999998</v>
      </c>
      <c r="L326" s="215">
        <f t="shared" si="11"/>
        <v>0</v>
      </c>
      <c r="M326" s="68"/>
    </row>
    <row r="327" spans="2:13" ht="27" customHeight="1">
      <c r="B327" s="66"/>
      <c r="C327" s="214" t="s">
        <v>769</v>
      </c>
      <c r="D327" s="269">
        <f t="shared" si="12"/>
        <v>0</v>
      </c>
      <c r="E327" s="269">
        <f t="shared" si="12"/>
        <v>1</v>
      </c>
      <c r="F327" s="218">
        <v>1.2192460000000001</v>
      </c>
      <c r="G327" s="218">
        <v>0</v>
      </c>
      <c r="H327" s="218">
        <v>0</v>
      </c>
      <c r="I327" s="219">
        <v>1.87537</v>
      </c>
      <c r="J327" s="219">
        <v>0</v>
      </c>
      <c r="K327" s="218">
        <v>0</v>
      </c>
      <c r="L327" s="215">
        <f t="shared" si="11"/>
        <v>0</v>
      </c>
      <c r="M327" s="68"/>
    </row>
    <row r="328" spans="2:13" ht="27" customHeight="1">
      <c r="B328" s="66"/>
      <c r="C328" s="214" t="s">
        <v>771</v>
      </c>
      <c r="D328" s="269">
        <f t="shared" si="12"/>
        <v>0</v>
      </c>
      <c r="E328" s="269">
        <f t="shared" si="12"/>
        <v>2</v>
      </c>
      <c r="F328" s="218">
        <v>1.5810340000000001</v>
      </c>
      <c r="G328" s="218">
        <v>0.12723899999999999</v>
      </c>
      <c r="H328" s="218">
        <v>0</v>
      </c>
      <c r="I328" s="219">
        <v>1.87537</v>
      </c>
      <c r="J328" s="219">
        <v>0</v>
      </c>
      <c r="K328" s="218">
        <v>0</v>
      </c>
      <c r="L328" s="215">
        <f t="shared" si="11"/>
        <v>0</v>
      </c>
      <c r="M328" s="68"/>
    </row>
    <row r="329" spans="2:13" ht="27" customHeight="1">
      <c r="B329" s="66"/>
      <c r="C329" s="214" t="s">
        <v>773</v>
      </c>
      <c r="D329" s="269">
        <f t="shared" ref="D329:E346" si="13">+D262</f>
        <v>0</v>
      </c>
      <c r="E329" s="269">
        <f t="shared" si="13"/>
        <v>2</v>
      </c>
      <c r="F329" s="218">
        <v>0.130305</v>
      </c>
      <c r="G329" s="218">
        <v>0</v>
      </c>
      <c r="H329" s="218">
        <v>0</v>
      </c>
      <c r="I329" s="219">
        <v>0</v>
      </c>
      <c r="J329" s="219">
        <v>0</v>
      </c>
      <c r="K329" s="218">
        <v>0</v>
      </c>
      <c r="L329" s="215">
        <f t="shared" si="11"/>
        <v>0</v>
      </c>
      <c r="M329" s="68"/>
    </row>
    <row r="330" spans="2:13" ht="27" customHeight="1">
      <c r="B330" s="66"/>
      <c r="C330" s="214" t="s">
        <v>775</v>
      </c>
      <c r="D330" s="269">
        <f t="shared" si="13"/>
        <v>0</v>
      </c>
      <c r="E330" s="269">
        <f t="shared" si="13"/>
        <v>3</v>
      </c>
      <c r="F330" s="218">
        <v>0.80891299999999999</v>
      </c>
      <c r="G330" s="218">
        <v>0</v>
      </c>
      <c r="H330" s="218">
        <v>0</v>
      </c>
      <c r="I330" s="219">
        <v>1.9928999999999999</v>
      </c>
      <c r="J330" s="219">
        <v>0</v>
      </c>
      <c r="K330" s="218">
        <v>0</v>
      </c>
      <c r="L330" s="215">
        <f t="shared" si="11"/>
        <v>0</v>
      </c>
      <c r="M330" s="68"/>
    </row>
    <row r="331" spans="2:13" ht="27" customHeight="1">
      <c r="B331" s="66"/>
      <c r="C331" s="214" t="s">
        <v>777</v>
      </c>
      <c r="D331" s="269">
        <f t="shared" si="13"/>
        <v>0</v>
      </c>
      <c r="E331" s="269">
        <f t="shared" si="13"/>
        <v>4</v>
      </c>
      <c r="F331" s="218">
        <v>0.9289980000000001</v>
      </c>
      <c r="G331" s="218">
        <v>6.0297999999999997E-2</v>
      </c>
      <c r="H331" s="218">
        <v>0</v>
      </c>
      <c r="I331" s="219">
        <v>1.9928999999999999</v>
      </c>
      <c r="J331" s="219">
        <v>0</v>
      </c>
      <c r="K331" s="218">
        <v>0</v>
      </c>
      <c r="L331" s="215">
        <f t="shared" si="11"/>
        <v>0</v>
      </c>
      <c r="M331" s="68"/>
    </row>
    <row r="332" spans="2:13" ht="27" customHeight="1">
      <c r="B332" s="66"/>
      <c r="C332" s="214" t="s">
        <v>779</v>
      </c>
      <c r="D332" s="269">
        <f t="shared" si="13"/>
        <v>0</v>
      </c>
      <c r="E332" s="269">
        <f t="shared" si="13"/>
        <v>4</v>
      </c>
      <c r="F332" s="218">
        <v>0.194691</v>
      </c>
      <c r="G332" s="218">
        <v>0</v>
      </c>
      <c r="H332" s="218">
        <v>0</v>
      </c>
      <c r="I332" s="219">
        <v>0</v>
      </c>
      <c r="J332" s="219">
        <v>0</v>
      </c>
      <c r="K332" s="218">
        <v>0</v>
      </c>
      <c r="L332" s="215">
        <f t="shared" si="11"/>
        <v>0</v>
      </c>
      <c r="M332" s="68"/>
    </row>
    <row r="333" spans="2:13" ht="27" customHeight="1">
      <c r="B333" s="66"/>
      <c r="C333" s="214" t="s">
        <v>781</v>
      </c>
      <c r="D333" s="269">
        <f t="shared" si="13"/>
        <v>0</v>
      </c>
      <c r="E333" s="269" t="str">
        <f t="shared" si="13"/>
        <v>5-8</v>
      </c>
      <c r="F333" s="218">
        <v>1.0087140000000001</v>
      </c>
      <c r="G333" s="218">
        <v>9.3512999999999999E-2</v>
      </c>
      <c r="H333" s="218">
        <v>0</v>
      </c>
      <c r="I333" s="219">
        <v>17.501750000000001</v>
      </c>
      <c r="J333" s="219">
        <v>0</v>
      </c>
      <c r="K333" s="218">
        <v>0</v>
      </c>
      <c r="L333" s="215">
        <f t="shared" si="11"/>
        <v>0</v>
      </c>
      <c r="M333" s="68"/>
    </row>
    <row r="334" spans="2:13" ht="27" customHeight="1">
      <c r="B334" s="66"/>
      <c r="C334" s="214" t="s">
        <v>783</v>
      </c>
      <c r="D334" s="269">
        <f t="shared" si="13"/>
        <v>0</v>
      </c>
      <c r="E334" s="269">
        <f t="shared" si="13"/>
        <v>0</v>
      </c>
      <c r="F334" s="218">
        <v>2.4272499999999999</v>
      </c>
      <c r="G334" s="218">
        <v>0.25090099999999999</v>
      </c>
      <c r="H334" s="218">
        <v>4.1391000000000004E-2</v>
      </c>
      <c r="I334" s="219">
        <v>5.0078000000000005</v>
      </c>
      <c r="J334" s="219">
        <v>1.5534400000000002</v>
      </c>
      <c r="K334" s="218">
        <v>0.188559</v>
      </c>
      <c r="L334" s="215">
        <f t="shared" si="11"/>
        <v>0</v>
      </c>
      <c r="M334" s="68"/>
    </row>
    <row r="335" spans="2:13" ht="27" customHeight="1">
      <c r="B335" s="66"/>
      <c r="C335" s="214" t="s">
        <v>784</v>
      </c>
      <c r="D335" s="269">
        <f t="shared" si="13"/>
        <v>0</v>
      </c>
      <c r="E335" s="269">
        <f t="shared" si="13"/>
        <v>0</v>
      </c>
      <c r="F335" s="218">
        <v>2.2270020000000001</v>
      </c>
      <c r="G335" s="218">
        <v>0.18570300000000003</v>
      </c>
      <c r="H335" s="218">
        <v>2.0793000000000002E-2</v>
      </c>
      <c r="I335" s="219">
        <v>4.8110700000000008</v>
      </c>
      <c r="J335" s="219">
        <v>4.1299200000000003</v>
      </c>
      <c r="K335" s="218">
        <v>0.20004300000000005</v>
      </c>
      <c r="L335" s="215">
        <f t="shared" si="11"/>
        <v>0</v>
      </c>
      <c r="M335" s="68"/>
    </row>
    <row r="336" spans="2:13" ht="27" customHeight="1">
      <c r="B336" s="66"/>
      <c r="C336" s="214" t="s">
        <v>785</v>
      </c>
      <c r="D336" s="269">
        <f t="shared" si="13"/>
        <v>0</v>
      </c>
      <c r="E336" s="269">
        <f t="shared" si="13"/>
        <v>0</v>
      </c>
      <c r="F336" s="218">
        <v>2.1426619999999996</v>
      </c>
      <c r="G336" s="218">
        <v>0.164633</v>
      </c>
      <c r="H336" s="218">
        <v>1.4597999999999998E-2</v>
      </c>
      <c r="I336" s="219">
        <v>58.343339999999991</v>
      </c>
      <c r="J336" s="219">
        <v>4.9389899999999995</v>
      </c>
      <c r="K336" s="218">
        <v>0.14435799999999999</v>
      </c>
      <c r="L336" s="215">
        <f t="shared" si="11"/>
        <v>0</v>
      </c>
      <c r="M336" s="68"/>
    </row>
    <row r="337" spans="2:13" ht="27" customHeight="1">
      <c r="B337" s="66"/>
      <c r="C337" s="214" t="s">
        <v>787</v>
      </c>
      <c r="D337" s="269">
        <f t="shared" si="13"/>
        <v>0</v>
      </c>
      <c r="E337" s="269" t="str">
        <f t="shared" si="13"/>
        <v>1&amp;8</v>
      </c>
      <c r="F337" s="218">
        <v>1.0863860000000001</v>
      </c>
      <c r="G337" s="218">
        <v>0</v>
      </c>
      <c r="H337" s="218">
        <v>0</v>
      </c>
      <c r="I337" s="219">
        <v>0</v>
      </c>
      <c r="J337" s="219">
        <v>0</v>
      </c>
      <c r="K337" s="218">
        <v>0</v>
      </c>
      <c r="L337" s="215">
        <f t="shared" si="11"/>
        <v>0</v>
      </c>
      <c r="M337" s="68"/>
    </row>
    <row r="338" spans="2:13" ht="27" customHeight="1">
      <c r="B338" s="66"/>
      <c r="C338" s="214" t="s">
        <v>789</v>
      </c>
      <c r="D338" s="269">
        <f t="shared" si="13"/>
        <v>0</v>
      </c>
      <c r="E338" s="269">
        <f t="shared" si="13"/>
        <v>0</v>
      </c>
      <c r="F338" s="218">
        <v>8.9997319999999998</v>
      </c>
      <c r="G338" s="218">
        <v>1.197784</v>
      </c>
      <c r="H338" s="218">
        <v>0.36945299999999998</v>
      </c>
      <c r="I338" s="219">
        <v>0</v>
      </c>
      <c r="J338" s="219">
        <v>0</v>
      </c>
      <c r="K338" s="218">
        <v>0</v>
      </c>
      <c r="L338" s="215">
        <f t="shared" si="11"/>
        <v>0</v>
      </c>
      <c r="M338" s="68"/>
    </row>
    <row r="339" spans="2:13" ht="27" customHeight="1">
      <c r="B339" s="66"/>
      <c r="C339" s="214" t="s">
        <v>792</v>
      </c>
      <c r="D339" s="269">
        <f t="shared" si="13"/>
        <v>0</v>
      </c>
      <c r="E339" s="269">
        <f t="shared" si="13"/>
        <v>8</v>
      </c>
      <c r="F339" s="218">
        <v>-1.07</v>
      </c>
      <c r="G339" s="218">
        <v>0</v>
      </c>
      <c r="H339" s="218">
        <v>0</v>
      </c>
      <c r="I339" s="219">
        <v>0</v>
      </c>
      <c r="J339" s="219">
        <v>0</v>
      </c>
      <c r="K339" s="218">
        <v>0</v>
      </c>
      <c r="L339" s="215">
        <f t="shared" si="11"/>
        <v>0</v>
      </c>
      <c r="M339" s="68"/>
    </row>
    <row r="340" spans="2:13" ht="27" customHeight="1">
      <c r="B340" s="66"/>
      <c r="C340" s="214" t="s">
        <v>794</v>
      </c>
      <c r="D340" s="269">
        <f t="shared" si="13"/>
        <v>0</v>
      </c>
      <c r="E340" s="269">
        <f t="shared" si="13"/>
        <v>8</v>
      </c>
      <c r="F340" s="218">
        <v>-0.97599999999999998</v>
      </c>
      <c r="G340" s="218">
        <v>0</v>
      </c>
      <c r="H340" s="218">
        <v>0</v>
      </c>
      <c r="I340" s="219">
        <v>0</v>
      </c>
      <c r="J340" s="219">
        <v>0</v>
      </c>
      <c r="K340" s="218">
        <v>0</v>
      </c>
      <c r="L340" s="215">
        <f t="shared" si="11"/>
        <v>0</v>
      </c>
      <c r="M340" s="68"/>
    </row>
    <row r="341" spans="2:13" ht="27" customHeight="1">
      <c r="B341" s="66"/>
      <c r="C341" s="214" t="s">
        <v>797</v>
      </c>
      <c r="D341" s="269">
        <f t="shared" si="13"/>
        <v>0</v>
      </c>
      <c r="E341" s="269">
        <f t="shared" si="13"/>
        <v>0</v>
      </c>
      <c r="F341" s="218">
        <v>-1.07</v>
      </c>
      <c r="G341" s="218">
        <v>0</v>
      </c>
      <c r="H341" s="218">
        <v>0</v>
      </c>
      <c r="I341" s="219">
        <v>0</v>
      </c>
      <c r="J341" s="219">
        <v>0</v>
      </c>
      <c r="K341" s="218">
        <v>0.35499999999999998</v>
      </c>
      <c r="L341" s="215">
        <f t="shared" si="11"/>
        <v>0</v>
      </c>
      <c r="M341" s="68"/>
    </row>
    <row r="342" spans="2:13" ht="27" customHeight="1">
      <c r="B342" s="66"/>
      <c r="C342" s="214" t="s">
        <v>800</v>
      </c>
      <c r="D342" s="269">
        <f t="shared" si="13"/>
        <v>0</v>
      </c>
      <c r="E342" s="269">
        <f t="shared" si="13"/>
        <v>0</v>
      </c>
      <c r="F342" s="218">
        <v>-4.8220000000000001</v>
      </c>
      <c r="G342" s="218">
        <v>-0.54</v>
      </c>
      <c r="H342" s="218">
        <v>-9.8000000000000004E-2</v>
      </c>
      <c r="I342" s="219">
        <v>0</v>
      </c>
      <c r="J342" s="219">
        <v>0</v>
      </c>
      <c r="K342" s="218">
        <v>0.35499999999999998</v>
      </c>
      <c r="L342" s="215">
        <f t="shared" si="11"/>
        <v>0</v>
      </c>
      <c r="M342" s="68"/>
    </row>
    <row r="343" spans="2:13" ht="27" customHeight="1">
      <c r="B343" s="66"/>
      <c r="C343" s="214" t="s">
        <v>802</v>
      </c>
      <c r="D343" s="269">
        <f t="shared" si="13"/>
        <v>0</v>
      </c>
      <c r="E343" s="269">
        <f t="shared" si="13"/>
        <v>0</v>
      </c>
      <c r="F343" s="218">
        <v>-0.97599999999999998</v>
      </c>
      <c r="G343" s="218">
        <v>0</v>
      </c>
      <c r="H343" s="218">
        <v>0</v>
      </c>
      <c r="I343" s="219">
        <v>0</v>
      </c>
      <c r="J343" s="219">
        <v>0</v>
      </c>
      <c r="K343" s="218">
        <v>0.32800000000000001</v>
      </c>
      <c r="L343" s="215">
        <f t="shared" si="11"/>
        <v>0</v>
      </c>
      <c r="M343" s="68"/>
    </row>
    <row r="344" spans="2:13" ht="27" customHeight="1">
      <c r="B344" s="66"/>
      <c r="C344" s="214" t="s">
        <v>804</v>
      </c>
      <c r="D344" s="269">
        <f t="shared" si="13"/>
        <v>0</v>
      </c>
      <c r="E344" s="269">
        <f t="shared" si="13"/>
        <v>0</v>
      </c>
      <c r="F344" s="218">
        <v>-4.4429999999999996</v>
      </c>
      <c r="G344" s="218">
        <v>-0.47799999999999998</v>
      </c>
      <c r="H344" s="218">
        <v>-8.3000000000000004E-2</v>
      </c>
      <c r="I344" s="219">
        <v>0</v>
      </c>
      <c r="J344" s="219">
        <v>0</v>
      </c>
      <c r="K344" s="218">
        <v>0.32800000000000001</v>
      </c>
      <c r="L344" s="215">
        <f t="shared" si="11"/>
        <v>0</v>
      </c>
      <c r="M344" s="68"/>
    </row>
    <row r="345" spans="2:13" ht="27" customHeight="1">
      <c r="B345" s="66"/>
      <c r="C345" s="214" t="s">
        <v>806</v>
      </c>
      <c r="D345" s="269">
        <f t="shared" si="13"/>
        <v>0</v>
      </c>
      <c r="E345" s="269">
        <f t="shared" si="13"/>
        <v>0</v>
      </c>
      <c r="F345" s="218">
        <v>-0.68300000000000005</v>
      </c>
      <c r="G345" s="218">
        <v>0</v>
      </c>
      <c r="H345" s="218">
        <v>0</v>
      </c>
      <c r="I345" s="219">
        <v>0</v>
      </c>
      <c r="J345" s="219">
        <v>0</v>
      </c>
      <c r="K345" s="218">
        <v>0.28399999999999997</v>
      </c>
      <c r="L345" s="215">
        <f t="shared" si="11"/>
        <v>0</v>
      </c>
      <c r="M345" s="68"/>
    </row>
    <row r="346" spans="2:13" ht="27" customHeight="1">
      <c r="B346" s="66"/>
      <c r="C346" s="214" t="s">
        <v>808</v>
      </c>
      <c r="D346" s="269">
        <f t="shared" si="13"/>
        <v>0</v>
      </c>
      <c r="E346" s="269">
        <f t="shared" si="13"/>
        <v>0</v>
      </c>
      <c r="F346" s="218">
        <v>-3.298</v>
      </c>
      <c r="G346" s="218">
        <v>-0.27200000000000002</v>
      </c>
      <c r="H346" s="218">
        <v>-2.9000000000000001E-2</v>
      </c>
      <c r="I346" s="219">
        <v>0</v>
      </c>
      <c r="J346" s="219">
        <v>0</v>
      </c>
      <c r="K346" s="218">
        <v>0.28399999999999997</v>
      </c>
      <c r="L346" s="215">
        <f t="shared" si="11"/>
        <v>0</v>
      </c>
      <c r="M346" s="68"/>
    </row>
    <row r="347" spans="2:13" ht="13.5" thickBot="1">
      <c r="B347" s="69"/>
      <c r="C347" s="70"/>
      <c r="D347" s="70"/>
      <c r="E347" s="70"/>
      <c r="F347" s="70"/>
      <c r="G347" s="70"/>
      <c r="H347" s="70"/>
      <c r="I347" s="70"/>
      <c r="J347" s="70"/>
      <c r="K347" s="70"/>
      <c r="L347" s="70"/>
      <c r="M347" s="71"/>
    </row>
  </sheetData>
  <mergeCells count="6">
    <mergeCell ref="F5:N7"/>
    <mergeCell ref="C285:H285"/>
    <mergeCell ref="C17:H17"/>
    <mergeCell ref="C84:H84"/>
    <mergeCell ref="C151:H151"/>
    <mergeCell ref="C218:H218"/>
  </mergeCells>
  <phoneticPr fontId="3" type="noConversion"/>
  <hyperlinks>
    <hyperlink ref="D6" location="Tariffs!M81" display="Tariffs!M81"/>
    <hyperlink ref="D7" location="Tariffs!M148" display="Tariffs!M148"/>
    <hyperlink ref="D8" location="Tariffs!M215" display="Tariffs!M215"/>
    <hyperlink ref="D9" location="Tariffs!M281" display="Tariffs!M281"/>
    <hyperlink ref="D10" location="Tariffs!M349" display="Tariffs!M349"/>
  </hyperlinks>
  <pageMargins left="0.74803149606299213" right="0.74803149606299213" top="0.98425196850393704" bottom="0.98425196850393704" header="0.51181102362204722" footer="0.51181102362204722"/>
  <pageSetup paperSize="9" scale="34" fitToHeight="4" orientation="portrait" r:id="rId1"/>
  <headerFooter alignWithMargins="0"/>
  <rowBreaks count="4" manualBreakCount="4">
    <brk id="81" min="1" max="12" man="1"/>
    <brk id="148" min="1" max="12" man="1"/>
    <brk id="215" min="1" max="12" man="1"/>
    <brk id="282" min="1" max="12" man="1"/>
  </rowBreaks>
  <ignoredErrors>
    <ignoredError sqref="D34 D27" numberStoredAsText="1"/>
  </ignoredErrors>
  <drawing r:id="rId2"/>
</worksheet>
</file>

<file path=xl/worksheets/sheet14.xml><?xml version="1.0" encoding="utf-8"?>
<worksheet xmlns="http://schemas.openxmlformats.org/spreadsheetml/2006/main" xmlns:r="http://schemas.openxmlformats.org/officeDocument/2006/relationships">
  <sheetPr codeName="Sheet15" enableFormatConditionsCalculation="0">
    <tabColor indexed="47"/>
  </sheetPr>
  <dimension ref="B2:L103"/>
  <sheetViews>
    <sheetView showGridLines="0" view="pageBreakPreview" zoomScale="70" zoomScaleNormal="55" zoomScaleSheetLayoutView="70" workbookViewId="0">
      <selection activeCell="I13" sqref="I13"/>
    </sheetView>
  </sheetViews>
  <sheetFormatPr defaultColWidth="9.140625" defaultRowHeight="12.75"/>
  <cols>
    <col min="2" max="2" width="87.5703125" customWidth="1"/>
    <col min="3" max="11" width="20.7109375" customWidth="1"/>
    <col min="12" max="12" width="4.42578125" customWidth="1"/>
    <col min="13" max="245" width="20.7109375" customWidth="1"/>
  </cols>
  <sheetData>
    <row r="2" spans="2:12" ht="18">
      <c r="B2" s="13"/>
      <c r="D2" s="13"/>
      <c r="F2" s="13"/>
      <c r="H2" s="13"/>
    </row>
    <row r="3" spans="2:12" ht="21" customHeight="1">
      <c r="B3" s="403" t="s">
        <v>343</v>
      </c>
      <c r="C3" s="403"/>
      <c r="D3" s="403"/>
      <c r="E3" s="403"/>
      <c r="F3" s="403"/>
      <c r="G3" s="220"/>
      <c r="H3" s="220"/>
      <c r="I3" s="220"/>
    </row>
    <row r="4" spans="2:12" ht="18">
      <c r="B4" s="403"/>
      <c r="C4" s="403"/>
      <c r="D4" s="403"/>
      <c r="E4" s="403"/>
      <c r="F4" s="403"/>
      <c r="G4" s="220"/>
      <c r="H4" s="220"/>
      <c r="I4" s="220"/>
    </row>
    <row r="5" spans="2:12" ht="18">
      <c r="B5" s="403"/>
      <c r="C5" s="403"/>
      <c r="D5" s="403"/>
      <c r="E5" s="403"/>
      <c r="F5" s="403"/>
      <c r="G5" s="220"/>
      <c r="H5" s="220"/>
      <c r="I5" s="220"/>
    </row>
    <row r="6" spans="2:12" ht="20.25">
      <c r="B6" s="202"/>
      <c r="D6" s="13"/>
      <c r="F6" s="13"/>
      <c r="H6" s="13"/>
    </row>
    <row r="7" spans="2:12" ht="20.25">
      <c r="B7" s="202"/>
      <c r="D7" s="13"/>
      <c r="F7" s="13"/>
      <c r="H7" s="13"/>
    </row>
    <row r="8" spans="2:12" ht="20.25">
      <c r="B8" s="202"/>
      <c r="D8" s="13"/>
      <c r="F8" s="13"/>
      <c r="H8" s="13"/>
    </row>
    <row r="9" spans="2:12" ht="18">
      <c r="F9" s="122"/>
    </row>
    <row r="10" spans="2:12" ht="18">
      <c r="F10" s="13"/>
    </row>
    <row r="11" spans="2:12" ht="15.75">
      <c r="B11" s="14"/>
    </row>
    <row r="12" spans="2:12" ht="14.25">
      <c r="B12" s="61"/>
    </row>
    <row r="13" spans="2:12" ht="54.75" customHeight="1">
      <c r="B13" s="75" t="str">
        <f>'CDCM Forecast Data'!F3&amp;" - 5 Year Typical Bill"</f>
        <v>London Power Networks plc - 5 Year Typical Bill</v>
      </c>
    </row>
    <row r="14" spans="2:12" ht="23.25" customHeight="1">
      <c r="B14" s="75"/>
    </row>
    <row r="15" spans="2:12" ht="26.25">
      <c r="B15" s="210" t="s">
        <v>340</v>
      </c>
      <c r="C15" s="210"/>
      <c r="D15" s="210"/>
      <c r="E15" s="210"/>
      <c r="F15" s="210"/>
      <c r="G15" s="210"/>
      <c r="H15" s="46"/>
      <c r="I15" s="46"/>
      <c r="J15" s="46"/>
      <c r="K15" s="46"/>
      <c r="L15" s="46"/>
    </row>
    <row r="16" spans="2:12" ht="14.25">
      <c r="B16" s="67"/>
      <c r="C16" s="46"/>
      <c r="D16" s="46"/>
      <c r="E16" s="46"/>
      <c r="F16" s="46"/>
      <c r="G16" s="46"/>
      <c r="H16" s="46"/>
      <c r="I16" s="46"/>
      <c r="J16" s="46"/>
      <c r="K16" s="46"/>
      <c r="L16" s="46"/>
    </row>
    <row r="17" spans="2:12" ht="14.25">
      <c r="B17" s="67"/>
      <c r="C17" s="46"/>
      <c r="D17" s="46"/>
      <c r="E17" s="46"/>
      <c r="F17" s="46"/>
      <c r="G17" s="46"/>
      <c r="H17" s="46"/>
      <c r="I17" s="46"/>
      <c r="J17" s="46"/>
      <c r="K17" s="46"/>
      <c r="L17" s="46"/>
    </row>
    <row r="18" spans="2:12" ht="19.5" customHeight="1">
      <c r="B18" s="212"/>
      <c r="C18" s="204" t="str">
        <f>+'CDCM Forecast Data'!F10</f>
        <v>Y</v>
      </c>
      <c r="D18" s="204" t="str">
        <f>+'CDCM Forecast Data'!G10</f>
        <v>Y+1</v>
      </c>
      <c r="E18" s="204" t="str">
        <f>+'CDCM Forecast Data'!H10</f>
        <v>Y+2</v>
      </c>
      <c r="F18" s="204" t="str">
        <f>+'CDCM Forecast Data'!I10</f>
        <v>Y+3</v>
      </c>
      <c r="G18" s="204" t="str">
        <f>+'CDCM Forecast Data'!J10</f>
        <v>Y+4</v>
      </c>
      <c r="H18" s="46"/>
      <c r="I18" s="46"/>
      <c r="J18" s="46"/>
      <c r="K18" s="46"/>
      <c r="L18" s="46"/>
    </row>
    <row r="19" spans="2:12" ht="87.75" customHeight="1">
      <c r="B19" s="211" t="s">
        <v>341</v>
      </c>
      <c r="C19" s="206" t="str">
        <f>+'CDCM Forecast Data'!F11</f>
        <v>2012/13</v>
      </c>
      <c r="D19" s="206" t="str">
        <f>+'CDCM Forecast Data'!G11</f>
        <v>2013/14</v>
      </c>
      <c r="E19" s="206" t="str">
        <f>+'CDCM Forecast Data'!H11</f>
        <v>2014/15</v>
      </c>
      <c r="F19" s="206" t="str">
        <f>+'CDCM Forecast Data'!I11</f>
        <v>2015/16</v>
      </c>
      <c r="G19" s="206" t="str">
        <f>+'CDCM Forecast Data'!J11</f>
        <v>2016/17</v>
      </c>
      <c r="H19" s="203"/>
      <c r="I19" s="46"/>
      <c r="J19" s="46"/>
      <c r="K19" s="203"/>
      <c r="L19" s="46"/>
    </row>
    <row r="20" spans="2:12" ht="30" customHeight="1">
      <c r="B20" s="207" t="s">
        <v>942</v>
      </c>
      <c r="C20" s="205"/>
      <c r="D20" s="205"/>
      <c r="E20" s="205"/>
      <c r="F20" s="205"/>
      <c r="G20" s="205"/>
      <c r="I20" s="203"/>
      <c r="J20" s="203"/>
    </row>
    <row r="21" spans="2:12" ht="30" customHeight="1">
      <c r="B21" s="208" t="s">
        <v>710</v>
      </c>
      <c r="C21" s="209">
        <v>78.782963822761928</v>
      </c>
      <c r="D21" s="209">
        <v>89.425761426932212</v>
      </c>
      <c r="E21" s="209">
        <v>97.889446470554347</v>
      </c>
      <c r="F21" s="209">
        <v>98.436550727003521</v>
      </c>
      <c r="G21" s="209">
        <v>101.4205319475073</v>
      </c>
    </row>
    <row r="22" spans="2:12" ht="30" customHeight="1">
      <c r="B22" s="208" t="s">
        <v>768</v>
      </c>
      <c r="C22" s="209">
        <v>34.178709188823923</v>
      </c>
      <c r="D22" s="209">
        <v>38.394256497911989</v>
      </c>
      <c r="E22" s="209">
        <v>41.704392179778665</v>
      </c>
      <c r="F22" s="209">
        <v>42.045940838200451</v>
      </c>
      <c r="G22" s="209">
        <v>43.323702457517072</v>
      </c>
    </row>
    <row r="23" spans="2:12" ht="30" customHeight="1">
      <c r="B23" s="208" t="s">
        <v>769</v>
      </c>
      <c r="C23" s="209">
        <v>49.521199256183792</v>
      </c>
      <c r="D23" s="209">
        <v>56.361343834506435</v>
      </c>
      <c r="E23" s="209">
        <v>61.816791773772344</v>
      </c>
      <c r="F23" s="209">
        <v>62.121693452894398</v>
      </c>
      <c r="G23" s="209">
        <v>64.003640700890642</v>
      </c>
    </row>
    <row r="24" spans="2:12" ht="30" customHeight="1">
      <c r="B24" s="207" t="s">
        <v>943</v>
      </c>
      <c r="C24" s="209"/>
      <c r="D24" s="209"/>
      <c r="E24" s="209"/>
      <c r="F24" s="209"/>
      <c r="G24" s="209"/>
    </row>
    <row r="25" spans="2:12" ht="30" customHeight="1">
      <c r="B25" s="208" t="s">
        <v>711</v>
      </c>
      <c r="C25" s="209">
        <v>100.41243056923743</v>
      </c>
      <c r="D25" s="209">
        <v>113.90726135120397</v>
      </c>
      <c r="E25" s="209">
        <v>124.73503604832077</v>
      </c>
      <c r="F25" s="209">
        <v>125.44194774368515</v>
      </c>
      <c r="G25" s="209">
        <v>129.18468100056526</v>
      </c>
    </row>
    <row r="26" spans="2:12" ht="30" customHeight="1">
      <c r="B26" s="208" t="s">
        <v>770</v>
      </c>
      <c r="C26" s="209">
        <v>29.311993145913508</v>
      </c>
      <c r="D26" s="209">
        <v>32.754313178465829</v>
      </c>
      <c r="E26" s="209">
        <v>35.450669247477819</v>
      </c>
      <c r="F26" s="209">
        <v>35.787130730718935</v>
      </c>
      <c r="G26" s="209">
        <v>36.864822695170098</v>
      </c>
    </row>
    <row r="27" spans="2:12" ht="30" customHeight="1">
      <c r="B27" s="208" t="s">
        <v>771</v>
      </c>
      <c r="C27" s="209">
        <v>29.608526101103003</v>
      </c>
      <c r="D27" s="209">
        <v>33.323842847959696</v>
      </c>
      <c r="E27" s="209">
        <v>36.275949635277172</v>
      </c>
      <c r="F27" s="209">
        <v>36.553103035708837</v>
      </c>
      <c r="G27" s="209">
        <v>37.647360417577609</v>
      </c>
    </row>
    <row r="28" spans="2:12" ht="30" customHeight="1">
      <c r="B28" s="207" t="s">
        <v>944</v>
      </c>
      <c r="C28" s="209"/>
      <c r="D28" s="209"/>
      <c r="E28" s="209"/>
      <c r="F28" s="209"/>
      <c r="G28" s="209"/>
    </row>
    <row r="29" spans="2:12" ht="30" customHeight="1">
      <c r="B29" s="208" t="s">
        <v>712</v>
      </c>
      <c r="C29" s="209">
        <v>16.865572276123014</v>
      </c>
      <c r="D29" s="209">
        <v>18.891504211684659</v>
      </c>
      <c r="E29" s="209">
        <v>20.540290285713631</v>
      </c>
      <c r="F29" s="209">
        <v>20.676640850176074</v>
      </c>
      <c r="G29" s="209">
        <v>21.315089642691714</v>
      </c>
    </row>
    <row r="30" spans="2:12" ht="30" customHeight="1">
      <c r="B30" s="208" t="s">
        <v>772</v>
      </c>
      <c r="C30" s="209" t="s">
        <v>898</v>
      </c>
      <c r="D30" s="209" t="s">
        <v>898</v>
      </c>
      <c r="E30" s="209" t="s">
        <v>898</v>
      </c>
      <c r="F30" s="209" t="s">
        <v>898</v>
      </c>
      <c r="G30" s="209" t="s">
        <v>898</v>
      </c>
    </row>
    <row r="31" spans="2:12" ht="30" customHeight="1">
      <c r="B31" s="208" t="s">
        <v>773</v>
      </c>
      <c r="C31" s="209" t="s">
        <v>898</v>
      </c>
      <c r="D31" s="209" t="s">
        <v>898</v>
      </c>
      <c r="E31" s="209" t="s">
        <v>898</v>
      </c>
      <c r="F31" s="209" t="s">
        <v>898</v>
      </c>
      <c r="G31" s="209" t="s">
        <v>898</v>
      </c>
    </row>
    <row r="32" spans="2:12" ht="30" customHeight="1">
      <c r="B32" s="207" t="s">
        <v>945</v>
      </c>
      <c r="C32" s="209"/>
      <c r="D32" s="209"/>
      <c r="E32" s="209"/>
      <c r="F32" s="209"/>
      <c r="G32" s="209"/>
    </row>
    <row r="33" spans="2:7" ht="30" customHeight="1">
      <c r="B33" s="208" t="s">
        <v>713</v>
      </c>
      <c r="C33" s="209">
        <v>172.17032242564994</v>
      </c>
      <c r="D33" s="209">
        <v>196.83770833506344</v>
      </c>
      <c r="E33" s="209">
        <v>216.64352215085691</v>
      </c>
      <c r="F33" s="209">
        <v>217.43831604162335</v>
      </c>
      <c r="G33" s="209">
        <v>223.92717742055177</v>
      </c>
    </row>
    <row r="34" spans="2:7" ht="30" customHeight="1">
      <c r="B34" s="208" t="s">
        <v>774</v>
      </c>
      <c r="C34" s="209">
        <v>58.723057767461434</v>
      </c>
      <c r="D34" s="209">
        <v>66.584774088640543</v>
      </c>
      <c r="E34" s="209">
        <v>72.832264062632191</v>
      </c>
      <c r="F34" s="209">
        <v>73.254670623847488</v>
      </c>
      <c r="G34" s="209">
        <v>75.435199894959993</v>
      </c>
    </row>
    <row r="35" spans="2:7" ht="30" customHeight="1">
      <c r="B35" s="208" t="s">
        <v>775</v>
      </c>
      <c r="C35" s="209">
        <v>164.66831969357094</v>
      </c>
      <c r="D35" s="209">
        <v>188.86479420100909</v>
      </c>
      <c r="E35" s="209">
        <v>208.36343728098026</v>
      </c>
      <c r="F35" s="209">
        <v>208.95795984798974</v>
      </c>
      <c r="G35" s="209">
        <v>215.19983305260115</v>
      </c>
    </row>
    <row r="36" spans="2:7" ht="30" customHeight="1">
      <c r="B36" s="207" t="s">
        <v>946</v>
      </c>
      <c r="C36" s="209"/>
      <c r="D36" s="209"/>
      <c r="E36" s="209"/>
      <c r="F36" s="209"/>
      <c r="G36" s="209"/>
    </row>
    <row r="37" spans="2:7" ht="30" customHeight="1">
      <c r="B37" s="208" t="s">
        <v>714</v>
      </c>
      <c r="C37" s="209">
        <v>273.75929365454857</v>
      </c>
      <c r="D37" s="209">
        <v>313.75456989461082</v>
      </c>
      <c r="E37" s="209">
        <v>345.78663629924728</v>
      </c>
      <c r="F37" s="209">
        <v>346.86035042242946</v>
      </c>
      <c r="G37" s="209">
        <v>357.25527377184255</v>
      </c>
    </row>
    <row r="38" spans="2:7" ht="30" customHeight="1">
      <c r="B38" s="208" t="s">
        <v>776</v>
      </c>
      <c r="C38" s="209" t="s">
        <v>898</v>
      </c>
      <c r="D38" s="209" t="s">
        <v>898</v>
      </c>
      <c r="E38" s="209" t="s">
        <v>898</v>
      </c>
      <c r="F38" s="209" t="s">
        <v>898</v>
      </c>
      <c r="G38" s="209" t="s">
        <v>898</v>
      </c>
    </row>
    <row r="39" spans="2:7" ht="30" customHeight="1">
      <c r="B39" s="208" t="s">
        <v>777</v>
      </c>
      <c r="C39" s="209">
        <v>45.002048791984379</v>
      </c>
      <c r="D39" s="209">
        <v>51.090390944770498</v>
      </c>
      <c r="E39" s="209">
        <v>55.912373618351666</v>
      </c>
      <c r="F39" s="209">
        <v>56.221659451228277</v>
      </c>
      <c r="G39" s="209">
        <v>57.90320956857677</v>
      </c>
    </row>
    <row r="40" spans="2:7" ht="30" customHeight="1">
      <c r="B40" s="207" t="s">
        <v>947</v>
      </c>
      <c r="C40" s="209"/>
      <c r="D40" s="209"/>
      <c r="E40" s="209"/>
      <c r="F40" s="209"/>
      <c r="G40" s="209"/>
    </row>
    <row r="41" spans="2:7" ht="30" customHeight="1">
      <c r="B41" s="208" t="s">
        <v>715</v>
      </c>
      <c r="C41" s="209">
        <v>34.909317009864473</v>
      </c>
      <c r="D41" s="209">
        <v>39.403548347291306</v>
      </c>
      <c r="E41" s="209">
        <v>43.046706742659914</v>
      </c>
      <c r="F41" s="209">
        <v>43.274690374961587</v>
      </c>
      <c r="G41" s="209">
        <v>44.676166468306057</v>
      </c>
    </row>
    <row r="42" spans="2:7" ht="30" customHeight="1">
      <c r="B42" s="208" t="s">
        <v>778</v>
      </c>
      <c r="C42" s="209" t="s">
        <v>898</v>
      </c>
      <c r="D42" s="209" t="s">
        <v>898</v>
      </c>
      <c r="E42" s="209" t="s">
        <v>898</v>
      </c>
      <c r="F42" s="209" t="s">
        <v>898</v>
      </c>
      <c r="G42" s="209" t="s">
        <v>898</v>
      </c>
    </row>
    <row r="43" spans="2:7" ht="30" customHeight="1">
      <c r="B43" s="208" t="s">
        <v>779</v>
      </c>
      <c r="C43" s="209" t="s">
        <v>898</v>
      </c>
      <c r="D43" s="209" t="s">
        <v>898</v>
      </c>
      <c r="E43" s="209" t="s">
        <v>898</v>
      </c>
      <c r="F43" s="209" t="s">
        <v>898</v>
      </c>
      <c r="G43" s="209" t="s">
        <v>898</v>
      </c>
    </row>
    <row r="44" spans="2:7" ht="30" customHeight="1">
      <c r="B44" s="207" t="s">
        <v>948</v>
      </c>
      <c r="C44" s="209"/>
      <c r="D44" s="209"/>
      <c r="E44" s="209"/>
      <c r="F44" s="209"/>
      <c r="G44" s="209"/>
    </row>
    <row r="45" spans="2:7" ht="30" customHeight="1">
      <c r="B45" s="208" t="s">
        <v>716</v>
      </c>
      <c r="C45" s="209">
        <v>1893.0275783221193</v>
      </c>
      <c r="D45" s="209">
        <v>2160.4123541625854</v>
      </c>
      <c r="E45" s="209">
        <v>2374.9876526771159</v>
      </c>
      <c r="F45" s="209">
        <v>2385.2261164109177</v>
      </c>
      <c r="G45" s="209">
        <v>2457.9185947263622</v>
      </c>
    </row>
    <row r="46" spans="2:7" ht="30" customHeight="1">
      <c r="B46" s="208" t="s">
        <v>780</v>
      </c>
      <c r="C46" s="209" t="s">
        <v>898</v>
      </c>
      <c r="D46" s="209" t="s">
        <v>898</v>
      </c>
      <c r="E46" s="209" t="s">
        <v>898</v>
      </c>
      <c r="F46" s="209" t="s">
        <v>898</v>
      </c>
      <c r="G46" s="209" t="s">
        <v>898</v>
      </c>
    </row>
    <row r="47" spans="2:7" ht="30" customHeight="1">
      <c r="B47" s="208" t="s">
        <v>781</v>
      </c>
      <c r="C47" s="209">
        <v>610.10979896671336</v>
      </c>
      <c r="D47" s="209">
        <v>694.3227095965949</v>
      </c>
      <c r="E47" s="209">
        <v>761.74431532388815</v>
      </c>
      <c r="F47" s="209">
        <v>765.62451887200245</v>
      </c>
      <c r="G47" s="209">
        <v>789.05922187563863</v>
      </c>
    </row>
    <row r="48" spans="2:7" ht="30" customHeight="1">
      <c r="B48" s="207" t="s">
        <v>949</v>
      </c>
      <c r="C48" s="209"/>
      <c r="D48" s="209"/>
      <c r="E48" s="209"/>
      <c r="F48" s="209"/>
      <c r="G48" s="209"/>
    </row>
    <row r="49" spans="2:7" ht="30" customHeight="1">
      <c r="B49" s="208" t="s">
        <v>717</v>
      </c>
      <c r="C49" s="209" t="s">
        <v>898</v>
      </c>
      <c r="D49" s="209" t="s">
        <v>898</v>
      </c>
      <c r="E49" s="209" t="s">
        <v>898</v>
      </c>
      <c r="F49" s="209" t="s">
        <v>898</v>
      </c>
      <c r="G49" s="209" t="s">
        <v>898</v>
      </c>
    </row>
    <row r="50" spans="2:7" ht="30" customHeight="1">
      <c r="B50" s="207" t="s">
        <v>950</v>
      </c>
      <c r="C50" s="209"/>
      <c r="D50" s="209"/>
      <c r="E50" s="209"/>
      <c r="F50" s="209"/>
      <c r="G50" s="209"/>
    </row>
    <row r="51" spans="2:7" ht="30" customHeight="1">
      <c r="B51" s="208" t="s">
        <v>718</v>
      </c>
      <c r="C51" s="209" t="s">
        <v>898</v>
      </c>
      <c r="D51" s="209" t="s">
        <v>898</v>
      </c>
      <c r="E51" s="209" t="s">
        <v>898</v>
      </c>
      <c r="F51" s="209" t="s">
        <v>898</v>
      </c>
      <c r="G51" s="209" t="s">
        <v>898</v>
      </c>
    </row>
    <row r="52" spans="2:7" ht="30" customHeight="1">
      <c r="B52" s="207" t="s">
        <v>951</v>
      </c>
      <c r="C52" s="209"/>
      <c r="D52" s="209"/>
      <c r="E52" s="209"/>
      <c r="F52" s="209"/>
      <c r="G52" s="209"/>
    </row>
    <row r="53" spans="2:7" ht="30" customHeight="1">
      <c r="B53" s="208" t="s">
        <v>719</v>
      </c>
      <c r="C53" s="209">
        <v>9599.8107741803633</v>
      </c>
      <c r="D53" s="209">
        <v>10775.114931978938</v>
      </c>
      <c r="E53" s="209">
        <v>11678.473390707886</v>
      </c>
      <c r="F53" s="209">
        <v>11438.836589125562</v>
      </c>
      <c r="G53" s="209">
        <v>11467.197955130609</v>
      </c>
    </row>
    <row r="54" spans="2:7" ht="30" customHeight="1">
      <c r="B54" s="208" t="s">
        <v>782</v>
      </c>
      <c r="C54" s="209" t="s">
        <v>898</v>
      </c>
      <c r="D54" s="209" t="s">
        <v>898</v>
      </c>
      <c r="E54" s="209" t="s">
        <v>898</v>
      </c>
      <c r="F54" s="209" t="s">
        <v>898</v>
      </c>
      <c r="G54" s="209" t="s">
        <v>898</v>
      </c>
    </row>
    <row r="55" spans="2:7" ht="30" customHeight="1">
      <c r="B55" s="208" t="s">
        <v>783</v>
      </c>
      <c r="C55" s="209" t="s">
        <v>898</v>
      </c>
      <c r="D55" s="209" t="s">
        <v>898</v>
      </c>
      <c r="E55" s="209" t="s">
        <v>898</v>
      </c>
      <c r="F55" s="209" t="s">
        <v>898</v>
      </c>
      <c r="G55" s="209" t="s">
        <v>898</v>
      </c>
    </row>
    <row r="56" spans="2:7" ht="30" customHeight="1">
      <c r="B56" s="207" t="s">
        <v>952</v>
      </c>
      <c r="C56" s="209"/>
      <c r="D56" s="209"/>
      <c r="E56" s="209"/>
      <c r="F56" s="209"/>
      <c r="G56" s="209"/>
    </row>
    <row r="57" spans="2:7" ht="30" customHeight="1">
      <c r="B57" s="208" t="s">
        <v>720</v>
      </c>
      <c r="C57" s="209">
        <v>24722.650775888287</v>
      </c>
      <c r="D57" s="209">
        <v>27796.36954353175</v>
      </c>
      <c r="E57" s="209">
        <v>30182.198913118689</v>
      </c>
      <c r="F57" s="209">
        <v>29529.378091190796</v>
      </c>
      <c r="G57" s="209">
        <v>29543.551606921617</v>
      </c>
    </row>
    <row r="58" spans="2:7" ht="30" customHeight="1">
      <c r="B58" s="208" t="s">
        <v>784</v>
      </c>
      <c r="C58" s="209" t="s">
        <v>898</v>
      </c>
      <c r="D58" s="209" t="s">
        <v>898</v>
      </c>
      <c r="E58" s="209" t="s">
        <v>898</v>
      </c>
      <c r="F58" s="209" t="s">
        <v>898</v>
      </c>
      <c r="G58" s="209" t="s">
        <v>898</v>
      </c>
    </row>
    <row r="59" spans="2:7" ht="30" customHeight="1">
      <c r="B59" s="207" t="s">
        <v>953</v>
      </c>
      <c r="C59" s="209"/>
      <c r="D59" s="209"/>
      <c r="E59" s="209"/>
      <c r="F59" s="209"/>
      <c r="G59" s="209"/>
    </row>
    <row r="60" spans="2:7" ht="30" customHeight="1">
      <c r="B60" s="208" t="s">
        <v>721</v>
      </c>
      <c r="C60" s="209">
        <v>68402.163128515676</v>
      </c>
      <c r="D60" s="209">
        <v>76601.14949916261</v>
      </c>
      <c r="E60" s="209">
        <v>82965.515679354809</v>
      </c>
      <c r="F60" s="209">
        <v>81174.662464691923</v>
      </c>
      <c r="G60" s="209">
        <v>81163.160503454375</v>
      </c>
    </row>
    <row r="61" spans="2:7" ht="30" customHeight="1">
      <c r="B61" s="208" t="s">
        <v>785</v>
      </c>
      <c r="C61" s="209" t="s">
        <v>898</v>
      </c>
      <c r="D61" s="209" t="s">
        <v>898</v>
      </c>
      <c r="E61" s="209" t="s">
        <v>898</v>
      </c>
      <c r="F61" s="209" t="s">
        <v>898</v>
      </c>
      <c r="G61" s="209" t="s">
        <v>898</v>
      </c>
    </row>
    <row r="62" spans="2:7" ht="30" customHeight="1">
      <c r="B62" s="207" t="s">
        <v>954</v>
      </c>
      <c r="C62" s="209"/>
      <c r="D62" s="209"/>
      <c r="E62" s="209"/>
      <c r="F62" s="209"/>
      <c r="G62" s="209"/>
    </row>
    <row r="63" spans="2:7" ht="30" customHeight="1">
      <c r="B63" s="208" t="s">
        <v>722</v>
      </c>
      <c r="C63" s="209" t="s">
        <v>898</v>
      </c>
      <c r="D63" s="209" t="s">
        <v>898</v>
      </c>
      <c r="E63" s="209" t="s">
        <v>898</v>
      </c>
      <c r="F63" s="209" t="s">
        <v>898</v>
      </c>
      <c r="G63" s="209" t="s">
        <v>898</v>
      </c>
    </row>
    <row r="64" spans="2:7" ht="30" customHeight="1">
      <c r="B64" s="207" t="s">
        <v>955</v>
      </c>
      <c r="C64" s="209"/>
      <c r="D64" s="209"/>
      <c r="E64" s="209"/>
      <c r="F64" s="209"/>
      <c r="G64" s="209"/>
    </row>
    <row r="65" spans="2:7" ht="30" customHeight="1">
      <c r="B65" s="208" t="s">
        <v>723</v>
      </c>
      <c r="C65" s="209">
        <v>4695.4246496751575</v>
      </c>
      <c r="D65" s="209">
        <v>5287.4423678779876</v>
      </c>
      <c r="E65" s="209">
        <v>5750.7743052663336</v>
      </c>
      <c r="F65" s="209">
        <v>5796.4087332431645</v>
      </c>
      <c r="G65" s="209">
        <v>5968.574189153469</v>
      </c>
    </row>
    <row r="66" spans="2:7" ht="30" customHeight="1">
      <c r="B66" s="208" t="s">
        <v>786</v>
      </c>
      <c r="C66" s="209" t="s">
        <v>898</v>
      </c>
      <c r="D66" s="209" t="s">
        <v>898</v>
      </c>
      <c r="E66" s="209" t="s">
        <v>898</v>
      </c>
      <c r="F66" s="209" t="s">
        <v>898</v>
      </c>
      <c r="G66" s="209" t="s">
        <v>898</v>
      </c>
    </row>
    <row r="67" spans="2:7" ht="30" customHeight="1">
      <c r="B67" s="208" t="s">
        <v>787</v>
      </c>
      <c r="C67" s="209">
        <v>9.0304323205373045</v>
      </c>
      <c r="D67" s="209">
        <v>10.169024958193509</v>
      </c>
      <c r="E67" s="209">
        <v>11.060123850136829</v>
      </c>
      <c r="F67" s="209">
        <v>11.147889844498962</v>
      </c>
      <c r="G67" s="209">
        <v>11.479005475891324</v>
      </c>
    </row>
    <row r="68" spans="2:7" ht="30" customHeight="1">
      <c r="B68" s="207" t="s">
        <v>956</v>
      </c>
      <c r="C68" s="209"/>
      <c r="D68" s="209"/>
      <c r="E68" s="209"/>
      <c r="F68" s="209"/>
      <c r="G68" s="209"/>
    </row>
    <row r="69" spans="2:7" ht="30" customHeight="1">
      <c r="B69" s="208" t="s">
        <v>728</v>
      </c>
      <c r="C69" s="209">
        <v>84107.012727226509</v>
      </c>
      <c r="D69" s="209">
        <v>93534.793975151682</v>
      </c>
      <c r="E69" s="209">
        <v>100690.24799482489</v>
      </c>
      <c r="F69" s="209">
        <v>98983.06499133422</v>
      </c>
      <c r="G69" s="209">
        <v>99251.270063255171</v>
      </c>
    </row>
    <row r="70" spans="2:7" ht="30" customHeight="1">
      <c r="B70" s="208" t="s">
        <v>788</v>
      </c>
      <c r="C70" s="209" t="s">
        <v>898</v>
      </c>
      <c r="D70" s="209" t="s">
        <v>898</v>
      </c>
      <c r="E70" s="209" t="s">
        <v>898</v>
      </c>
      <c r="F70" s="209" t="s">
        <v>898</v>
      </c>
      <c r="G70" s="209" t="s">
        <v>898</v>
      </c>
    </row>
    <row r="71" spans="2:7" ht="30" customHeight="1">
      <c r="B71" s="208" t="s">
        <v>789</v>
      </c>
      <c r="C71" s="209" t="s">
        <v>898</v>
      </c>
      <c r="D71" s="209" t="s">
        <v>898</v>
      </c>
      <c r="E71" s="209" t="s">
        <v>898</v>
      </c>
      <c r="F71" s="209" t="s">
        <v>898</v>
      </c>
      <c r="G71" s="209" t="s">
        <v>898</v>
      </c>
    </row>
    <row r="72" spans="2:7" ht="30" customHeight="1">
      <c r="B72" s="207" t="s">
        <v>957</v>
      </c>
      <c r="C72" s="209"/>
      <c r="D72" s="209"/>
      <c r="E72" s="209"/>
      <c r="F72" s="209"/>
      <c r="G72" s="209"/>
    </row>
    <row r="73" spans="2:7" ht="30" customHeight="1">
      <c r="B73" s="208" t="s">
        <v>790</v>
      </c>
      <c r="C73" s="209">
        <v>-45.428371132551902</v>
      </c>
      <c r="D73" s="209">
        <v>-48.080405771641416</v>
      </c>
      <c r="E73" s="209">
        <v>-49.701093606640555</v>
      </c>
      <c r="F73" s="209">
        <v>-51.027110926185323</v>
      </c>
      <c r="G73" s="209">
        <v>-52.549575256033009</v>
      </c>
    </row>
    <row r="74" spans="2:7" ht="30" customHeight="1">
      <c r="B74" s="208" t="s">
        <v>791</v>
      </c>
      <c r="C74" s="209" t="s">
        <v>898</v>
      </c>
      <c r="D74" s="209" t="s">
        <v>898</v>
      </c>
      <c r="E74" s="209" t="s">
        <v>898</v>
      </c>
      <c r="F74" s="209" t="s">
        <v>898</v>
      </c>
      <c r="G74" s="209" t="s">
        <v>898</v>
      </c>
    </row>
    <row r="75" spans="2:7" ht="30" customHeight="1">
      <c r="B75" s="208" t="s">
        <v>792</v>
      </c>
      <c r="C75" s="209" t="s">
        <v>898</v>
      </c>
      <c r="D75" s="209" t="s">
        <v>898</v>
      </c>
      <c r="E75" s="209" t="s">
        <v>898</v>
      </c>
      <c r="F75" s="209" t="s">
        <v>898</v>
      </c>
      <c r="G75" s="209" t="s">
        <v>898</v>
      </c>
    </row>
    <row r="76" spans="2:7" ht="30" customHeight="1">
      <c r="B76" s="207" t="s">
        <v>958</v>
      </c>
      <c r="C76" s="209"/>
      <c r="D76" s="209"/>
      <c r="E76" s="209"/>
      <c r="F76" s="209"/>
      <c r="G76" s="209"/>
    </row>
    <row r="77" spans="2:7" ht="30" customHeight="1">
      <c r="B77" s="208" t="s">
        <v>793</v>
      </c>
      <c r="C77" s="209" t="s">
        <v>898</v>
      </c>
      <c r="D77" s="209" t="s">
        <v>898</v>
      </c>
      <c r="E77" s="209" t="s">
        <v>898</v>
      </c>
      <c r="F77" s="209" t="s">
        <v>898</v>
      </c>
      <c r="G77" s="209" t="s">
        <v>898</v>
      </c>
    </row>
    <row r="78" spans="2:7" ht="30" customHeight="1">
      <c r="B78" s="208" t="s">
        <v>794</v>
      </c>
      <c r="C78" s="209" t="s">
        <v>898</v>
      </c>
      <c r="D78" s="209" t="s">
        <v>898</v>
      </c>
      <c r="E78" s="209" t="s">
        <v>898</v>
      </c>
      <c r="F78" s="209" t="s">
        <v>898</v>
      </c>
      <c r="G78" s="209" t="s">
        <v>898</v>
      </c>
    </row>
    <row r="79" spans="2:7" ht="30" customHeight="1">
      <c r="B79" s="207" t="s">
        <v>959</v>
      </c>
      <c r="C79" s="209"/>
      <c r="D79" s="209"/>
      <c r="E79" s="209"/>
      <c r="F79" s="209"/>
      <c r="G79" s="209"/>
    </row>
    <row r="80" spans="2:7" ht="30" customHeight="1">
      <c r="B80" s="208" t="s">
        <v>795</v>
      </c>
      <c r="C80" s="209">
        <v>-1032.134303194018</v>
      </c>
      <c r="D80" s="209">
        <v>-1092.3886300831821</v>
      </c>
      <c r="E80" s="209">
        <v>-1129.2107187376714</v>
      </c>
      <c r="F80" s="209">
        <v>-1152.321542609634</v>
      </c>
      <c r="G80" s="209">
        <v>-1179.5206955839831</v>
      </c>
    </row>
    <row r="81" spans="2:7" ht="30" customHeight="1">
      <c r="B81" s="208" t="s">
        <v>796</v>
      </c>
      <c r="C81" s="209" t="s">
        <v>898</v>
      </c>
      <c r="D81" s="209" t="s">
        <v>898</v>
      </c>
      <c r="E81" s="209" t="s">
        <v>898</v>
      </c>
      <c r="F81" s="209" t="s">
        <v>898</v>
      </c>
      <c r="G81" s="209" t="s">
        <v>898</v>
      </c>
    </row>
    <row r="82" spans="2:7" ht="30" customHeight="1">
      <c r="B82" s="208" t="s">
        <v>797</v>
      </c>
      <c r="C82" s="209" t="s">
        <v>898</v>
      </c>
      <c r="D82" s="209" t="s">
        <v>898</v>
      </c>
      <c r="E82" s="209" t="s">
        <v>898</v>
      </c>
      <c r="F82" s="209" t="s">
        <v>898</v>
      </c>
      <c r="G82" s="209" t="s">
        <v>898</v>
      </c>
    </row>
    <row r="83" spans="2:7" ht="30" customHeight="1">
      <c r="B83" s="207" t="s">
        <v>960</v>
      </c>
      <c r="C83" s="209"/>
      <c r="D83" s="209"/>
      <c r="E83" s="209"/>
      <c r="F83" s="209"/>
      <c r="G83" s="209"/>
    </row>
    <row r="84" spans="2:7" ht="30" customHeight="1">
      <c r="B84" s="208" t="s">
        <v>798</v>
      </c>
      <c r="C84" s="209">
        <v>-2606.4127308685693</v>
      </c>
      <c r="D84" s="209">
        <v>-2757.4994505974423</v>
      </c>
      <c r="E84" s="209">
        <v>-2851.1077263341103</v>
      </c>
      <c r="F84" s="209">
        <v>-2908.4078476688978</v>
      </c>
      <c r="G84" s="209">
        <v>-2985.8210830378853</v>
      </c>
    </row>
    <row r="85" spans="2:7" ht="30" customHeight="1">
      <c r="B85" s="208" t="s">
        <v>799</v>
      </c>
      <c r="C85" s="209" t="s">
        <v>898</v>
      </c>
      <c r="D85" s="209" t="s">
        <v>898</v>
      </c>
      <c r="E85" s="209" t="s">
        <v>898</v>
      </c>
      <c r="F85" s="209" t="s">
        <v>898</v>
      </c>
      <c r="G85" s="209" t="s">
        <v>898</v>
      </c>
    </row>
    <row r="86" spans="2:7" ht="30" customHeight="1">
      <c r="B86" s="208" t="s">
        <v>800</v>
      </c>
      <c r="C86" s="209" t="s">
        <v>898</v>
      </c>
      <c r="D86" s="209" t="s">
        <v>898</v>
      </c>
      <c r="E86" s="209" t="s">
        <v>898</v>
      </c>
      <c r="F86" s="209" t="s">
        <v>898</v>
      </c>
      <c r="G86" s="209" t="s">
        <v>898</v>
      </c>
    </row>
    <row r="87" spans="2:7" ht="30" customHeight="1">
      <c r="B87" s="207" t="s">
        <v>961</v>
      </c>
      <c r="C87" s="209"/>
      <c r="D87" s="209"/>
      <c r="E87" s="209"/>
      <c r="F87" s="209"/>
      <c r="G87" s="209"/>
    </row>
    <row r="88" spans="2:7" ht="30" customHeight="1">
      <c r="B88" s="208" t="s">
        <v>801</v>
      </c>
      <c r="C88" s="209" t="s">
        <v>898</v>
      </c>
      <c r="D88" s="209" t="s">
        <v>898</v>
      </c>
      <c r="E88" s="209" t="s">
        <v>898</v>
      </c>
      <c r="F88" s="209" t="s">
        <v>898</v>
      </c>
      <c r="G88" s="209" t="s">
        <v>898</v>
      </c>
    </row>
    <row r="89" spans="2:7" ht="30" customHeight="1">
      <c r="B89" s="208" t="s">
        <v>802</v>
      </c>
      <c r="C89" s="209" t="s">
        <v>898</v>
      </c>
      <c r="D89" s="209" t="s">
        <v>898</v>
      </c>
      <c r="E89" s="209" t="s">
        <v>898</v>
      </c>
      <c r="F89" s="209" t="s">
        <v>898</v>
      </c>
      <c r="G89" s="209" t="s">
        <v>898</v>
      </c>
    </row>
    <row r="90" spans="2:7" ht="30" customHeight="1">
      <c r="B90" s="207" t="s">
        <v>962</v>
      </c>
      <c r="C90" s="209"/>
      <c r="D90" s="209"/>
      <c r="E90" s="209"/>
      <c r="F90" s="209"/>
      <c r="G90" s="209"/>
    </row>
    <row r="91" spans="2:7" ht="30" customHeight="1">
      <c r="B91" s="208" t="s">
        <v>803</v>
      </c>
      <c r="C91" s="209" t="s">
        <v>898</v>
      </c>
      <c r="D91" s="209" t="s">
        <v>898</v>
      </c>
      <c r="E91" s="209" t="s">
        <v>898</v>
      </c>
      <c r="F91" s="209" t="s">
        <v>898</v>
      </c>
      <c r="G91" s="209" t="s">
        <v>898</v>
      </c>
    </row>
    <row r="92" spans="2:7" ht="30" customHeight="1">
      <c r="B92" s="208" t="s">
        <v>804</v>
      </c>
      <c r="C92" s="209" t="s">
        <v>898</v>
      </c>
      <c r="D92" s="209" t="s">
        <v>898</v>
      </c>
      <c r="E92" s="209" t="s">
        <v>898</v>
      </c>
      <c r="F92" s="209" t="s">
        <v>898</v>
      </c>
      <c r="G92" s="209" t="s">
        <v>898</v>
      </c>
    </row>
    <row r="93" spans="2:7" ht="30" customHeight="1">
      <c r="B93" s="207" t="s">
        <v>963</v>
      </c>
      <c r="C93" s="209"/>
      <c r="D93" s="209"/>
      <c r="E93" s="209"/>
      <c r="F93" s="209"/>
      <c r="G93" s="209"/>
    </row>
    <row r="94" spans="2:7" ht="30" customHeight="1">
      <c r="B94" s="208" t="s">
        <v>805</v>
      </c>
      <c r="C94" s="209">
        <v>-5844.4180219506989</v>
      </c>
      <c r="D94" s="209">
        <v>-6259.6941465633981</v>
      </c>
      <c r="E94" s="209">
        <v>-6513.8291371808973</v>
      </c>
      <c r="F94" s="209">
        <v>-6633.319357880091</v>
      </c>
      <c r="G94" s="209">
        <v>-6791.9303897843129</v>
      </c>
    </row>
    <row r="95" spans="2:7" ht="30" customHeight="1">
      <c r="B95" s="208" t="s">
        <v>806</v>
      </c>
      <c r="C95" s="209" t="s">
        <v>898</v>
      </c>
      <c r="D95" s="209" t="s">
        <v>898</v>
      </c>
      <c r="E95" s="209" t="s">
        <v>898</v>
      </c>
      <c r="F95" s="209" t="s">
        <v>898</v>
      </c>
      <c r="G95" s="209" t="s">
        <v>898</v>
      </c>
    </row>
    <row r="96" spans="2:7" ht="30" customHeight="1">
      <c r="B96" s="207" t="s">
        <v>964</v>
      </c>
      <c r="C96" s="209"/>
      <c r="D96" s="209"/>
      <c r="E96" s="209"/>
      <c r="F96" s="209"/>
      <c r="G96" s="209"/>
    </row>
    <row r="97" spans="2:7" ht="30" customHeight="1">
      <c r="B97" s="208" t="s">
        <v>807</v>
      </c>
      <c r="C97" s="209">
        <v>-28174.502820925143</v>
      </c>
      <c r="D97" s="209">
        <v>-30198.529932628786</v>
      </c>
      <c r="E97" s="209">
        <v>-31381.679493973312</v>
      </c>
      <c r="F97" s="209">
        <v>-31990.163786930727</v>
      </c>
      <c r="G97" s="209">
        <v>-32800.635727015731</v>
      </c>
    </row>
    <row r="98" spans="2:7" ht="30" customHeight="1">
      <c r="B98" s="208" t="s">
        <v>808</v>
      </c>
      <c r="C98" s="209" t="s">
        <v>898</v>
      </c>
      <c r="D98" s="209" t="s">
        <v>898</v>
      </c>
      <c r="E98" s="209" t="s">
        <v>898</v>
      </c>
      <c r="F98" s="209" t="s">
        <v>898</v>
      </c>
      <c r="G98" s="209" t="s">
        <v>898</v>
      </c>
    </row>
    <row r="99" spans="2:7" ht="30" customHeight="1">
      <c r="B99" s="207" t="s">
        <v>965</v>
      </c>
      <c r="C99" s="209"/>
      <c r="D99" s="209"/>
      <c r="E99" s="209"/>
      <c r="F99" s="209"/>
      <c r="G99" s="209"/>
    </row>
    <row r="100" spans="2:7" ht="30" customHeight="1">
      <c r="B100" s="208" t="s">
        <v>809</v>
      </c>
      <c r="C100" s="209" t="s">
        <v>898</v>
      </c>
      <c r="D100" s="209" t="s">
        <v>898</v>
      </c>
      <c r="E100" s="209" t="s">
        <v>898</v>
      </c>
      <c r="F100" s="209" t="s">
        <v>898</v>
      </c>
      <c r="G100" s="209" t="s">
        <v>898</v>
      </c>
    </row>
    <row r="101" spans="2:7" ht="30" customHeight="1">
      <c r="B101" s="207" t="s">
        <v>966</v>
      </c>
      <c r="C101" s="209"/>
      <c r="D101" s="209"/>
      <c r="E101" s="209"/>
      <c r="F101" s="209"/>
      <c r="G101" s="209"/>
    </row>
    <row r="102" spans="2:7" ht="30" customHeight="1">
      <c r="B102" s="208" t="s">
        <v>810</v>
      </c>
      <c r="C102" s="209" t="s">
        <v>898</v>
      </c>
      <c r="D102" s="209" t="s">
        <v>898</v>
      </c>
      <c r="E102" s="209" t="s">
        <v>898</v>
      </c>
      <c r="F102" s="209" t="s">
        <v>898</v>
      </c>
      <c r="G102" s="209" t="s">
        <v>898</v>
      </c>
    </row>
    <row r="103" spans="2:7">
      <c r="C103" t="s">
        <v>898</v>
      </c>
      <c r="D103" t="s">
        <v>898</v>
      </c>
      <c r="E103" t="s">
        <v>898</v>
      </c>
      <c r="F103" t="s">
        <v>898</v>
      </c>
      <c r="G103" t="s">
        <v>898</v>
      </c>
    </row>
  </sheetData>
  <mergeCells count="1">
    <mergeCell ref="B3:F5"/>
  </mergeCells>
  <phoneticPr fontId="3" type="noConversion"/>
  <pageMargins left="0.74803149606299213" right="0.74803149606299213" top="0.98425196850393704" bottom="0.98425196850393704" header="0.51181102362204722" footer="0.51181102362204722"/>
  <pageSetup paperSize="9" scale="41" fitToHeight="2" orientation="portrait" r:id="rId1"/>
  <headerFooter alignWithMargins="0"/>
  <rowBreaks count="1" manualBreakCount="1">
    <brk id="65" min="1" max="6" man="1"/>
  </rowBreaks>
  <drawing r:id="rId2"/>
</worksheet>
</file>

<file path=xl/worksheets/sheet15.xml><?xml version="1.0" encoding="utf-8"?>
<worksheet xmlns="http://schemas.openxmlformats.org/spreadsheetml/2006/main" xmlns:r="http://schemas.openxmlformats.org/officeDocument/2006/relationships">
  <sheetPr codeName="Sheet14"/>
  <dimension ref="B3:H17"/>
  <sheetViews>
    <sheetView showGridLines="0" zoomScale="130" workbookViewId="0"/>
  </sheetViews>
  <sheetFormatPr defaultRowHeight="12.75"/>
  <cols>
    <col min="2" max="2" width="5" customWidth="1"/>
    <col min="3" max="3" width="73.7109375" customWidth="1"/>
    <col min="5" max="5" width="0.7109375" customWidth="1"/>
  </cols>
  <sheetData>
    <row r="3" spans="2:8" ht="18">
      <c r="B3" s="145" t="s">
        <v>63</v>
      </c>
    </row>
    <row r="4" spans="2:8" ht="18">
      <c r="B4" s="145"/>
    </row>
    <row r="6" spans="2:8" ht="24.75" customHeight="1">
      <c r="B6" s="142">
        <v>1</v>
      </c>
      <c r="C6" s="141" t="s">
        <v>81</v>
      </c>
      <c r="D6" s="271" t="str">
        <f>IF(F6&lt;&gt;"","","")</f>
        <v></v>
      </c>
      <c r="F6" s="286" t="s">
        <v>465</v>
      </c>
      <c r="H6" s="285"/>
    </row>
    <row r="7" spans="2:8" ht="24.75" customHeight="1">
      <c r="B7" s="143">
        <f>+B6+1</f>
        <v>2</v>
      </c>
      <c r="C7" s="144" t="s">
        <v>82</v>
      </c>
      <c r="D7" s="272" t="str">
        <f t="shared" ref="D7:D17" si="0">IF(F7&lt;&gt;"","","")</f>
        <v></v>
      </c>
      <c r="E7" t="str">
        <f t="shared" ref="E7:E17" si="1">IF(G7&lt;&gt;"","","")</f>
        <v/>
      </c>
      <c r="F7" s="287" t="s">
        <v>477</v>
      </c>
    </row>
    <row r="8" spans="2:8" ht="24.75" customHeight="1">
      <c r="B8" s="142">
        <f t="shared" ref="B8:B17" si="2">+B7+1</f>
        <v>3</v>
      </c>
      <c r="C8" s="141" t="s">
        <v>83</v>
      </c>
      <c r="D8" s="271" t="str">
        <f t="shared" si="0"/>
        <v></v>
      </c>
      <c r="E8" t="str">
        <f t="shared" si="1"/>
        <v/>
      </c>
      <c r="F8" s="288" t="s">
        <v>465</v>
      </c>
    </row>
    <row r="9" spans="2:8" ht="24.75" customHeight="1">
      <c r="B9" s="143">
        <f t="shared" si="2"/>
        <v>4</v>
      </c>
      <c r="C9" s="144" t="s">
        <v>84</v>
      </c>
      <c r="D9" s="272" t="str">
        <f t="shared" si="0"/>
        <v></v>
      </c>
      <c r="E9" t="str">
        <f t="shared" si="1"/>
        <v/>
      </c>
      <c r="F9" s="287" t="s">
        <v>477</v>
      </c>
    </row>
    <row r="10" spans="2:8" ht="24.75" customHeight="1">
      <c r="B10" s="142">
        <f t="shared" si="2"/>
        <v>5</v>
      </c>
      <c r="C10" s="141" t="s">
        <v>85</v>
      </c>
      <c r="D10" s="271" t="str">
        <f t="shared" si="0"/>
        <v></v>
      </c>
      <c r="E10" t="str">
        <f t="shared" si="1"/>
        <v/>
      </c>
      <c r="F10" s="288" t="s">
        <v>477</v>
      </c>
    </row>
    <row r="11" spans="2:8" ht="24.75" customHeight="1">
      <c r="B11" s="143">
        <f t="shared" si="2"/>
        <v>6</v>
      </c>
      <c r="C11" s="144" t="s">
        <v>86</v>
      </c>
      <c r="D11" s="272" t="str">
        <f t="shared" si="0"/>
        <v></v>
      </c>
      <c r="E11" t="str">
        <f t="shared" si="1"/>
        <v/>
      </c>
      <c r="F11" s="287" t="s">
        <v>477</v>
      </c>
    </row>
    <row r="12" spans="2:8" ht="24.75" customHeight="1">
      <c r="B12" s="142">
        <f t="shared" si="2"/>
        <v>7</v>
      </c>
      <c r="C12" s="141" t="s">
        <v>87</v>
      </c>
      <c r="D12" s="271" t="str">
        <f t="shared" si="0"/>
        <v></v>
      </c>
      <c r="E12" t="str">
        <f t="shared" si="1"/>
        <v/>
      </c>
      <c r="F12" s="288" t="s">
        <v>477</v>
      </c>
    </row>
    <row r="13" spans="2:8" ht="38.25" customHeight="1">
      <c r="B13" s="143">
        <f t="shared" si="2"/>
        <v>8</v>
      </c>
      <c r="C13" s="144" t="s">
        <v>88</v>
      </c>
      <c r="D13" s="272" t="str">
        <f t="shared" si="0"/>
        <v></v>
      </c>
      <c r="E13" t="str">
        <f t="shared" si="1"/>
        <v/>
      </c>
      <c r="F13" s="287" t="s">
        <v>477</v>
      </c>
    </row>
    <row r="14" spans="2:8" ht="24.75" customHeight="1">
      <c r="B14" s="142">
        <f t="shared" si="2"/>
        <v>9</v>
      </c>
      <c r="C14" s="141" t="s">
        <v>89</v>
      </c>
      <c r="D14" s="271" t="str">
        <f t="shared" si="0"/>
        <v></v>
      </c>
      <c r="E14" t="str">
        <f t="shared" si="1"/>
        <v/>
      </c>
      <c r="F14" s="288" t="s">
        <v>477</v>
      </c>
    </row>
    <row r="15" spans="2:8" ht="24.75" customHeight="1">
      <c r="B15" s="143">
        <f t="shared" si="2"/>
        <v>10</v>
      </c>
      <c r="C15" s="144" t="s">
        <v>90</v>
      </c>
      <c r="D15" s="272" t="str">
        <f t="shared" si="0"/>
        <v></v>
      </c>
      <c r="E15" t="str">
        <f t="shared" si="1"/>
        <v/>
      </c>
      <c r="F15" s="287" t="s">
        <v>477</v>
      </c>
    </row>
    <row r="16" spans="2:8" ht="24.75" customHeight="1">
      <c r="B16" s="142">
        <f t="shared" si="2"/>
        <v>11</v>
      </c>
      <c r="C16" s="141" t="s">
        <v>91</v>
      </c>
      <c r="D16" s="271" t="str">
        <f t="shared" si="0"/>
        <v></v>
      </c>
      <c r="E16" t="str">
        <f t="shared" si="1"/>
        <v/>
      </c>
      <c r="F16" s="288" t="s">
        <v>477</v>
      </c>
    </row>
    <row r="17" spans="2:6" ht="24.75" customHeight="1">
      <c r="B17" s="143">
        <f t="shared" si="2"/>
        <v>12</v>
      </c>
      <c r="C17" s="144" t="s">
        <v>92</v>
      </c>
      <c r="D17" s="272" t="str">
        <f t="shared" si="0"/>
        <v></v>
      </c>
      <c r="E17" t="str">
        <f t="shared" si="1"/>
        <v/>
      </c>
      <c r="F17" s="287" t="s">
        <v>477</v>
      </c>
    </row>
  </sheetData>
  <phoneticPr fontId="0"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sheetPr codeName="Sheet12"/>
  <dimension ref="A1:K326"/>
  <sheetViews>
    <sheetView showGridLines="0" workbookViewId="0">
      <selection activeCell="G2" sqref="G2"/>
    </sheetView>
  </sheetViews>
  <sheetFormatPr defaultRowHeight="12.75"/>
  <cols>
    <col min="1" max="1" width="50.7109375" customWidth="1"/>
    <col min="2" max="251" width="20.7109375" customWidth="1"/>
  </cols>
  <sheetData>
    <row r="1" spans="1:7" ht="18">
      <c r="A1" s="13" t="s">
        <v>830</v>
      </c>
      <c r="C1" s="13">
        <f>B8</f>
        <v>2</v>
      </c>
      <c r="E1" s="13">
        <f>C8</f>
        <v>3</v>
      </c>
      <c r="G1" s="13">
        <f>D8</f>
        <v>4</v>
      </c>
    </row>
    <row r="2" spans="1:7">
      <c r="A2" t="s">
        <v>896</v>
      </c>
    </row>
    <row r="5" spans="1:7" ht="15.75">
      <c r="A5" s="14" t="s">
        <v>897</v>
      </c>
    </row>
    <row r="6" spans="1:7" ht="14.25">
      <c r="A6" s="15" t="s">
        <v>898</v>
      </c>
    </row>
    <row r="7" spans="1:7">
      <c r="B7" s="6" t="s">
        <v>899</v>
      </c>
      <c r="C7" s="6" t="s">
        <v>900</v>
      </c>
      <c r="D7" s="6" t="s">
        <v>901</v>
      </c>
    </row>
    <row r="8" spans="1:7" ht="14.25">
      <c r="A8" s="7" t="s">
        <v>902</v>
      </c>
      <c r="B8">
        <v>2</v>
      </c>
      <c r="C8">
        <v>3</v>
      </c>
      <c r="D8">
        <v>4</v>
      </c>
      <c r="E8" s="16" t="s">
        <v>898</v>
      </c>
    </row>
    <row r="10" spans="1:7" ht="15.75">
      <c r="A10" s="14" t="s">
        <v>903</v>
      </c>
    </row>
    <row r="11" spans="1:7" ht="14.25">
      <c r="A11" s="17"/>
    </row>
    <row r="12" spans="1:7">
      <c r="A12" t="s">
        <v>904</v>
      </c>
    </row>
    <row r="13" spans="1:7">
      <c r="A13" t="s">
        <v>905</v>
      </c>
    </row>
    <row r="14" spans="1:7" ht="38.25">
      <c r="B14" s="6" t="s">
        <v>744</v>
      </c>
      <c r="C14" s="6" t="s">
        <v>745</v>
      </c>
      <c r="D14" s="6" t="s">
        <v>746</v>
      </c>
      <c r="E14" s="6" t="s">
        <v>747</v>
      </c>
      <c r="F14" s="6" t="s">
        <v>748</v>
      </c>
    </row>
    <row r="15" spans="1:7" ht="14.25">
      <c r="A15" s="7" t="s">
        <v>906</v>
      </c>
      <c r="B15">
        <v>6</v>
      </c>
      <c r="C15">
        <v>7</v>
      </c>
      <c r="E15">
        <v>8</v>
      </c>
      <c r="F15">
        <v>9</v>
      </c>
      <c r="G15" s="16" t="s">
        <v>898</v>
      </c>
    </row>
    <row r="17" spans="1:3" ht="15.75">
      <c r="A17" s="14" t="s">
        <v>907</v>
      </c>
    </row>
    <row r="18" spans="1:3" ht="14.25">
      <c r="A18" s="17"/>
    </row>
    <row r="19" spans="1:3">
      <c r="A19" t="s">
        <v>908</v>
      </c>
    </row>
    <row r="20" spans="1:3">
      <c r="A20" t="s">
        <v>909</v>
      </c>
    </row>
    <row r="21" spans="1:3">
      <c r="A21" t="s">
        <v>910</v>
      </c>
    </row>
    <row r="22" spans="1:3">
      <c r="A22" t="s">
        <v>911</v>
      </c>
    </row>
    <row r="23" spans="1:3">
      <c r="A23" t="s">
        <v>912</v>
      </c>
    </row>
    <row r="24" spans="1:3" ht="51">
      <c r="B24" s="6" t="s">
        <v>913</v>
      </c>
    </row>
    <row r="25" spans="1:3" ht="14.25">
      <c r="A25" s="7" t="s">
        <v>700</v>
      </c>
      <c r="B25">
        <v>11</v>
      </c>
      <c r="C25" s="16" t="s">
        <v>898</v>
      </c>
    </row>
    <row r="26" spans="1:3" ht="14.25">
      <c r="A26" s="7" t="s">
        <v>701</v>
      </c>
      <c r="B26">
        <v>12</v>
      </c>
      <c r="C26" s="16" t="s">
        <v>898</v>
      </c>
    </row>
    <row r="27" spans="1:3" ht="14.25">
      <c r="A27" s="7" t="s">
        <v>702</v>
      </c>
      <c r="C27" s="16" t="s">
        <v>898</v>
      </c>
    </row>
    <row r="28" spans="1:3" ht="14.25">
      <c r="A28" s="7" t="s">
        <v>703</v>
      </c>
      <c r="B28">
        <v>13</v>
      </c>
      <c r="C28" s="16" t="s">
        <v>898</v>
      </c>
    </row>
    <row r="29" spans="1:3" ht="14.25">
      <c r="A29" s="7" t="s">
        <v>704</v>
      </c>
      <c r="C29" s="16" t="s">
        <v>898</v>
      </c>
    </row>
    <row r="30" spans="1:3" ht="14.25">
      <c r="A30" s="7" t="s">
        <v>705</v>
      </c>
      <c r="B30">
        <v>14</v>
      </c>
      <c r="C30" s="16" t="s">
        <v>898</v>
      </c>
    </row>
    <row r="31" spans="1:3" ht="14.25">
      <c r="A31" s="7" t="s">
        <v>708</v>
      </c>
      <c r="B31" s="9"/>
      <c r="C31" s="16" t="s">
        <v>898</v>
      </c>
    </row>
    <row r="32" spans="1:3" ht="14.25">
      <c r="A32" s="7" t="s">
        <v>709</v>
      </c>
      <c r="B32" s="9"/>
      <c r="C32" s="16" t="s">
        <v>898</v>
      </c>
    </row>
    <row r="34" spans="1:3" ht="15.75">
      <c r="A34" s="14" t="s">
        <v>914</v>
      </c>
    </row>
    <row r="35" spans="1:3" ht="14.25">
      <c r="A35" s="15" t="s">
        <v>898</v>
      </c>
    </row>
    <row r="36" spans="1:3">
      <c r="B36" s="6" t="s">
        <v>707</v>
      </c>
    </row>
    <row r="37" spans="1:3" ht="14.25">
      <c r="A37" s="7" t="s">
        <v>704</v>
      </c>
      <c r="B37">
        <v>15</v>
      </c>
      <c r="C37" s="16" t="s">
        <v>898</v>
      </c>
    </row>
    <row r="39" spans="1:3" ht="15.75">
      <c r="A39" s="14" t="s">
        <v>915</v>
      </c>
    </row>
    <row r="40" spans="1:3" ht="14.25">
      <c r="A40" s="17"/>
    </row>
    <row r="41" spans="1:3" ht="25.5">
      <c r="B41" s="6" t="s">
        <v>916</v>
      </c>
    </row>
    <row r="42" spans="1:3" ht="14.25">
      <c r="A42" s="7" t="s">
        <v>916</v>
      </c>
      <c r="B42">
        <v>16</v>
      </c>
      <c r="C42" s="16" t="s">
        <v>898</v>
      </c>
    </row>
    <row r="44" spans="1:3" ht="15.75">
      <c r="A44" s="14" t="s">
        <v>917</v>
      </c>
    </row>
    <row r="45" spans="1:3" ht="14.25">
      <c r="A45" s="17"/>
    </row>
    <row r="46" spans="1:3">
      <c r="B46" s="6" t="s">
        <v>918</v>
      </c>
    </row>
    <row r="47" spans="1:3" ht="14.25">
      <c r="A47" s="7" t="s">
        <v>701</v>
      </c>
      <c r="B47">
        <v>18</v>
      </c>
      <c r="C47" s="16" t="s">
        <v>898</v>
      </c>
    </row>
    <row r="48" spans="1:3" ht="14.25">
      <c r="A48" s="7" t="s">
        <v>702</v>
      </c>
      <c r="B48">
        <v>19</v>
      </c>
      <c r="C48" s="16" t="s">
        <v>898</v>
      </c>
    </row>
    <row r="49" spans="1:10" ht="14.25">
      <c r="A49" s="7" t="s">
        <v>703</v>
      </c>
      <c r="B49">
        <v>20</v>
      </c>
      <c r="C49" s="16" t="s">
        <v>898</v>
      </c>
    </row>
    <row r="50" spans="1:10" ht="14.25">
      <c r="A50" s="7" t="s">
        <v>704</v>
      </c>
      <c r="B50">
        <v>21</v>
      </c>
      <c r="C50" s="16" t="s">
        <v>898</v>
      </c>
    </row>
    <row r="51" spans="1:10" ht="14.25">
      <c r="A51" s="7" t="s">
        <v>707</v>
      </c>
      <c r="B51">
        <v>22</v>
      </c>
      <c r="C51" s="16" t="s">
        <v>898</v>
      </c>
    </row>
    <row r="52" spans="1:10" ht="14.25">
      <c r="A52" s="7" t="s">
        <v>705</v>
      </c>
      <c r="B52">
        <v>23</v>
      </c>
      <c r="C52" s="16" t="s">
        <v>898</v>
      </c>
    </row>
    <row r="53" spans="1:10" ht="14.25">
      <c r="A53" s="7" t="s">
        <v>708</v>
      </c>
      <c r="B53">
        <v>24</v>
      </c>
      <c r="C53" s="16" t="s">
        <v>898</v>
      </c>
    </row>
    <row r="54" spans="1:10" ht="14.25">
      <c r="A54" s="7" t="s">
        <v>709</v>
      </c>
      <c r="B54">
        <v>25</v>
      </c>
      <c r="C54" s="16" t="s">
        <v>898</v>
      </c>
    </row>
    <row r="56" spans="1:10" ht="15.75">
      <c r="A56" s="14" t="s">
        <v>919</v>
      </c>
    </row>
    <row r="57" spans="1:10" ht="14.25">
      <c r="A57" s="17"/>
    </row>
    <row r="58" spans="1:10">
      <c r="B58" s="6" t="s">
        <v>749</v>
      </c>
      <c r="C58" s="6" t="s">
        <v>750</v>
      </c>
      <c r="D58" s="6" t="s">
        <v>751</v>
      </c>
      <c r="E58" s="6" t="s">
        <v>752</v>
      </c>
      <c r="F58" s="6" t="s">
        <v>753</v>
      </c>
      <c r="G58" s="6" t="s">
        <v>754</v>
      </c>
      <c r="H58" s="6" t="s">
        <v>755</v>
      </c>
      <c r="I58" s="6" t="s">
        <v>756</v>
      </c>
    </row>
    <row r="59" spans="1:10" ht="14.25">
      <c r="A59" s="7" t="s">
        <v>920</v>
      </c>
      <c r="B59" s="33">
        <v>27</v>
      </c>
      <c r="C59">
        <v>28</v>
      </c>
      <c r="D59">
        <v>29</v>
      </c>
      <c r="E59">
        <v>30</v>
      </c>
      <c r="F59">
        <v>31</v>
      </c>
      <c r="G59">
        <v>32</v>
      </c>
      <c r="H59">
        <v>33</v>
      </c>
      <c r="I59">
        <v>34</v>
      </c>
      <c r="J59" s="16" t="s">
        <v>898</v>
      </c>
    </row>
    <row r="61" spans="1:10" ht="15.75">
      <c r="A61" s="14" t="s">
        <v>921</v>
      </c>
    </row>
    <row r="62" spans="1:10" ht="14.25">
      <c r="A62" s="17"/>
    </row>
    <row r="63" spans="1:10">
      <c r="B63" s="6" t="s">
        <v>757</v>
      </c>
      <c r="C63" s="6" t="s">
        <v>758</v>
      </c>
      <c r="D63" s="6" t="s">
        <v>759</v>
      </c>
      <c r="E63" s="6" t="s">
        <v>760</v>
      </c>
      <c r="F63" s="6" t="s">
        <v>761</v>
      </c>
    </row>
    <row r="64" spans="1:10" ht="14.25">
      <c r="A64" s="7" t="s">
        <v>922</v>
      </c>
      <c r="B64">
        <v>36</v>
      </c>
      <c r="C64">
        <v>37</v>
      </c>
      <c r="D64">
        <v>38</v>
      </c>
      <c r="E64">
        <v>39</v>
      </c>
      <c r="F64">
        <v>40</v>
      </c>
      <c r="G64" s="16" t="s">
        <v>898</v>
      </c>
    </row>
    <row r="66" spans="1:10" ht="15.75">
      <c r="A66" s="14" t="s">
        <v>923</v>
      </c>
    </row>
    <row r="67" spans="1:10" ht="14.25">
      <c r="A67" s="17"/>
    </row>
    <row r="68" spans="1:10">
      <c r="B68" s="6" t="s">
        <v>749</v>
      </c>
      <c r="C68" s="6" t="s">
        <v>750</v>
      </c>
      <c r="D68" s="6" t="s">
        <v>751</v>
      </c>
      <c r="E68" s="6" t="s">
        <v>752</v>
      </c>
      <c r="F68" s="6" t="s">
        <v>753</v>
      </c>
      <c r="G68" s="6" t="s">
        <v>754</v>
      </c>
      <c r="H68" s="6" t="s">
        <v>755</v>
      </c>
      <c r="I68" s="6" t="s">
        <v>756</v>
      </c>
    </row>
    <row r="69" spans="1:10" ht="14.25">
      <c r="A69" s="7" t="s">
        <v>710</v>
      </c>
      <c r="B69" s="20">
        <v>0.05</v>
      </c>
      <c r="C69" s="20">
        <v>0</v>
      </c>
      <c r="D69" s="20">
        <v>0</v>
      </c>
      <c r="E69" s="20">
        <v>0</v>
      </c>
      <c r="F69" s="20"/>
      <c r="G69" s="20"/>
      <c r="H69" s="20">
        <v>0</v>
      </c>
      <c r="I69" s="20">
        <v>0</v>
      </c>
      <c r="J69" s="16" t="s">
        <v>898</v>
      </c>
    </row>
    <row r="70" spans="1:10" ht="14.25">
      <c r="A70" s="7" t="s">
        <v>711</v>
      </c>
      <c r="B70" s="20">
        <v>0.05</v>
      </c>
      <c r="C70" s="20">
        <v>0</v>
      </c>
      <c r="D70" s="20">
        <v>0</v>
      </c>
      <c r="E70" s="20">
        <v>0</v>
      </c>
      <c r="F70" s="20"/>
      <c r="G70" s="20"/>
      <c r="H70" s="20">
        <v>0</v>
      </c>
      <c r="I70" s="20">
        <v>0</v>
      </c>
      <c r="J70" s="16" t="s">
        <v>898</v>
      </c>
    </row>
    <row r="71" spans="1:10" ht="14.25">
      <c r="A71" s="7" t="s">
        <v>713</v>
      </c>
      <c r="B71" s="20">
        <v>0</v>
      </c>
      <c r="C71" s="20">
        <v>1</v>
      </c>
      <c r="D71" s="20">
        <v>0</v>
      </c>
      <c r="E71" s="20">
        <v>0</v>
      </c>
      <c r="F71" s="20"/>
      <c r="G71" s="20"/>
      <c r="H71" s="20">
        <v>0</v>
      </c>
      <c r="I71" s="20">
        <v>0</v>
      </c>
      <c r="J71" s="16" t="s">
        <v>898</v>
      </c>
    </row>
    <row r="72" spans="1:10" ht="14.25">
      <c r="A72" s="7" t="s">
        <v>714</v>
      </c>
      <c r="B72" s="20">
        <v>0</v>
      </c>
      <c r="C72" s="20">
        <v>1</v>
      </c>
      <c r="D72" s="20">
        <v>0</v>
      </c>
      <c r="E72" s="20">
        <v>0</v>
      </c>
      <c r="F72" s="20"/>
      <c r="G72" s="20"/>
      <c r="H72" s="20">
        <v>0</v>
      </c>
      <c r="I72" s="20">
        <v>0</v>
      </c>
      <c r="J72" s="16" t="s">
        <v>898</v>
      </c>
    </row>
    <row r="73" spans="1:10" ht="14.25">
      <c r="A73" s="7" t="s">
        <v>716</v>
      </c>
      <c r="B73" s="20">
        <v>0.1</v>
      </c>
      <c r="C73" s="20">
        <v>0.9</v>
      </c>
      <c r="D73" s="20"/>
      <c r="E73" s="20">
        <v>0</v>
      </c>
      <c r="F73" s="20"/>
      <c r="G73" s="20"/>
      <c r="H73" s="20">
        <v>0</v>
      </c>
      <c r="I73" s="20">
        <v>0</v>
      </c>
      <c r="J73" s="16" t="s">
        <v>898</v>
      </c>
    </row>
    <row r="74" spans="1:10" ht="14.25">
      <c r="A74" s="7" t="s">
        <v>717</v>
      </c>
      <c r="B74" s="20">
        <v>0</v>
      </c>
      <c r="C74" s="20"/>
      <c r="D74" s="20"/>
      <c r="E74" s="20">
        <v>1</v>
      </c>
      <c r="F74" s="20"/>
      <c r="G74" s="20"/>
      <c r="H74" s="20">
        <v>0</v>
      </c>
      <c r="I74" s="20">
        <v>0</v>
      </c>
      <c r="J74" s="16" t="s">
        <v>898</v>
      </c>
    </row>
    <row r="75" spans="1:10" ht="14.25">
      <c r="A75" s="7" t="s">
        <v>719</v>
      </c>
      <c r="B75" s="20">
        <v>0</v>
      </c>
      <c r="C75" s="20"/>
      <c r="D75" s="20">
        <v>1</v>
      </c>
      <c r="E75" s="20">
        <v>0</v>
      </c>
      <c r="F75" s="20"/>
      <c r="G75" s="20"/>
      <c r="H75" s="20">
        <v>0</v>
      </c>
      <c r="I75" s="20">
        <v>0</v>
      </c>
      <c r="J75" s="16" t="s">
        <v>898</v>
      </c>
    </row>
    <row r="76" spans="1:10" ht="14.25">
      <c r="A76" s="7" t="s">
        <v>720</v>
      </c>
      <c r="B76" s="20">
        <v>0</v>
      </c>
      <c r="C76" s="20"/>
      <c r="D76" s="20"/>
      <c r="E76" s="20">
        <v>1</v>
      </c>
      <c r="F76" s="20"/>
      <c r="G76" s="20"/>
      <c r="H76" s="20">
        <v>0</v>
      </c>
      <c r="I76" s="20">
        <v>0</v>
      </c>
      <c r="J76" s="16" t="s">
        <v>898</v>
      </c>
    </row>
    <row r="77" spans="1:10" ht="14.25">
      <c r="A77" s="7" t="s">
        <v>790</v>
      </c>
      <c r="B77" s="20">
        <v>0</v>
      </c>
      <c r="C77" s="20">
        <v>0</v>
      </c>
      <c r="D77" s="20">
        <v>0</v>
      </c>
      <c r="E77" s="20"/>
      <c r="F77" s="20"/>
      <c r="G77" s="20"/>
      <c r="H77" s="20">
        <v>0</v>
      </c>
      <c r="I77" s="20">
        <v>0</v>
      </c>
      <c r="J77" s="16" t="s">
        <v>898</v>
      </c>
    </row>
    <row r="78" spans="1:10" ht="14.25">
      <c r="A78" s="7" t="s">
        <v>793</v>
      </c>
      <c r="B78" s="20">
        <v>0</v>
      </c>
      <c r="C78" s="20">
        <v>0</v>
      </c>
      <c r="D78" s="20">
        <v>0</v>
      </c>
      <c r="E78" s="20"/>
      <c r="F78" s="20"/>
      <c r="G78" s="20"/>
      <c r="H78" s="20">
        <v>0</v>
      </c>
      <c r="I78" s="20">
        <v>0</v>
      </c>
      <c r="J78" s="16" t="s">
        <v>898</v>
      </c>
    </row>
    <row r="79" spans="1:10" ht="14.25">
      <c r="A79" s="7" t="s">
        <v>795</v>
      </c>
      <c r="B79" s="20">
        <v>0</v>
      </c>
      <c r="C79" s="20">
        <v>0</v>
      </c>
      <c r="D79" s="20">
        <v>0</v>
      </c>
      <c r="E79" s="20"/>
      <c r="F79" s="20"/>
      <c r="G79" s="20"/>
      <c r="H79" s="20">
        <v>0</v>
      </c>
      <c r="I79" s="20">
        <v>0</v>
      </c>
      <c r="J79" s="16" t="s">
        <v>898</v>
      </c>
    </row>
    <row r="80" spans="1:10" ht="14.25">
      <c r="A80" s="7" t="s">
        <v>798</v>
      </c>
      <c r="B80" s="20"/>
      <c r="C80" s="20"/>
      <c r="D80" s="20"/>
      <c r="E80" s="20"/>
      <c r="F80" s="20"/>
      <c r="G80" s="20"/>
      <c r="H80" s="20"/>
      <c r="I80" s="20"/>
      <c r="J80" s="16" t="s">
        <v>898</v>
      </c>
    </row>
    <row r="81" spans="1:10" ht="14.25">
      <c r="A81" s="7" t="s">
        <v>801</v>
      </c>
      <c r="B81" s="20"/>
      <c r="C81" s="20"/>
      <c r="D81" s="20"/>
      <c r="E81" s="20"/>
      <c r="F81" s="20"/>
      <c r="G81" s="20"/>
      <c r="H81" s="20"/>
      <c r="I81" s="20"/>
      <c r="J81" s="16" t="s">
        <v>898</v>
      </c>
    </row>
    <row r="82" spans="1:10" ht="14.25">
      <c r="A82" s="7" t="s">
        <v>803</v>
      </c>
      <c r="B82" s="20">
        <v>0</v>
      </c>
      <c r="C82" s="20">
        <v>0</v>
      </c>
      <c r="D82" s="20">
        <v>0</v>
      </c>
      <c r="E82" s="20">
        <v>0</v>
      </c>
      <c r="F82" s="20">
        <v>0</v>
      </c>
      <c r="G82" s="20">
        <v>0</v>
      </c>
      <c r="H82" s="20">
        <v>0</v>
      </c>
      <c r="I82" s="20">
        <v>0</v>
      </c>
      <c r="J82" s="16" t="s">
        <v>898</v>
      </c>
    </row>
    <row r="84" spans="1:10" ht="15.75">
      <c r="A84" s="14" t="s">
        <v>924</v>
      </c>
    </row>
    <row r="85" spans="1:10" ht="14.25">
      <c r="A85" s="17"/>
    </row>
    <row r="86" spans="1:10">
      <c r="A86" t="s">
        <v>925</v>
      </c>
    </row>
    <row r="87" spans="1:10">
      <c r="A87" t="s">
        <v>926</v>
      </c>
    </row>
    <row r="88" spans="1:10">
      <c r="B88" s="6" t="s">
        <v>749</v>
      </c>
      <c r="C88" s="6" t="s">
        <v>750</v>
      </c>
      <c r="D88" s="6" t="s">
        <v>751</v>
      </c>
      <c r="E88" s="6" t="s">
        <v>752</v>
      </c>
      <c r="F88" s="6" t="s">
        <v>753</v>
      </c>
      <c r="G88" s="6" t="s">
        <v>754</v>
      </c>
      <c r="H88" s="6" t="s">
        <v>755</v>
      </c>
      <c r="I88" s="6" t="s">
        <v>756</v>
      </c>
    </row>
    <row r="89" spans="1:10" ht="14.25">
      <c r="A89" s="7" t="s">
        <v>723</v>
      </c>
      <c r="B89" s="8">
        <v>0</v>
      </c>
      <c r="C89" s="8">
        <v>0</v>
      </c>
      <c r="D89" s="8">
        <v>0</v>
      </c>
      <c r="E89" s="8">
        <v>0</v>
      </c>
      <c r="F89" s="8">
        <v>3.9140000000000001</v>
      </c>
      <c r="G89" s="8">
        <v>0</v>
      </c>
      <c r="H89" s="8">
        <v>0</v>
      </c>
      <c r="I89" s="8">
        <v>0</v>
      </c>
      <c r="J89" s="16" t="s">
        <v>898</v>
      </c>
    </row>
    <row r="90" spans="1:10" ht="14.25">
      <c r="A90" s="7" t="s">
        <v>728</v>
      </c>
      <c r="B90" s="8">
        <v>0</v>
      </c>
      <c r="C90" s="8">
        <v>0</v>
      </c>
      <c r="D90" s="8">
        <v>0</v>
      </c>
      <c r="E90" s="8">
        <v>0</v>
      </c>
      <c r="F90" s="8">
        <v>3.9140000000000001</v>
      </c>
      <c r="G90" s="8">
        <v>0</v>
      </c>
      <c r="H90" s="8">
        <v>0</v>
      </c>
      <c r="I90" s="8">
        <v>0</v>
      </c>
      <c r="J90" s="16" t="s">
        <v>898</v>
      </c>
    </row>
    <row r="92" spans="1:10" ht="15.75">
      <c r="A92" s="14" t="s">
        <v>927</v>
      </c>
    </row>
    <row r="93" spans="1:10" ht="14.25">
      <c r="A93" s="17"/>
    </row>
    <row r="94" spans="1:10">
      <c r="B94" s="6" t="s">
        <v>757</v>
      </c>
      <c r="C94" s="6" t="s">
        <v>758</v>
      </c>
      <c r="D94" s="6" t="s">
        <v>759</v>
      </c>
      <c r="E94" s="6" t="s">
        <v>760</v>
      </c>
      <c r="F94" s="6" t="s">
        <v>761</v>
      </c>
    </row>
    <row r="95" spans="1:10" ht="14.25">
      <c r="A95" s="7" t="s">
        <v>718</v>
      </c>
      <c r="B95" s="20"/>
      <c r="C95" s="20">
        <v>1</v>
      </c>
      <c r="D95" s="20">
        <v>0</v>
      </c>
      <c r="E95" s="20">
        <v>0</v>
      </c>
      <c r="F95" s="20">
        <v>0</v>
      </c>
      <c r="G95" s="16" t="s">
        <v>898</v>
      </c>
    </row>
    <row r="96" spans="1:10" ht="14.25">
      <c r="A96" s="7" t="s">
        <v>721</v>
      </c>
      <c r="B96" s="20"/>
      <c r="C96" s="20">
        <v>1</v>
      </c>
      <c r="D96" s="20">
        <v>0</v>
      </c>
      <c r="E96" s="20">
        <v>0</v>
      </c>
      <c r="F96" s="20">
        <v>0</v>
      </c>
      <c r="G96" s="16" t="s">
        <v>898</v>
      </c>
    </row>
    <row r="97" spans="1:9" ht="14.25">
      <c r="A97" s="7" t="s">
        <v>722</v>
      </c>
      <c r="B97" s="20">
        <v>1</v>
      </c>
      <c r="C97" s="20"/>
      <c r="D97" s="20">
        <v>0</v>
      </c>
      <c r="E97" s="20">
        <v>0</v>
      </c>
      <c r="F97" s="20">
        <v>0</v>
      </c>
      <c r="G97" s="16" t="s">
        <v>898</v>
      </c>
    </row>
    <row r="98" spans="1:9" ht="14.25">
      <c r="A98" s="7" t="s">
        <v>805</v>
      </c>
      <c r="B98" s="20">
        <v>0</v>
      </c>
      <c r="C98" s="20">
        <v>0</v>
      </c>
      <c r="D98" s="20">
        <v>1</v>
      </c>
      <c r="E98" s="20">
        <v>0</v>
      </c>
      <c r="F98" s="20">
        <v>0</v>
      </c>
      <c r="G98" s="16" t="s">
        <v>898</v>
      </c>
    </row>
    <row r="99" spans="1:9" ht="14.25">
      <c r="A99" s="7" t="s">
        <v>807</v>
      </c>
      <c r="B99" s="20">
        <v>0</v>
      </c>
      <c r="C99" s="20">
        <v>0</v>
      </c>
      <c r="D99" s="20">
        <v>1</v>
      </c>
      <c r="E99" s="20">
        <v>0</v>
      </c>
      <c r="F99" s="20">
        <v>0</v>
      </c>
      <c r="G99" s="16" t="s">
        <v>898</v>
      </c>
    </row>
    <row r="100" spans="1:9" ht="14.25">
      <c r="A100" s="7" t="s">
        <v>809</v>
      </c>
      <c r="B100" s="20"/>
      <c r="C100" s="20"/>
      <c r="D100" s="20">
        <v>1</v>
      </c>
      <c r="E100" s="20"/>
      <c r="F100" s="20"/>
      <c r="G100" s="16" t="s">
        <v>898</v>
      </c>
    </row>
    <row r="101" spans="1:9" ht="14.25">
      <c r="A101" s="7" t="s">
        <v>810</v>
      </c>
      <c r="B101" s="20"/>
      <c r="C101" s="20"/>
      <c r="D101" s="20">
        <v>1</v>
      </c>
      <c r="E101" s="20"/>
      <c r="F101" s="20"/>
      <c r="G101" s="16" t="s">
        <v>898</v>
      </c>
    </row>
    <row r="103" spans="1:9" ht="15.75">
      <c r="A103" s="14" t="s">
        <v>928</v>
      </c>
    </row>
    <row r="104" spans="1:9" ht="14.25">
      <c r="A104" s="15" t="s">
        <v>898</v>
      </c>
    </row>
    <row r="105" spans="1:9">
      <c r="A105" t="s">
        <v>929</v>
      </c>
    </row>
    <row r="106" spans="1:9">
      <c r="B106" s="6" t="s">
        <v>701</v>
      </c>
      <c r="C106" s="6" t="s">
        <v>702</v>
      </c>
      <c r="D106" s="6" t="s">
        <v>703</v>
      </c>
      <c r="E106" s="6" t="s">
        <v>704</v>
      </c>
      <c r="F106" s="6" t="s">
        <v>705</v>
      </c>
      <c r="G106" s="6" t="s">
        <v>708</v>
      </c>
      <c r="H106" s="6" t="s">
        <v>709</v>
      </c>
    </row>
    <row r="107" spans="1:9" ht="14.25">
      <c r="A107" s="7" t="s">
        <v>930</v>
      </c>
      <c r="B107">
        <v>45</v>
      </c>
      <c r="C107">
        <v>46</v>
      </c>
      <c r="D107">
        <v>47</v>
      </c>
      <c r="E107">
        <v>48</v>
      </c>
      <c r="F107">
        <v>49</v>
      </c>
      <c r="G107">
        <v>50</v>
      </c>
      <c r="H107">
        <v>51</v>
      </c>
      <c r="I107" s="16" t="s">
        <v>898</v>
      </c>
    </row>
    <row r="109" spans="1:9" ht="15.75">
      <c r="A109" s="14" t="s">
        <v>931</v>
      </c>
    </row>
    <row r="110" spans="1:9" ht="14.25">
      <c r="A110" s="15" t="s">
        <v>898</v>
      </c>
    </row>
    <row r="111" spans="1:9">
      <c r="A111" t="s">
        <v>932</v>
      </c>
    </row>
    <row r="112" spans="1:9" ht="25.5">
      <c r="B112" s="6" t="s">
        <v>933</v>
      </c>
      <c r="C112" s="6" t="s">
        <v>724</v>
      </c>
      <c r="D112" s="6" t="s">
        <v>725</v>
      </c>
      <c r="E112" s="6" t="s">
        <v>726</v>
      </c>
      <c r="F112" s="6" t="s">
        <v>727</v>
      </c>
    </row>
    <row r="113" spans="1:7" ht="14.25">
      <c r="A113" s="7" t="s">
        <v>934</v>
      </c>
      <c r="B113" s="9"/>
      <c r="C113">
        <v>53</v>
      </c>
      <c r="D113">
        <v>54</v>
      </c>
      <c r="E113">
        <v>55</v>
      </c>
      <c r="F113">
        <v>56</v>
      </c>
      <c r="G113" s="16" t="s">
        <v>898</v>
      </c>
    </row>
    <row r="115" spans="1:7" ht="15.75">
      <c r="A115" s="14" t="s">
        <v>935</v>
      </c>
    </row>
    <row r="116" spans="1:7" ht="14.25">
      <c r="A116" s="17"/>
    </row>
    <row r="117" spans="1:7">
      <c r="A117" t="s">
        <v>936</v>
      </c>
    </row>
    <row r="118" spans="1:7">
      <c r="B118" s="6" t="s">
        <v>937</v>
      </c>
      <c r="C118" s="6" t="s">
        <v>938</v>
      </c>
    </row>
    <row r="119" spans="1:7" ht="14.25">
      <c r="A119" s="7" t="s">
        <v>710</v>
      </c>
      <c r="B119">
        <v>58</v>
      </c>
      <c r="C119">
        <v>74</v>
      </c>
      <c r="D119" s="16" t="s">
        <v>898</v>
      </c>
    </row>
    <row r="120" spans="1:7" ht="14.25">
      <c r="A120" s="7" t="s">
        <v>711</v>
      </c>
      <c r="B120">
        <v>59</v>
      </c>
      <c r="C120">
        <v>75</v>
      </c>
      <c r="D120" s="16" t="s">
        <v>898</v>
      </c>
    </row>
    <row r="121" spans="1:7" ht="14.25">
      <c r="A121" s="7" t="s">
        <v>712</v>
      </c>
      <c r="B121">
        <v>60</v>
      </c>
      <c r="C121">
        <v>76</v>
      </c>
      <c r="D121" s="16" t="s">
        <v>898</v>
      </c>
    </row>
    <row r="122" spans="1:7" ht="14.25">
      <c r="A122" s="7" t="s">
        <v>713</v>
      </c>
      <c r="B122">
        <v>61</v>
      </c>
      <c r="C122">
        <v>77</v>
      </c>
      <c r="D122" s="16" t="s">
        <v>898</v>
      </c>
    </row>
    <row r="123" spans="1:7" ht="14.25">
      <c r="A123" s="7" t="s">
        <v>714</v>
      </c>
      <c r="B123">
        <v>62</v>
      </c>
      <c r="C123">
        <v>78</v>
      </c>
      <c r="D123" s="16" t="s">
        <v>898</v>
      </c>
    </row>
    <row r="124" spans="1:7" ht="14.25">
      <c r="A124" s="7" t="s">
        <v>715</v>
      </c>
      <c r="B124">
        <v>63</v>
      </c>
      <c r="C124">
        <v>79</v>
      </c>
      <c r="D124" s="16" t="s">
        <v>898</v>
      </c>
    </row>
    <row r="125" spans="1:7" ht="14.25">
      <c r="A125" s="7" t="s">
        <v>716</v>
      </c>
      <c r="B125">
        <v>64</v>
      </c>
      <c r="C125">
        <v>80</v>
      </c>
      <c r="D125" s="16" t="s">
        <v>898</v>
      </c>
    </row>
    <row r="126" spans="1:7" ht="14.25">
      <c r="A126" s="7" t="s">
        <v>717</v>
      </c>
      <c r="B126">
        <v>65</v>
      </c>
      <c r="C126">
        <v>81</v>
      </c>
      <c r="D126" s="16" t="s">
        <v>898</v>
      </c>
    </row>
    <row r="127" spans="1:7" ht="14.25">
      <c r="A127" s="7" t="s">
        <v>718</v>
      </c>
      <c r="B127">
        <v>66</v>
      </c>
      <c r="C127">
        <v>82</v>
      </c>
      <c r="D127" s="16" t="s">
        <v>898</v>
      </c>
    </row>
    <row r="128" spans="1:7" ht="14.25">
      <c r="A128" s="7" t="s">
        <v>719</v>
      </c>
      <c r="B128">
        <v>67</v>
      </c>
      <c r="C128">
        <v>83</v>
      </c>
      <c r="D128" s="16" t="s">
        <v>898</v>
      </c>
    </row>
    <row r="129" spans="1:8" ht="14.25">
      <c r="A129" s="7" t="s">
        <v>720</v>
      </c>
      <c r="B129">
        <v>68</v>
      </c>
      <c r="C129">
        <v>84</v>
      </c>
      <c r="D129" s="16" t="s">
        <v>898</v>
      </c>
    </row>
    <row r="130" spans="1:8" ht="14.25">
      <c r="A130" s="7" t="s">
        <v>721</v>
      </c>
      <c r="B130">
        <v>69</v>
      </c>
      <c r="C130">
        <v>85</v>
      </c>
      <c r="D130" s="16" t="s">
        <v>898</v>
      </c>
    </row>
    <row r="131" spans="1:8" ht="14.25">
      <c r="A131" s="7" t="s">
        <v>722</v>
      </c>
      <c r="B131">
        <v>70</v>
      </c>
      <c r="C131">
        <v>86</v>
      </c>
      <c r="D131" s="16" t="s">
        <v>898</v>
      </c>
    </row>
    <row r="132" spans="1:8" ht="14.25">
      <c r="A132" s="7" t="s">
        <v>723</v>
      </c>
      <c r="B132">
        <v>71</v>
      </c>
      <c r="C132">
        <v>87</v>
      </c>
      <c r="D132" s="16" t="s">
        <v>898</v>
      </c>
    </row>
    <row r="133" spans="1:8" ht="14.25">
      <c r="A133" s="7" t="s">
        <v>728</v>
      </c>
      <c r="B133">
        <v>72</v>
      </c>
      <c r="C133">
        <v>88</v>
      </c>
      <c r="D133" s="16" t="s">
        <v>898</v>
      </c>
    </row>
    <row r="135" spans="1:8" ht="15.75">
      <c r="A135" s="14" t="s">
        <v>729</v>
      </c>
    </row>
    <row r="136" spans="1:8" ht="14.25">
      <c r="A136" s="15" t="s">
        <v>898</v>
      </c>
    </row>
    <row r="137" spans="1:8">
      <c r="A137" t="s">
        <v>939</v>
      </c>
    </row>
    <row r="138" spans="1:8">
      <c r="A138" t="s">
        <v>940</v>
      </c>
    </row>
    <row r="139" spans="1:8">
      <c r="A139" t="s">
        <v>941</v>
      </c>
    </row>
    <row r="140" spans="1:8" ht="25.5">
      <c r="B140" s="6" t="s">
        <v>762</v>
      </c>
      <c r="C140" s="6" t="s">
        <v>763</v>
      </c>
      <c r="D140" s="6" t="s">
        <v>764</v>
      </c>
      <c r="E140" s="6" t="s">
        <v>765</v>
      </c>
      <c r="F140" s="6" t="s">
        <v>766</v>
      </c>
      <c r="G140" s="6" t="s">
        <v>767</v>
      </c>
    </row>
    <row r="141" spans="1:8" ht="14.25">
      <c r="A141" s="22" t="s">
        <v>942</v>
      </c>
      <c r="B141" s="23"/>
      <c r="C141" s="23"/>
      <c r="D141" s="23"/>
      <c r="E141" s="23"/>
      <c r="F141" s="23"/>
      <c r="G141" s="23"/>
      <c r="H141" s="16" t="s">
        <v>898</v>
      </c>
    </row>
    <row r="142" spans="1:8" ht="14.25">
      <c r="A142" s="7" t="s">
        <v>710</v>
      </c>
      <c r="B142" s="8">
        <v>7068057.1650493601</v>
      </c>
      <c r="C142" s="9"/>
      <c r="D142" s="9"/>
      <c r="E142" s="10">
        <v>1958732.4653026746</v>
      </c>
      <c r="F142" s="9"/>
      <c r="G142" s="9"/>
      <c r="H142" s="16" t="s">
        <v>898</v>
      </c>
    </row>
    <row r="143" spans="1:8" ht="14.25">
      <c r="A143" s="7" t="s">
        <v>768</v>
      </c>
      <c r="B143" s="8">
        <v>4372.0296180000005</v>
      </c>
      <c r="C143" s="9"/>
      <c r="D143" s="9"/>
      <c r="E143" s="10">
        <v>1132.9931301934705</v>
      </c>
      <c r="F143" s="9"/>
      <c r="G143" s="9"/>
      <c r="H143" s="16" t="s">
        <v>898</v>
      </c>
    </row>
    <row r="144" spans="1:8" ht="14.25">
      <c r="A144" s="7" t="s">
        <v>769</v>
      </c>
      <c r="B144" s="8">
        <v>7689.3131700000004</v>
      </c>
      <c r="C144" s="9"/>
      <c r="D144" s="9"/>
      <c r="E144" s="10">
        <v>1992.6532431638655</v>
      </c>
      <c r="F144" s="9"/>
      <c r="G144" s="9"/>
      <c r="H144" s="16" t="s">
        <v>898</v>
      </c>
    </row>
    <row r="145" spans="1:8" ht="14.25">
      <c r="A145" s="22" t="s">
        <v>943</v>
      </c>
      <c r="B145" s="23"/>
      <c r="C145" s="23"/>
      <c r="D145" s="23"/>
      <c r="E145" s="23"/>
      <c r="F145" s="23"/>
      <c r="G145" s="23"/>
      <c r="H145" s="16" t="s">
        <v>898</v>
      </c>
    </row>
    <row r="146" spans="1:8" ht="14.25">
      <c r="A146" s="7" t="s">
        <v>711</v>
      </c>
      <c r="B146" s="8">
        <v>650449.78348478302</v>
      </c>
      <c r="C146" s="8">
        <v>649880.4637757038</v>
      </c>
      <c r="D146" s="9"/>
      <c r="E146" s="10">
        <v>210691.6482446111</v>
      </c>
      <c r="F146" s="9"/>
      <c r="G146" s="9"/>
      <c r="H146" s="16" t="s">
        <v>898</v>
      </c>
    </row>
    <row r="147" spans="1:8" ht="14.25">
      <c r="A147" s="7" t="s">
        <v>770</v>
      </c>
      <c r="B147" s="8">
        <v>555.87758200000007</v>
      </c>
      <c r="C147" s="8">
        <v>97.414199999999994</v>
      </c>
      <c r="D147" s="9"/>
      <c r="E147" s="10">
        <v>92.284514340717578</v>
      </c>
      <c r="F147" s="9"/>
      <c r="G147" s="9"/>
      <c r="H147" s="16" t="s">
        <v>898</v>
      </c>
    </row>
    <row r="148" spans="1:8" ht="14.25">
      <c r="A148" s="7" t="s">
        <v>771</v>
      </c>
      <c r="B148" s="8">
        <v>895.2828300000001</v>
      </c>
      <c r="C148" s="8">
        <v>253.69499999999999</v>
      </c>
      <c r="D148" s="9"/>
      <c r="E148" s="10">
        <v>162.30551791909969</v>
      </c>
      <c r="F148" s="9"/>
      <c r="G148" s="9"/>
      <c r="H148" s="16" t="s">
        <v>898</v>
      </c>
    </row>
    <row r="149" spans="1:8" ht="14.25">
      <c r="A149" s="22" t="s">
        <v>944</v>
      </c>
      <c r="B149" s="23"/>
      <c r="C149" s="23"/>
      <c r="D149" s="23"/>
      <c r="E149" s="23"/>
      <c r="F149" s="23"/>
      <c r="G149" s="23"/>
      <c r="H149" s="16" t="s">
        <v>898</v>
      </c>
    </row>
    <row r="150" spans="1:8" ht="14.25">
      <c r="A150" s="7" t="s">
        <v>712</v>
      </c>
      <c r="B150" s="8">
        <v>41376.979882560125</v>
      </c>
      <c r="C150" s="9"/>
      <c r="D150" s="9"/>
      <c r="E150" s="10">
        <v>10490.165201089781</v>
      </c>
      <c r="F150" s="9"/>
      <c r="G150" s="9"/>
      <c r="H150" s="16" t="s">
        <v>898</v>
      </c>
    </row>
    <row r="151" spans="1:8" ht="14.25">
      <c r="A151" s="7" t="s">
        <v>772</v>
      </c>
      <c r="B151" s="8">
        <v>0</v>
      </c>
      <c r="C151" s="9"/>
      <c r="D151" s="9"/>
      <c r="E151" s="10">
        <v>0</v>
      </c>
      <c r="F151" s="9"/>
      <c r="G151" s="9"/>
      <c r="H151" s="16" t="s">
        <v>898</v>
      </c>
    </row>
    <row r="152" spans="1:8" ht="14.25">
      <c r="A152" s="7" t="s">
        <v>773</v>
      </c>
      <c r="B152" s="8">
        <v>0</v>
      </c>
      <c r="C152" s="9"/>
      <c r="D152" s="9"/>
      <c r="E152" s="10">
        <v>0</v>
      </c>
      <c r="F152" s="9"/>
      <c r="G152" s="9"/>
      <c r="H152" s="16" t="s">
        <v>898</v>
      </c>
    </row>
    <row r="153" spans="1:8" ht="14.25">
      <c r="A153" s="22" t="s">
        <v>945</v>
      </c>
      <c r="B153" s="23"/>
      <c r="C153" s="23"/>
      <c r="D153" s="23"/>
      <c r="E153" s="23"/>
      <c r="F153" s="23"/>
      <c r="G153" s="23"/>
      <c r="H153" s="16" t="s">
        <v>898</v>
      </c>
    </row>
    <row r="154" spans="1:8" ht="14.25">
      <c r="A154" s="7" t="s">
        <v>713</v>
      </c>
      <c r="B154" s="8">
        <v>1917522.754921858</v>
      </c>
      <c r="C154" s="9"/>
      <c r="D154" s="9"/>
      <c r="E154" s="10">
        <v>115308.57917235076</v>
      </c>
      <c r="F154" s="9"/>
      <c r="G154" s="9"/>
      <c r="H154" s="16" t="s">
        <v>898</v>
      </c>
    </row>
    <row r="155" spans="1:8" ht="14.25">
      <c r="A155" s="7" t="s">
        <v>774</v>
      </c>
      <c r="B155" s="8">
        <v>0</v>
      </c>
      <c r="C155" s="9"/>
      <c r="D155" s="9"/>
      <c r="E155" s="10">
        <v>0</v>
      </c>
      <c r="F155" s="9"/>
      <c r="G155" s="9"/>
      <c r="H155" s="16" t="s">
        <v>898</v>
      </c>
    </row>
    <row r="156" spans="1:8" ht="14.25">
      <c r="A156" s="7" t="s">
        <v>775</v>
      </c>
      <c r="B156" s="8">
        <v>0</v>
      </c>
      <c r="C156" s="9"/>
      <c r="D156" s="9"/>
      <c r="E156" s="10">
        <v>0</v>
      </c>
      <c r="F156" s="9"/>
      <c r="G156" s="9"/>
      <c r="H156" s="16" t="s">
        <v>898</v>
      </c>
    </row>
    <row r="157" spans="1:8" ht="14.25">
      <c r="A157" s="22" t="s">
        <v>946</v>
      </c>
      <c r="B157" s="23"/>
      <c r="C157" s="23"/>
      <c r="D157" s="23"/>
      <c r="E157" s="23"/>
      <c r="F157" s="23"/>
      <c r="G157" s="23"/>
      <c r="H157" s="16" t="s">
        <v>898</v>
      </c>
    </row>
    <row r="158" spans="1:8" ht="14.25">
      <c r="A158" s="7" t="s">
        <v>714</v>
      </c>
      <c r="B158" s="8">
        <v>342603.32107213757</v>
      </c>
      <c r="C158" s="8">
        <v>316769.58775914385</v>
      </c>
      <c r="D158" s="9"/>
      <c r="E158" s="10">
        <v>30564.275238285714</v>
      </c>
      <c r="F158" s="9"/>
      <c r="G158" s="9"/>
      <c r="H158" s="16" t="s">
        <v>898</v>
      </c>
    </row>
    <row r="159" spans="1:8" ht="14.25">
      <c r="A159" s="7" t="s">
        <v>776</v>
      </c>
      <c r="B159" s="8">
        <v>0</v>
      </c>
      <c r="C159" s="8">
        <v>0</v>
      </c>
      <c r="D159" s="9"/>
      <c r="E159" s="10">
        <v>0</v>
      </c>
      <c r="F159" s="9"/>
      <c r="G159" s="9"/>
      <c r="H159" s="16" t="s">
        <v>898</v>
      </c>
    </row>
    <row r="160" spans="1:8" ht="14.25">
      <c r="A160" s="7" t="s">
        <v>777</v>
      </c>
      <c r="B160" s="8">
        <v>0</v>
      </c>
      <c r="C160" s="8">
        <v>0</v>
      </c>
      <c r="D160" s="9"/>
      <c r="E160" s="10">
        <v>0</v>
      </c>
      <c r="F160" s="9"/>
      <c r="G160" s="9"/>
      <c r="H160" s="16" t="s">
        <v>898</v>
      </c>
    </row>
    <row r="161" spans="1:8" ht="14.25">
      <c r="A161" s="22" t="s">
        <v>947</v>
      </c>
      <c r="B161" s="23"/>
      <c r="C161" s="23"/>
      <c r="D161" s="23"/>
      <c r="E161" s="23"/>
      <c r="F161" s="23"/>
      <c r="G161" s="23"/>
      <c r="H161" s="16" t="s">
        <v>898</v>
      </c>
    </row>
    <row r="162" spans="1:8" ht="14.25">
      <c r="A162" s="7" t="s">
        <v>715</v>
      </c>
      <c r="B162" s="8">
        <v>39515.539547083943</v>
      </c>
      <c r="C162" s="9"/>
      <c r="D162" s="9"/>
      <c r="E162" s="10">
        <v>6110.9187130945202</v>
      </c>
      <c r="F162" s="9"/>
      <c r="G162" s="9"/>
      <c r="H162" s="16" t="s">
        <v>898</v>
      </c>
    </row>
    <row r="163" spans="1:8" ht="25.5">
      <c r="A163" s="7" t="s">
        <v>778</v>
      </c>
      <c r="B163" s="8"/>
      <c r="C163" s="9"/>
      <c r="D163" s="9"/>
      <c r="E163" s="10"/>
      <c r="F163" s="9"/>
      <c r="G163" s="9"/>
      <c r="H163" s="16" t="s">
        <v>898</v>
      </c>
    </row>
    <row r="164" spans="1:8" ht="25.5">
      <c r="A164" s="7" t="s">
        <v>779</v>
      </c>
      <c r="B164" s="8">
        <v>0</v>
      </c>
      <c r="C164" s="9"/>
      <c r="D164" s="9"/>
      <c r="E164" s="10">
        <v>0</v>
      </c>
      <c r="F164" s="9"/>
      <c r="G164" s="9"/>
      <c r="H164" s="16" t="s">
        <v>898</v>
      </c>
    </row>
    <row r="165" spans="1:8" ht="14.25">
      <c r="A165" s="22" t="s">
        <v>948</v>
      </c>
      <c r="B165" s="23"/>
      <c r="C165" s="23"/>
      <c r="D165" s="23"/>
      <c r="E165" s="23"/>
      <c r="F165" s="23"/>
      <c r="G165" s="23"/>
      <c r="H165" s="16" t="s">
        <v>898</v>
      </c>
    </row>
    <row r="166" spans="1:8" ht="14.25">
      <c r="A166" s="7" t="s">
        <v>716</v>
      </c>
      <c r="B166" s="8">
        <v>1086269.2665805207</v>
      </c>
      <c r="C166" s="8">
        <v>256234.90335216452</v>
      </c>
      <c r="D166" s="9"/>
      <c r="E166" s="10">
        <v>11438.551721358701</v>
      </c>
      <c r="F166" s="9"/>
      <c r="G166" s="9"/>
      <c r="H166" s="16" t="s">
        <v>898</v>
      </c>
    </row>
    <row r="167" spans="1:8" ht="14.25">
      <c r="A167" s="7" t="s">
        <v>780</v>
      </c>
      <c r="B167" s="8">
        <v>0</v>
      </c>
      <c r="C167" s="8">
        <v>0</v>
      </c>
      <c r="D167" s="9"/>
      <c r="E167" s="10">
        <v>0</v>
      </c>
      <c r="F167" s="9"/>
      <c r="G167" s="9"/>
      <c r="H167" s="16" t="s">
        <v>898</v>
      </c>
    </row>
    <row r="168" spans="1:8" ht="14.25">
      <c r="A168" s="7" t="s">
        <v>781</v>
      </c>
      <c r="B168" s="8">
        <v>0</v>
      </c>
      <c r="C168" s="8">
        <v>0</v>
      </c>
      <c r="D168" s="9"/>
      <c r="E168" s="10">
        <v>0</v>
      </c>
      <c r="F168" s="9"/>
      <c r="G168" s="9"/>
      <c r="H168" s="16" t="s">
        <v>898</v>
      </c>
    </row>
    <row r="169" spans="1:8" ht="14.25">
      <c r="A169" s="22" t="s">
        <v>949</v>
      </c>
      <c r="B169" s="23"/>
      <c r="C169" s="23"/>
      <c r="D169" s="23"/>
      <c r="E169" s="23"/>
      <c r="F169" s="23"/>
      <c r="G169" s="23"/>
      <c r="H169" s="16" t="s">
        <v>898</v>
      </c>
    </row>
    <row r="170" spans="1:8" ht="14.25">
      <c r="A170" s="7" t="s">
        <v>717</v>
      </c>
      <c r="B170" s="8">
        <v>42318.846063246383</v>
      </c>
      <c r="C170" s="8">
        <v>12541.033403552632</v>
      </c>
      <c r="D170" s="9"/>
      <c r="E170" s="10">
        <v>390.87314214754156</v>
      </c>
      <c r="F170" s="9"/>
      <c r="G170" s="9"/>
      <c r="H170" s="16" t="s">
        <v>898</v>
      </c>
    </row>
    <row r="171" spans="1:8" ht="14.25">
      <c r="A171" s="22" t="s">
        <v>950</v>
      </c>
      <c r="B171" s="23"/>
      <c r="C171" s="23"/>
      <c r="D171" s="23"/>
      <c r="E171" s="23"/>
      <c r="F171" s="23"/>
      <c r="G171" s="23"/>
      <c r="H171" s="16" t="s">
        <v>898</v>
      </c>
    </row>
    <row r="172" spans="1:8" ht="14.25">
      <c r="A172" s="7" t="s">
        <v>718</v>
      </c>
      <c r="B172" s="8">
        <v>8364.3332152717085</v>
      </c>
      <c r="C172" s="8">
        <v>1939.3013189015137</v>
      </c>
      <c r="D172" s="9"/>
      <c r="E172" s="10">
        <v>75.998743718592976</v>
      </c>
      <c r="F172" s="9"/>
      <c r="G172" s="9"/>
      <c r="H172" s="16" t="s">
        <v>898</v>
      </c>
    </row>
    <row r="173" spans="1:8" ht="14.25">
      <c r="A173" s="22" t="s">
        <v>951</v>
      </c>
      <c r="B173" s="23"/>
      <c r="C173" s="23"/>
      <c r="D173" s="23"/>
      <c r="E173" s="23"/>
      <c r="F173" s="23"/>
      <c r="G173" s="23"/>
      <c r="H173" s="16" t="s">
        <v>898</v>
      </c>
    </row>
    <row r="174" spans="1:8" ht="14.25">
      <c r="A174" s="7" t="s">
        <v>719</v>
      </c>
      <c r="B174" s="8">
        <v>111313.91356575656</v>
      </c>
      <c r="C174" s="8">
        <v>699260.55770166544</v>
      </c>
      <c r="D174" s="8">
        <v>683572.01954810251</v>
      </c>
      <c r="E174" s="10">
        <v>4733.5739752893296</v>
      </c>
      <c r="F174" s="10">
        <v>755312.23027354758</v>
      </c>
      <c r="G174" s="8">
        <v>139851.76412043319</v>
      </c>
      <c r="H174" s="16" t="s">
        <v>898</v>
      </c>
    </row>
    <row r="175" spans="1:8" ht="14.25">
      <c r="A175" s="7" t="s">
        <v>782</v>
      </c>
      <c r="B175" s="8">
        <v>0</v>
      </c>
      <c r="C175" s="8">
        <v>0</v>
      </c>
      <c r="D175" s="8">
        <v>0</v>
      </c>
      <c r="E175" s="10">
        <v>0</v>
      </c>
      <c r="F175" s="10">
        <v>0</v>
      </c>
      <c r="G175" s="8"/>
      <c r="H175" s="16" t="s">
        <v>898</v>
      </c>
    </row>
    <row r="176" spans="1:8" ht="14.25">
      <c r="A176" s="7" t="s">
        <v>783</v>
      </c>
      <c r="B176" s="8">
        <v>0</v>
      </c>
      <c r="C176" s="8">
        <v>0</v>
      </c>
      <c r="D176" s="8">
        <v>0</v>
      </c>
      <c r="E176" s="10">
        <v>0</v>
      </c>
      <c r="F176" s="10">
        <v>0</v>
      </c>
      <c r="G176" s="8"/>
      <c r="H176" s="16" t="s">
        <v>898</v>
      </c>
    </row>
    <row r="177" spans="1:8" ht="14.25">
      <c r="A177" s="22" t="s">
        <v>952</v>
      </c>
      <c r="B177" s="23"/>
      <c r="C177" s="23"/>
      <c r="D177" s="23"/>
      <c r="E177" s="23"/>
      <c r="F177" s="23"/>
      <c r="G177" s="23"/>
      <c r="H177" s="16" t="s">
        <v>898</v>
      </c>
    </row>
    <row r="178" spans="1:8" ht="14.25">
      <c r="A178" s="7" t="s">
        <v>720</v>
      </c>
      <c r="B178" s="8">
        <v>74685.834395658545</v>
      </c>
      <c r="C178" s="8">
        <v>518054.91818259476</v>
      </c>
      <c r="D178" s="8">
        <v>656186.24400466552</v>
      </c>
      <c r="E178" s="10">
        <v>1767.9492890981114</v>
      </c>
      <c r="F178" s="10">
        <v>627301.24030985369</v>
      </c>
      <c r="G178" s="8">
        <v>95593.876781660932</v>
      </c>
      <c r="H178" s="16" t="s">
        <v>898</v>
      </c>
    </row>
    <row r="179" spans="1:8" ht="14.25">
      <c r="A179" s="7" t="s">
        <v>784</v>
      </c>
      <c r="B179" s="8">
        <v>0</v>
      </c>
      <c r="C179" s="8">
        <v>0</v>
      </c>
      <c r="D179" s="8">
        <v>0</v>
      </c>
      <c r="E179" s="10">
        <v>0</v>
      </c>
      <c r="F179" s="10">
        <v>0</v>
      </c>
      <c r="G179" s="8"/>
      <c r="H179" s="16" t="s">
        <v>898</v>
      </c>
    </row>
    <row r="180" spans="1:8" ht="14.25">
      <c r="A180" s="22" t="s">
        <v>953</v>
      </c>
      <c r="B180" s="23"/>
      <c r="C180" s="23"/>
      <c r="D180" s="23"/>
      <c r="E180" s="23"/>
      <c r="F180" s="23"/>
      <c r="G180" s="23"/>
      <c r="H180" s="16" t="s">
        <v>898</v>
      </c>
    </row>
    <row r="181" spans="1:8" ht="14.25">
      <c r="A181" s="7" t="s">
        <v>721</v>
      </c>
      <c r="B181" s="8">
        <v>260816.80569972246</v>
      </c>
      <c r="C181" s="8">
        <v>1422594.7058648549</v>
      </c>
      <c r="D181" s="8">
        <v>2982363.187893786</v>
      </c>
      <c r="E181" s="10">
        <v>1908.0751256281401</v>
      </c>
      <c r="F181" s="10">
        <v>1756220.5464059291</v>
      </c>
      <c r="G181" s="8">
        <v>338111.07542170311</v>
      </c>
      <c r="H181" s="16" t="s">
        <v>898</v>
      </c>
    </row>
    <row r="182" spans="1:8" ht="14.25">
      <c r="A182" s="7" t="s">
        <v>785</v>
      </c>
      <c r="B182" s="8">
        <v>0</v>
      </c>
      <c r="C182" s="8">
        <v>0</v>
      </c>
      <c r="D182" s="8">
        <v>0</v>
      </c>
      <c r="E182" s="10">
        <v>0</v>
      </c>
      <c r="F182" s="10">
        <v>0</v>
      </c>
      <c r="G182" s="8"/>
      <c r="H182" s="16" t="s">
        <v>898</v>
      </c>
    </row>
    <row r="183" spans="1:8" ht="14.25">
      <c r="A183" s="22" t="s">
        <v>954</v>
      </c>
      <c r="B183" s="23"/>
      <c r="C183" s="23"/>
      <c r="D183" s="23"/>
      <c r="E183" s="23"/>
      <c r="F183" s="23"/>
      <c r="G183" s="23"/>
      <c r="H183" s="16" t="s">
        <v>898</v>
      </c>
    </row>
    <row r="184" spans="1:8" ht="14.25">
      <c r="A184" s="7" t="s">
        <v>722</v>
      </c>
      <c r="B184" s="8">
        <v>66656.252752736313</v>
      </c>
      <c r="C184" s="8">
        <v>354236.7412177191</v>
      </c>
      <c r="D184" s="8">
        <v>693760.0620953691</v>
      </c>
      <c r="E184" s="10">
        <v>32.426130653266327</v>
      </c>
      <c r="F184" s="10">
        <v>319731.44248819578</v>
      </c>
      <c r="G184" s="8">
        <v>165310.62892573781</v>
      </c>
      <c r="H184" s="16" t="s">
        <v>898</v>
      </c>
    </row>
    <row r="185" spans="1:8" ht="14.25">
      <c r="A185" s="22" t="s">
        <v>955</v>
      </c>
      <c r="B185" s="23"/>
      <c r="C185" s="23"/>
      <c r="D185" s="23"/>
      <c r="E185" s="23"/>
      <c r="F185" s="23"/>
      <c r="G185" s="23"/>
      <c r="H185" s="16" t="s">
        <v>898</v>
      </c>
    </row>
    <row r="186" spans="1:8" ht="14.25">
      <c r="A186" s="7" t="s">
        <v>723</v>
      </c>
      <c r="B186" s="8">
        <v>46296.72673936317</v>
      </c>
      <c r="C186" s="9"/>
      <c r="D186" s="9"/>
      <c r="E186" s="10">
        <v>652</v>
      </c>
      <c r="F186" s="9"/>
      <c r="G186" s="9"/>
      <c r="H186" s="16" t="s">
        <v>898</v>
      </c>
    </row>
    <row r="187" spans="1:8" ht="14.25">
      <c r="A187" s="7" t="s">
        <v>786</v>
      </c>
      <c r="B187" s="8">
        <v>0</v>
      </c>
      <c r="C187" s="9"/>
      <c r="D187" s="9"/>
      <c r="E187" s="10">
        <v>0</v>
      </c>
      <c r="F187" s="9"/>
      <c r="G187" s="9"/>
      <c r="H187" s="16" t="s">
        <v>898</v>
      </c>
    </row>
    <row r="188" spans="1:8" ht="14.25">
      <c r="A188" s="7" t="s">
        <v>787</v>
      </c>
      <c r="B188" s="8">
        <v>0</v>
      </c>
      <c r="C188" s="9"/>
      <c r="D188" s="9"/>
      <c r="E188" s="10">
        <v>0</v>
      </c>
      <c r="F188" s="9"/>
      <c r="G188" s="9"/>
      <c r="H188" s="16" t="s">
        <v>898</v>
      </c>
    </row>
    <row r="189" spans="1:8" ht="14.25">
      <c r="A189" s="22" t="s">
        <v>956</v>
      </c>
      <c r="B189" s="23"/>
      <c r="C189" s="23"/>
      <c r="D189" s="23"/>
      <c r="E189" s="23"/>
      <c r="F189" s="23"/>
      <c r="G189" s="23"/>
      <c r="H189" s="16" t="s">
        <v>898</v>
      </c>
    </row>
    <row r="190" spans="1:8" ht="14.25">
      <c r="A190" s="7" t="s">
        <v>728</v>
      </c>
      <c r="B190" s="8">
        <v>14666.540354566487</v>
      </c>
      <c r="C190" s="8">
        <v>79255.727685253514</v>
      </c>
      <c r="D190" s="8">
        <v>188126.58493261246</v>
      </c>
      <c r="E190" s="10">
        <v>24</v>
      </c>
      <c r="F190" s="9"/>
      <c r="G190" s="9"/>
      <c r="H190" s="16" t="s">
        <v>898</v>
      </c>
    </row>
    <row r="191" spans="1:8" ht="14.25">
      <c r="A191" s="7" t="s">
        <v>788</v>
      </c>
      <c r="B191" s="8">
        <v>0</v>
      </c>
      <c r="C191" s="8">
        <v>0</v>
      </c>
      <c r="D191" s="8">
        <v>0</v>
      </c>
      <c r="E191" s="10">
        <v>0</v>
      </c>
      <c r="F191" s="9"/>
      <c r="G191" s="9"/>
      <c r="H191" s="16" t="s">
        <v>898</v>
      </c>
    </row>
    <row r="192" spans="1:8" ht="14.25">
      <c r="A192" s="7" t="s">
        <v>789</v>
      </c>
      <c r="B192" s="8">
        <v>0</v>
      </c>
      <c r="C192" s="8">
        <v>0</v>
      </c>
      <c r="D192" s="8">
        <v>0</v>
      </c>
      <c r="E192" s="10">
        <v>0</v>
      </c>
      <c r="F192" s="9"/>
      <c r="G192" s="9"/>
      <c r="H192" s="16" t="s">
        <v>898</v>
      </c>
    </row>
    <row r="193" spans="1:8" ht="14.25">
      <c r="A193" s="22" t="s">
        <v>957</v>
      </c>
      <c r="B193" s="23"/>
      <c r="C193" s="23"/>
      <c r="D193" s="23"/>
      <c r="E193" s="23"/>
      <c r="F193" s="23"/>
      <c r="G193" s="23"/>
      <c r="H193" s="16" t="s">
        <v>898</v>
      </c>
    </row>
    <row r="194" spans="1:8" ht="14.25">
      <c r="A194" s="7" t="s">
        <v>790</v>
      </c>
      <c r="B194" s="8">
        <v>0</v>
      </c>
      <c r="C194" s="9"/>
      <c r="D194" s="9"/>
      <c r="E194" s="10">
        <v>2</v>
      </c>
      <c r="F194" s="9"/>
      <c r="G194" s="9"/>
      <c r="H194" s="16" t="s">
        <v>898</v>
      </c>
    </row>
    <row r="195" spans="1:8" ht="14.25">
      <c r="A195" s="7" t="s">
        <v>791</v>
      </c>
      <c r="B195" s="8">
        <v>0</v>
      </c>
      <c r="C195" s="9"/>
      <c r="D195" s="9"/>
      <c r="E195" s="10">
        <v>0</v>
      </c>
      <c r="F195" s="9"/>
      <c r="G195" s="9"/>
      <c r="H195" s="16" t="s">
        <v>898</v>
      </c>
    </row>
    <row r="196" spans="1:8" ht="14.25">
      <c r="A196" s="7" t="s">
        <v>792</v>
      </c>
      <c r="B196" s="8">
        <v>0</v>
      </c>
      <c r="C196" s="9"/>
      <c r="D196" s="9"/>
      <c r="E196" s="10">
        <v>0</v>
      </c>
      <c r="F196" s="9"/>
      <c r="G196" s="9"/>
      <c r="H196" s="16" t="s">
        <v>898</v>
      </c>
    </row>
    <row r="197" spans="1:8" ht="14.25">
      <c r="A197" s="22" t="s">
        <v>958</v>
      </c>
      <c r="B197" s="23"/>
      <c r="C197" s="23"/>
      <c r="D197" s="23"/>
      <c r="E197" s="23"/>
      <c r="F197" s="23"/>
      <c r="G197" s="23"/>
      <c r="H197" s="16" t="s">
        <v>898</v>
      </c>
    </row>
    <row r="198" spans="1:8" ht="14.25">
      <c r="A198" s="7" t="s">
        <v>793</v>
      </c>
      <c r="B198" s="8"/>
      <c r="C198" s="9"/>
      <c r="D198" s="9"/>
      <c r="E198" s="10"/>
      <c r="F198" s="9"/>
      <c r="G198" s="9"/>
      <c r="H198" s="16" t="s">
        <v>898</v>
      </c>
    </row>
    <row r="199" spans="1:8" ht="14.25">
      <c r="A199" s="7" t="s">
        <v>794</v>
      </c>
      <c r="B199" s="8"/>
      <c r="C199" s="9"/>
      <c r="D199" s="9"/>
      <c r="E199" s="10">
        <v>0</v>
      </c>
      <c r="F199" s="9"/>
      <c r="G199" s="9"/>
      <c r="H199" s="16" t="s">
        <v>898</v>
      </c>
    </row>
    <row r="200" spans="1:8" ht="14.25">
      <c r="A200" s="22" t="s">
        <v>959</v>
      </c>
      <c r="B200" s="23"/>
      <c r="C200" s="23"/>
      <c r="D200" s="23"/>
      <c r="E200" s="23"/>
      <c r="F200" s="23"/>
      <c r="G200" s="23"/>
      <c r="H200" s="16" t="s">
        <v>898</v>
      </c>
    </row>
    <row r="201" spans="1:8" ht="14.25">
      <c r="A201" s="7" t="s">
        <v>795</v>
      </c>
      <c r="B201" s="8">
        <v>449.38800000000003</v>
      </c>
      <c r="C201" s="9"/>
      <c r="D201" s="9"/>
      <c r="E201" s="10">
        <v>1</v>
      </c>
      <c r="F201" s="9"/>
      <c r="G201" s="8"/>
      <c r="H201" s="16" t="s">
        <v>898</v>
      </c>
    </row>
    <row r="202" spans="1:8" ht="14.25">
      <c r="A202" s="7" t="s">
        <v>796</v>
      </c>
      <c r="B202" s="8">
        <v>0</v>
      </c>
      <c r="C202" s="9"/>
      <c r="D202" s="9"/>
      <c r="E202" s="10">
        <v>0</v>
      </c>
      <c r="F202" s="9"/>
      <c r="G202" s="8"/>
      <c r="H202" s="16" t="s">
        <v>898</v>
      </c>
    </row>
    <row r="203" spans="1:8" ht="14.25">
      <c r="A203" s="7" t="s">
        <v>797</v>
      </c>
      <c r="B203" s="8">
        <v>0</v>
      </c>
      <c r="C203" s="9"/>
      <c r="D203" s="9"/>
      <c r="E203" s="10">
        <v>0</v>
      </c>
      <c r="F203" s="9"/>
      <c r="G203" s="8"/>
      <c r="H203" s="16" t="s">
        <v>898</v>
      </c>
    </row>
    <row r="204" spans="1:8" ht="14.25">
      <c r="A204" s="22" t="s">
        <v>960</v>
      </c>
      <c r="B204" s="23"/>
      <c r="C204" s="23"/>
      <c r="D204" s="23"/>
      <c r="E204" s="23"/>
      <c r="F204" s="23"/>
      <c r="G204" s="23"/>
      <c r="H204" s="16" t="s">
        <v>898</v>
      </c>
    </row>
    <row r="205" spans="1:8" ht="14.25">
      <c r="A205" s="7" t="s">
        <v>798</v>
      </c>
      <c r="B205" s="8">
        <v>227.00158711435535</v>
      </c>
      <c r="C205" s="8">
        <v>1073.1254933968387</v>
      </c>
      <c r="D205" s="8">
        <v>1967.0884474888062</v>
      </c>
      <c r="E205" s="10">
        <v>6</v>
      </c>
      <c r="F205" s="9"/>
      <c r="G205" s="8"/>
      <c r="H205" s="16" t="s">
        <v>898</v>
      </c>
    </row>
    <row r="206" spans="1:8" ht="14.25">
      <c r="A206" s="7" t="s">
        <v>799</v>
      </c>
      <c r="B206" s="8">
        <v>0</v>
      </c>
      <c r="C206" s="8">
        <v>0</v>
      </c>
      <c r="D206" s="8">
        <v>0</v>
      </c>
      <c r="E206" s="10">
        <v>0</v>
      </c>
      <c r="F206" s="9"/>
      <c r="G206" s="8"/>
      <c r="H206" s="16" t="s">
        <v>898</v>
      </c>
    </row>
    <row r="207" spans="1:8" ht="14.25">
      <c r="A207" s="7" t="s">
        <v>800</v>
      </c>
      <c r="B207" s="8">
        <v>0</v>
      </c>
      <c r="C207" s="8">
        <v>0</v>
      </c>
      <c r="D207" s="8">
        <v>0</v>
      </c>
      <c r="E207" s="10">
        <v>0</v>
      </c>
      <c r="F207" s="9"/>
      <c r="G207" s="8"/>
      <c r="H207" s="16" t="s">
        <v>898</v>
      </c>
    </row>
    <row r="208" spans="1:8" ht="14.25">
      <c r="A208" s="22" t="s">
        <v>961</v>
      </c>
      <c r="B208" s="23"/>
      <c r="C208" s="23"/>
      <c r="D208" s="23"/>
      <c r="E208" s="23"/>
      <c r="F208" s="23"/>
      <c r="G208" s="23"/>
      <c r="H208" s="16" t="s">
        <v>898</v>
      </c>
    </row>
    <row r="209" spans="1:8" ht="14.25">
      <c r="A209" s="7" t="s">
        <v>801</v>
      </c>
      <c r="B209" s="8">
        <v>0</v>
      </c>
      <c r="C209" s="9"/>
      <c r="D209" s="9"/>
      <c r="E209" s="10">
        <v>0</v>
      </c>
      <c r="F209" s="9"/>
      <c r="G209" s="8"/>
      <c r="H209" s="16" t="s">
        <v>898</v>
      </c>
    </row>
    <row r="210" spans="1:8" ht="14.25">
      <c r="A210" s="7" t="s">
        <v>802</v>
      </c>
      <c r="B210" s="8"/>
      <c r="C210" s="9"/>
      <c r="D210" s="9"/>
      <c r="E210" s="10"/>
      <c r="F210" s="9"/>
      <c r="G210" s="8"/>
      <c r="H210" s="16" t="s">
        <v>898</v>
      </c>
    </row>
    <row r="211" spans="1:8" ht="14.25">
      <c r="A211" s="22" t="s">
        <v>962</v>
      </c>
      <c r="B211" s="23"/>
      <c r="C211" s="23"/>
      <c r="D211" s="23"/>
      <c r="E211" s="23"/>
      <c r="F211" s="23"/>
      <c r="G211" s="23"/>
      <c r="H211" s="16" t="s">
        <v>898</v>
      </c>
    </row>
    <row r="212" spans="1:8" ht="14.25">
      <c r="A212" s="7" t="s">
        <v>803</v>
      </c>
      <c r="B212" s="8">
        <v>0</v>
      </c>
      <c r="C212" s="8">
        <v>0</v>
      </c>
      <c r="D212" s="8">
        <v>0</v>
      </c>
      <c r="E212" s="10">
        <v>3</v>
      </c>
      <c r="F212" s="9"/>
      <c r="G212" s="8"/>
      <c r="H212" s="16" t="s">
        <v>898</v>
      </c>
    </row>
    <row r="213" spans="1:8" ht="14.25">
      <c r="A213" s="7" t="s">
        <v>804</v>
      </c>
      <c r="B213" s="8"/>
      <c r="C213" s="8"/>
      <c r="D213" s="8"/>
      <c r="E213" s="10"/>
      <c r="F213" s="9"/>
      <c r="G213" s="8"/>
      <c r="H213" s="16" t="s">
        <v>898</v>
      </c>
    </row>
    <row r="214" spans="1:8" ht="14.25">
      <c r="A214" s="22" t="s">
        <v>963</v>
      </c>
      <c r="B214" s="23"/>
      <c r="C214" s="23"/>
      <c r="D214" s="23"/>
      <c r="E214" s="23"/>
      <c r="F214" s="23"/>
      <c r="G214" s="23"/>
      <c r="H214" s="16" t="s">
        <v>898</v>
      </c>
    </row>
    <row r="215" spans="1:8" ht="14.25">
      <c r="A215" s="7" t="s">
        <v>805</v>
      </c>
      <c r="B215" s="8">
        <v>114012.4112</v>
      </c>
      <c r="C215" s="9"/>
      <c r="D215" s="9"/>
      <c r="E215" s="10">
        <v>17</v>
      </c>
      <c r="F215" s="9"/>
      <c r="G215" s="8"/>
      <c r="H215" s="16" t="s">
        <v>898</v>
      </c>
    </row>
    <row r="216" spans="1:8" ht="14.25">
      <c r="A216" s="7" t="s">
        <v>806</v>
      </c>
      <c r="B216" s="8">
        <v>0</v>
      </c>
      <c r="C216" s="9"/>
      <c r="D216" s="9"/>
      <c r="E216" s="10">
        <v>0</v>
      </c>
      <c r="F216" s="9"/>
      <c r="G216" s="8"/>
      <c r="H216" s="16" t="s">
        <v>898</v>
      </c>
    </row>
    <row r="217" spans="1:8" ht="14.25">
      <c r="A217" s="22" t="s">
        <v>964</v>
      </c>
      <c r="B217" s="23"/>
      <c r="C217" s="23"/>
      <c r="D217" s="23"/>
      <c r="E217" s="23"/>
      <c r="F217" s="23"/>
      <c r="G217" s="23"/>
      <c r="H217" s="16" t="s">
        <v>898</v>
      </c>
    </row>
    <row r="218" spans="1:8" ht="14.25">
      <c r="A218" s="7" t="s">
        <v>807</v>
      </c>
      <c r="B218" s="8">
        <v>35744.576509030485</v>
      </c>
      <c r="C218" s="8">
        <v>178995.44496787511</v>
      </c>
      <c r="D218" s="8">
        <v>379606.42652309447</v>
      </c>
      <c r="E218" s="10">
        <v>105</v>
      </c>
      <c r="F218" s="9"/>
      <c r="G218" s="8"/>
      <c r="H218" s="16" t="s">
        <v>898</v>
      </c>
    </row>
    <row r="219" spans="1:8" ht="14.25">
      <c r="A219" s="7" t="s">
        <v>808</v>
      </c>
      <c r="B219" s="8">
        <v>0</v>
      </c>
      <c r="C219" s="8">
        <v>0</v>
      </c>
      <c r="D219" s="8">
        <v>0</v>
      </c>
      <c r="E219" s="10">
        <v>0</v>
      </c>
      <c r="F219" s="9"/>
      <c r="G219" s="8"/>
      <c r="H219" s="16" t="s">
        <v>898</v>
      </c>
    </row>
    <row r="220" spans="1:8" ht="14.25">
      <c r="A220" s="22" t="s">
        <v>965</v>
      </c>
      <c r="B220" s="23"/>
      <c r="C220" s="23"/>
      <c r="D220" s="23"/>
      <c r="E220" s="23"/>
      <c r="F220" s="23"/>
      <c r="G220" s="23"/>
      <c r="H220" s="16" t="s">
        <v>898</v>
      </c>
    </row>
    <row r="221" spans="1:8" ht="14.25">
      <c r="A221" s="7" t="s">
        <v>809</v>
      </c>
      <c r="B221" s="8">
        <v>484.03792619413429</v>
      </c>
      <c r="C221" s="8">
        <v>1990.4013898930182</v>
      </c>
      <c r="D221" s="8">
        <v>1485.5606839128479</v>
      </c>
      <c r="E221" s="10">
        <v>5</v>
      </c>
      <c r="F221" s="9"/>
      <c r="G221" s="8"/>
      <c r="H221" s="16" t="s">
        <v>898</v>
      </c>
    </row>
    <row r="222" spans="1:8" ht="14.25">
      <c r="A222" s="22" t="s">
        <v>966</v>
      </c>
      <c r="B222" s="23"/>
      <c r="C222" s="23"/>
      <c r="D222" s="23"/>
      <c r="E222" s="23"/>
      <c r="F222" s="23"/>
      <c r="G222" s="23"/>
      <c r="H222" s="16" t="s">
        <v>898</v>
      </c>
    </row>
    <row r="223" spans="1:8" ht="14.25">
      <c r="A223" s="7" t="s">
        <v>810</v>
      </c>
      <c r="B223" s="8">
        <v>0</v>
      </c>
      <c r="C223" s="9"/>
      <c r="D223" s="9"/>
      <c r="E223" s="10">
        <v>0</v>
      </c>
      <c r="F223" s="9"/>
      <c r="G223" s="8"/>
      <c r="H223" s="16" t="s">
        <v>898</v>
      </c>
    </row>
    <row r="225" spans="1:6" ht="15.75">
      <c r="A225" s="14" t="s">
        <v>967</v>
      </c>
    </row>
    <row r="226" spans="1:6" ht="14.25">
      <c r="A226" s="15" t="s">
        <v>898</v>
      </c>
    </row>
    <row r="227" spans="1:6">
      <c r="A227" t="s">
        <v>939</v>
      </c>
    </row>
    <row r="228" spans="1:6" ht="25.5">
      <c r="B228" s="6" t="s">
        <v>968</v>
      </c>
    </row>
    <row r="229" spans="1:6" ht="14.25">
      <c r="A229" s="7" t="s">
        <v>969</v>
      </c>
      <c r="B229">
        <v>90</v>
      </c>
      <c r="C229" s="16" t="s">
        <v>898</v>
      </c>
    </row>
    <row r="231" spans="1:6" ht="15.75">
      <c r="A231" s="14" t="s">
        <v>970</v>
      </c>
    </row>
    <row r="232" spans="1:6" ht="14.25">
      <c r="A232" s="15" t="s">
        <v>898</v>
      </c>
    </row>
    <row r="233" spans="1:6" ht="25.5">
      <c r="B233" s="6" t="s">
        <v>732</v>
      </c>
      <c r="C233" s="6" t="s">
        <v>733</v>
      </c>
      <c r="D233" s="6" t="s">
        <v>734</v>
      </c>
      <c r="E233" s="6" t="s">
        <v>735</v>
      </c>
    </row>
    <row r="234" spans="1:6" ht="14.25">
      <c r="A234" s="7" t="s">
        <v>971</v>
      </c>
      <c r="B234">
        <v>92</v>
      </c>
      <c r="C234">
        <v>93</v>
      </c>
      <c r="D234">
        <v>94</v>
      </c>
      <c r="E234">
        <v>95</v>
      </c>
      <c r="F234" s="16" t="s">
        <v>898</v>
      </c>
    </row>
    <row r="236" spans="1:6" ht="15.75">
      <c r="A236" s="14" t="s">
        <v>972</v>
      </c>
    </row>
    <row r="237" spans="1:6" ht="14.25">
      <c r="A237" s="17"/>
    </row>
    <row r="238" spans="1:6">
      <c r="A238" t="s">
        <v>973</v>
      </c>
    </row>
    <row r="239" spans="1:6">
      <c r="A239" t="s">
        <v>974</v>
      </c>
    </row>
    <row r="240" spans="1:6">
      <c r="A240" t="s">
        <v>975</v>
      </c>
    </row>
    <row r="241" spans="1:10" ht="25.5">
      <c r="B241" s="6" t="s">
        <v>976</v>
      </c>
      <c r="C241" s="6" t="s">
        <v>977</v>
      </c>
      <c r="D241" s="6" t="s">
        <v>978</v>
      </c>
      <c r="E241" s="6" t="s">
        <v>979</v>
      </c>
      <c r="F241" s="6" t="s">
        <v>980</v>
      </c>
      <c r="G241" s="6" t="s">
        <v>981</v>
      </c>
      <c r="H241" s="6" t="s">
        <v>982</v>
      </c>
      <c r="I241" s="6" t="s">
        <v>983</v>
      </c>
    </row>
    <row r="242" spans="1:10" ht="14.25">
      <c r="A242" s="7" t="s">
        <v>819</v>
      </c>
      <c r="B242">
        <v>98</v>
      </c>
      <c r="C242">
        <v>99</v>
      </c>
      <c r="D242">
        <v>100</v>
      </c>
      <c r="E242">
        <v>101</v>
      </c>
      <c r="F242">
        <v>102</v>
      </c>
      <c r="G242">
        <v>103</v>
      </c>
      <c r="H242">
        <v>104</v>
      </c>
      <c r="I242">
        <v>105</v>
      </c>
      <c r="J242" s="16" t="s">
        <v>898</v>
      </c>
    </row>
    <row r="243" spans="1:10" ht="14.25">
      <c r="A243" s="7" t="s">
        <v>820</v>
      </c>
      <c r="B243">
        <v>107</v>
      </c>
      <c r="C243">
        <v>108</v>
      </c>
      <c r="D243">
        <v>109</v>
      </c>
      <c r="E243">
        <v>110</v>
      </c>
      <c r="F243">
        <v>111</v>
      </c>
      <c r="G243">
        <v>112</v>
      </c>
      <c r="H243">
        <v>113</v>
      </c>
      <c r="J243" s="16" t="s">
        <v>898</v>
      </c>
    </row>
    <row r="244" spans="1:10" ht="14.25">
      <c r="A244" s="7" t="s">
        <v>821</v>
      </c>
      <c r="B244">
        <v>115</v>
      </c>
      <c r="C244">
        <v>116</v>
      </c>
      <c r="D244">
        <v>117</v>
      </c>
      <c r="E244">
        <v>118</v>
      </c>
      <c r="F244">
        <v>119</v>
      </c>
      <c r="G244">
        <v>120</v>
      </c>
      <c r="J244" s="16" t="s">
        <v>898</v>
      </c>
    </row>
    <row r="245" spans="1:10" ht="14.25">
      <c r="A245" s="7" t="s">
        <v>822</v>
      </c>
      <c r="B245">
        <v>122</v>
      </c>
      <c r="C245">
        <v>123</v>
      </c>
      <c r="D245">
        <v>124</v>
      </c>
      <c r="E245">
        <v>125</v>
      </c>
      <c r="J245" s="16" t="s">
        <v>898</v>
      </c>
    </row>
    <row r="247" spans="1:10" ht="15.75">
      <c r="A247" s="14" t="s">
        <v>984</v>
      </c>
    </row>
    <row r="248" spans="1:10" ht="14.25">
      <c r="A248" s="17"/>
    </row>
    <row r="249" spans="1:10">
      <c r="A249" t="s">
        <v>936</v>
      </c>
    </row>
    <row r="250" spans="1:10">
      <c r="A250" t="s">
        <v>985</v>
      </c>
    </row>
    <row r="251" spans="1:10">
      <c r="A251" t="s">
        <v>986</v>
      </c>
    </row>
    <row r="252" spans="1:10">
      <c r="A252" t="s">
        <v>987</v>
      </c>
    </row>
    <row r="253" spans="1:10">
      <c r="A253" t="s">
        <v>988</v>
      </c>
    </row>
    <row r="254" spans="1:10">
      <c r="B254" s="6" t="s">
        <v>824</v>
      </c>
      <c r="C254" s="6" t="s">
        <v>989</v>
      </c>
      <c r="D254" s="6" t="s">
        <v>826</v>
      </c>
    </row>
    <row r="255" spans="1:10" ht="14.25">
      <c r="A255" s="7" t="s">
        <v>711</v>
      </c>
      <c r="B255" s="36">
        <v>129</v>
      </c>
      <c r="C255" s="36">
        <v>137</v>
      </c>
      <c r="D255" s="36">
        <v>145</v>
      </c>
      <c r="E255" s="16" t="s">
        <v>898</v>
      </c>
    </row>
    <row r="256" spans="1:10" ht="14.25">
      <c r="A256" s="7" t="s">
        <v>712</v>
      </c>
      <c r="B256" s="36">
        <v>130</v>
      </c>
      <c r="C256" s="36">
        <v>138</v>
      </c>
      <c r="D256" s="36">
        <v>146</v>
      </c>
      <c r="E256" s="16" t="s">
        <v>898</v>
      </c>
    </row>
    <row r="257" spans="1:5" ht="14.25">
      <c r="A257" s="7" t="s">
        <v>714</v>
      </c>
      <c r="B257" s="36">
        <v>131</v>
      </c>
      <c r="C257" s="36">
        <v>139</v>
      </c>
      <c r="D257" s="36">
        <v>147</v>
      </c>
      <c r="E257" s="16" t="s">
        <v>898</v>
      </c>
    </row>
    <row r="258" spans="1:5" ht="14.25">
      <c r="A258" s="7" t="s">
        <v>715</v>
      </c>
      <c r="B258" s="36">
        <v>132</v>
      </c>
      <c r="C258" s="36">
        <v>140</v>
      </c>
      <c r="D258" s="36">
        <v>148</v>
      </c>
      <c r="E258" s="16" t="s">
        <v>898</v>
      </c>
    </row>
    <row r="259" spans="1:5" ht="14.25">
      <c r="A259" s="7" t="s">
        <v>716</v>
      </c>
      <c r="B259" s="36">
        <v>133</v>
      </c>
      <c r="C259" s="36">
        <v>141</v>
      </c>
      <c r="D259" s="36">
        <v>149</v>
      </c>
      <c r="E259" s="16" t="s">
        <v>898</v>
      </c>
    </row>
    <row r="260" spans="1:5" ht="14.25">
      <c r="A260" s="7" t="s">
        <v>717</v>
      </c>
      <c r="B260" s="36">
        <v>134</v>
      </c>
      <c r="C260" s="36">
        <v>142</v>
      </c>
      <c r="D260" s="36">
        <v>150</v>
      </c>
      <c r="E260" s="16" t="s">
        <v>898</v>
      </c>
    </row>
    <row r="261" spans="1:5" ht="14.25">
      <c r="A261" s="7" t="s">
        <v>718</v>
      </c>
      <c r="B261" s="36">
        <v>135</v>
      </c>
      <c r="C261" s="36">
        <v>143</v>
      </c>
      <c r="D261" s="36">
        <v>151</v>
      </c>
      <c r="E261" s="16" t="s">
        <v>898</v>
      </c>
    </row>
    <row r="263" spans="1:5" ht="15.75">
      <c r="A263" s="14" t="s">
        <v>990</v>
      </c>
    </row>
    <row r="264" spans="1:5" ht="14.25">
      <c r="A264" s="17"/>
    </row>
    <row r="265" spans="1:5">
      <c r="A265" t="s">
        <v>936</v>
      </c>
    </row>
    <row r="266" spans="1:5">
      <c r="A266" t="s">
        <v>991</v>
      </c>
    </row>
    <row r="267" spans="1:5">
      <c r="A267" t="s">
        <v>992</v>
      </c>
    </row>
    <row r="268" spans="1:5">
      <c r="B268" s="6" t="s">
        <v>824</v>
      </c>
      <c r="C268" s="6" t="s">
        <v>989</v>
      </c>
      <c r="D268" s="6" t="s">
        <v>826</v>
      </c>
    </row>
    <row r="269" spans="1:5" ht="14.25">
      <c r="A269" s="7" t="s">
        <v>711</v>
      </c>
      <c r="B269" s="36">
        <v>154</v>
      </c>
      <c r="C269" s="36">
        <v>160</v>
      </c>
      <c r="D269" s="36">
        <v>166</v>
      </c>
      <c r="E269" s="16" t="s">
        <v>898</v>
      </c>
    </row>
    <row r="270" spans="1:5" ht="14.25">
      <c r="A270" s="7" t="s">
        <v>714</v>
      </c>
      <c r="B270" s="36">
        <v>155</v>
      </c>
      <c r="C270" s="36">
        <v>161</v>
      </c>
      <c r="D270" s="36">
        <v>167</v>
      </c>
      <c r="E270" s="16" t="s">
        <v>898</v>
      </c>
    </row>
    <row r="271" spans="1:5" ht="14.25">
      <c r="A271" s="7" t="s">
        <v>716</v>
      </c>
      <c r="B271" s="36">
        <v>156</v>
      </c>
      <c r="C271" s="36">
        <v>162</v>
      </c>
      <c r="D271" s="36">
        <v>168</v>
      </c>
      <c r="E271" s="16" t="s">
        <v>898</v>
      </c>
    </row>
    <row r="272" spans="1:5" ht="14.25">
      <c r="A272" s="7" t="s">
        <v>717</v>
      </c>
      <c r="B272" s="36">
        <v>157</v>
      </c>
      <c r="C272" s="36">
        <v>163</v>
      </c>
      <c r="D272" s="36">
        <v>169</v>
      </c>
      <c r="E272" s="16" t="s">
        <v>898</v>
      </c>
    </row>
    <row r="273" spans="1:5" ht="14.25">
      <c r="A273" s="7" t="s">
        <v>718</v>
      </c>
      <c r="B273" s="36">
        <v>158</v>
      </c>
      <c r="C273" s="36">
        <v>164</v>
      </c>
      <c r="D273" s="36">
        <v>170</v>
      </c>
      <c r="E273" s="16" t="s">
        <v>898</v>
      </c>
    </row>
    <row r="275" spans="1:5" ht="15.75">
      <c r="A275" s="14" t="s">
        <v>993</v>
      </c>
    </row>
    <row r="276" spans="1:5" ht="14.25">
      <c r="A276" s="17"/>
    </row>
    <row r="277" spans="1:5">
      <c r="A277" t="s">
        <v>994</v>
      </c>
    </row>
    <row r="278" spans="1:5">
      <c r="A278" t="s">
        <v>995</v>
      </c>
    </row>
    <row r="279" spans="1:5">
      <c r="B279" s="6" t="s">
        <v>824</v>
      </c>
      <c r="C279" s="6" t="s">
        <v>989</v>
      </c>
      <c r="D279" s="6" t="s">
        <v>826</v>
      </c>
    </row>
    <row r="280" spans="1:5" ht="14.25">
      <c r="A280" s="7" t="s">
        <v>996</v>
      </c>
      <c r="B280" s="37">
        <v>172</v>
      </c>
      <c r="C280" s="37">
        <v>173</v>
      </c>
      <c r="D280" s="37">
        <v>174</v>
      </c>
      <c r="E280" s="16" t="s">
        <v>898</v>
      </c>
    </row>
    <row r="282" spans="1:5" ht="15.75">
      <c r="A282" s="14" t="s">
        <v>997</v>
      </c>
    </row>
    <row r="283" spans="1:5" ht="14.25">
      <c r="A283" s="17"/>
    </row>
    <row r="284" spans="1:5">
      <c r="A284" t="s">
        <v>998</v>
      </c>
    </row>
    <row r="285" spans="1:5">
      <c r="B285" s="6" t="s">
        <v>824</v>
      </c>
      <c r="C285" s="6" t="s">
        <v>989</v>
      </c>
      <c r="D285" s="6" t="s">
        <v>826</v>
      </c>
    </row>
    <row r="286" spans="1:5" ht="14.25">
      <c r="A286" s="7" t="s">
        <v>700</v>
      </c>
      <c r="B286" s="37">
        <v>177</v>
      </c>
      <c r="C286" s="37">
        <v>187</v>
      </c>
      <c r="D286" s="37">
        <v>197</v>
      </c>
      <c r="E286" s="16" t="s">
        <v>898</v>
      </c>
    </row>
    <row r="287" spans="1:5" ht="14.25">
      <c r="A287" s="7" t="s">
        <v>701</v>
      </c>
      <c r="B287" s="37">
        <v>178</v>
      </c>
      <c r="C287" s="37">
        <v>188</v>
      </c>
      <c r="D287" s="37">
        <v>198</v>
      </c>
      <c r="E287" s="16" t="s">
        <v>898</v>
      </c>
    </row>
    <row r="288" spans="1:5" ht="14.25">
      <c r="A288" s="7" t="s">
        <v>702</v>
      </c>
      <c r="B288" s="37">
        <v>179</v>
      </c>
      <c r="C288" s="37">
        <v>189</v>
      </c>
      <c r="D288" s="37">
        <v>199</v>
      </c>
      <c r="E288" s="16" t="s">
        <v>898</v>
      </c>
    </row>
    <row r="289" spans="1:6" ht="14.25">
      <c r="A289" s="7" t="s">
        <v>703</v>
      </c>
      <c r="B289" s="37">
        <v>180</v>
      </c>
      <c r="C289" s="37">
        <v>190</v>
      </c>
      <c r="D289" s="37">
        <v>200</v>
      </c>
      <c r="E289" s="16" t="s">
        <v>898</v>
      </c>
    </row>
    <row r="290" spans="1:6" ht="14.25">
      <c r="A290" s="7" t="s">
        <v>704</v>
      </c>
      <c r="B290" s="37">
        <v>181</v>
      </c>
      <c r="C290" s="37">
        <v>191</v>
      </c>
      <c r="D290" s="37">
        <v>201</v>
      </c>
      <c r="E290" s="16" t="s">
        <v>898</v>
      </c>
    </row>
    <row r="291" spans="1:6" ht="14.25">
      <c r="A291" s="7" t="s">
        <v>707</v>
      </c>
      <c r="B291" s="37">
        <v>182</v>
      </c>
      <c r="C291" s="37">
        <v>192</v>
      </c>
      <c r="D291" s="37">
        <v>202</v>
      </c>
      <c r="E291" s="16" t="s">
        <v>898</v>
      </c>
    </row>
    <row r="292" spans="1:6" ht="14.25">
      <c r="A292" s="7" t="s">
        <v>705</v>
      </c>
      <c r="B292" s="37">
        <v>183</v>
      </c>
      <c r="C292" s="37">
        <v>193</v>
      </c>
      <c r="D292" s="37">
        <v>203</v>
      </c>
      <c r="E292" s="16" t="s">
        <v>898</v>
      </c>
    </row>
    <row r="293" spans="1:6" ht="14.25">
      <c r="A293" s="7" t="s">
        <v>708</v>
      </c>
      <c r="B293" s="37">
        <v>184</v>
      </c>
      <c r="C293" s="37">
        <v>194</v>
      </c>
      <c r="D293" s="37">
        <v>204</v>
      </c>
      <c r="E293" s="16" t="s">
        <v>898</v>
      </c>
    </row>
    <row r="294" spans="1:6" ht="14.25">
      <c r="A294" s="7" t="s">
        <v>709</v>
      </c>
      <c r="B294" s="37">
        <v>185</v>
      </c>
      <c r="C294" s="37">
        <v>195</v>
      </c>
      <c r="D294" s="37">
        <v>205</v>
      </c>
      <c r="E294" s="16" t="s">
        <v>898</v>
      </c>
    </row>
    <row r="296" spans="1:6" ht="15.75">
      <c r="A296" s="14" t="s">
        <v>999</v>
      </c>
    </row>
    <row r="297" spans="1:6" ht="14.25">
      <c r="A297" s="15" t="s">
        <v>898</v>
      </c>
    </row>
    <row r="298" spans="1:6">
      <c r="A298" t="s">
        <v>939</v>
      </c>
    </row>
    <row r="299" spans="1:6" ht="51">
      <c r="B299" s="6" t="s">
        <v>736</v>
      </c>
      <c r="C299" s="6" t="s">
        <v>737</v>
      </c>
      <c r="D299" s="6" t="s">
        <v>738</v>
      </c>
      <c r="E299" s="6" t="s">
        <v>739</v>
      </c>
    </row>
    <row r="300" spans="1:6" ht="14.25">
      <c r="A300" s="7" t="s">
        <v>1000</v>
      </c>
      <c r="B300" s="37">
        <v>207</v>
      </c>
      <c r="C300" s="37">
        <v>208</v>
      </c>
      <c r="D300" s="37">
        <v>209</v>
      </c>
      <c r="E300" s="37">
        <v>210</v>
      </c>
      <c r="F300" s="16" t="s">
        <v>898</v>
      </c>
    </row>
    <row r="302" spans="1:6" ht="15.75">
      <c r="A302" s="14" t="s">
        <v>1001</v>
      </c>
    </row>
    <row r="303" spans="1:6" ht="14.25">
      <c r="A303" s="15" t="s">
        <v>898</v>
      </c>
    </row>
    <row r="304" spans="1:6">
      <c r="A304" t="s">
        <v>1002</v>
      </c>
    </row>
    <row r="305" spans="1:11">
      <c r="A305" t="s">
        <v>1003</v>
      </c>
    </row>
    <row r="306" spans="1:11">
      <c r="B306" s="6" t="s">
        <v>700</v>
      </c>
      <c r="C306" s="6" t="s">
        <v>701</v>
      </c>
      <c r="D306" s="6" t="s">
        <v>702</v>
      </c>
      <c r="E306" s="6" t="s">
        <v>703</v>
      </c>
      <c r="F306" s="6" t="s">
        <v>704</v>
      </c>
      <c r="G306" s="6" t="s">
        <v>707</v>
      </c>
      <c r="H306" s="6" t="s">
        <v>705</v>
      </c>
      <c r="I306" s="6" t="s">
        <v>708</v>
      </c>
      <c r="J306" s="6" t="s">
        <v>709</v>
      </c>
    </row>
    <row r="307" spans="1:11" ht="14.25">
      <c r="A307" s="7" t="s">
        <v>1004</v>
      </c>
      <c r="B307" s="37">
        <v>212</v>
      </c>
      <c r="C307" s="37">
        <v>213</v>
      </c>
      <c r="D307" s="37">
        <v>214</v>
      </c>
      <c r="E307" s="37">
        <v>215</v>
      </c>
      <c r="F307" s="37">
        <v>216</v>
      </c>
      <c r="G307" s="37">
        <v>217</v>
      </c>
      <c r="H307" s="37">
        <v>218</v>
      </c>
      <c r="I307" s="37">
        <v>219</v>
      </c>
      <c r="J307" s="37">
        <v>220</v>
      </c>
      <c r="K307" s="16" t="s">
        <v>898</v>
      </c>
    </row>
    <row r="309" spans="1:11" ht="15.75">
      <c r="A309" s="14" t="s">
        <v>1005</v>
      </c>
    </row>
    <row r="310" spans="1:11" ht="14.25">
      <c r="A310" s="15" t="s">
        <v>898</v>
      </c>
    </row>
    <row r="311" spans="1:11" ht="38.25">
      <c r="B311" s="6" t="s">
        <v>1006</v>
      </c>
      <c r="C311" s="6" t="s">
        <v>1007</v>
      </c>
      <c r="D311" s="6" t="s">
        <v>1008</v>
      </c>
      <c r="E311" s="6" t="s">
        <v>1009</v>
      </c>
      <c r="F311" s="6" t="s">
        <v>1010</v>
      </c>
      <c r="G311" s="6" t="s">
        <v>1011</v>
      </c>
      <c r="H311" s="6" t="s">
        <v>1012</v>
      </c>
    </row>
    <row r="312" spans="1:11" ht="14.25">
      <c r="A312" s="7" t="s">
        <v>710</v>
      </c>
      <c r="B312" s="21">
        <v>130826862</v>
      </c>
      <c r="C312" s="24"/>
      <c r="D312" s="9"/>
      <c r="E312" s="9"/>
      <c r="F312" s="24"/>
      <c r="G312" s="9"/>
      <c r="H312" s="9"/>
      <c r="I312" s="16" t="s">
        <v>898</v>
      </c>
    </row>
    <row r="313" spans="1:11" ht="14.25">
      <c r="A313" s="7" t="s">
        <v>711</v>
      </c>
      <c r="B313" s="21">
        <v>15098369</v>
      </c>
      <c r="C313" s="24"/>
      <c r="D313" s="24"/>
      <c r="E313" s="9"/>
      <c r="F313" s="24"/>
      <c r="G313" s="9"/>
      <c r="H313" s="9"/>
      <c r="I313" s="16" t="s">
        <v>898</v>
      </c>
    </row>
    <row r="314" spans="1:11" ht="14.25">
      <c r="A314" s="7" t="s">
        <v>712</v>
      </c>
      <c r="B314" s="21">
        <v>146557</v>
      </c>
      <c r="C314" s="24"/>
      <c r="D314" s="9"/>
      <c r="E314" s="9"/>
      <c r="F314" s="9"/>
      <c r="G314" s="9"/>
      <c r="H314" s="9"/>
      <c r="I314" s="16" t="s">
        <v>898</v>
      </c>
    </row>
    <row r="315" spans="1:11" ht="14.25">
      <c r="A315" s="7" t="s">
        <v>713</v>
      </c>
      <c r="B315" s="21">
        <v>29063999</v>
      </c>
      <c r="C315" s="24"/>
      <c r="D315" s="9"/>
      <c r="E315" s="9"/>
      <c r="F315" s="24"/>
      <c r="G315" s="9"/>
      <c r="H315" s="9"/>
      <c r="I315" s="16" t="s">
        <v>898</v>
      </c>
    </row>
    <row r="316" spans="1:11" ht="14.25">
      <c r="A316" s="7" t="s">
        <v>714</v>
      </c>
      <c r="B316" s="21">
        <v>6925425</v>
      </c>
      <c r="C316" s="24"/>
      <c r="D316" s="24"/>
      <c r="E316" s="9"/>
      <c r="F316" s="24"/>
      <c r="G316" s="9"/>
      <c r="H316" s="9"/>
      <c r="I316" s="16" t="s">
        <v>898</v>
      </c>
    </row>
    <row r="317" spans="1:11" ht="14.25">
      <c r="A317" s="7" t="s">
        <v>715</v>
      </c>
      <c r="B317" s="21"/>
      <c r="C317" s="24"/>
      <c r="D317" s="9"/>
      <c r="E317" s="9"/>
      <c r="F317" s="9"/>
      <c r="G317" s="9"/>
      <c r="H317" s="9"/>
      <c r="I317" s="16" t="s">
        <v>898</v>
      </c>
    </row>
    <row r="318" spans="1:11" ht="14.25">
      <c r="A318" s="7" t="s">
        <v>716</v>
      </c>
      <c r="B318" s="21">
        <v>19761662</v>
      </c>
      <c r="C318" s="24"/>
      <c r="D318" s="24"/>
      <c r="E318" s="9"/>
      <c r="F318" s="24"/>
      <c r="G318" s="9"/>
      <c r="H318" s="9"/>
      <c r="I318" s="16" t="s">
        <v>898</v>
      </c>
    </row>
    <row r="319" spans="1:11" ht="14.25">
      <c r="A319" s="7" t="s">
        <v>717</v>
      </c>
      <c r="B319" s="21">
        <v>733648</v>
      </c>
      <c r="C319" s="24"/>
      <c r="D319" s="24"/>
      <c r="E319" s="9"/>
      <c r="F319" s="24"/>
      <c r="G319" s="9"/>
      <c r="H319" s="9"/>
      <c r="I319" s="16" t="s">
        <v>898</v>
      </c>
    </row>
    <row r="320" spans="1:11" ht="14.25">
      <c r="A320" s="7" t="s">
        <v>718</v>
      </c>
      <c r="B320" s="21">
        <v>266631</v>
      </c>
      <c r="C320" s="24"/>
      <c r="D320" s="24"/>
      <c r="E320" s="9"/>
      <c r="F320" s="24"/>
      <c r="G320" s="9"/>
      <c r="H320" s="9"/>
      <c r="I320" s="16" t="s">
        <v>898</v>
      </c>
    </row>
    <row r="321" spans="1:9" ht="14.25">
      <c r="A321" s="7" t="s">
        <v>719</v>
      </c>
      <c r="B321" s="21">
        <v>22598111</v>
      </c>
      <c r="C321" s="24"/>
      <c r="D321" s="24"/>
      <c r="E321" s="24">
        <v>0</v>
      </c>
      <c r="F321" s="24"/>
      <c r="G321" s="24"/>
      <c r="H321" s="24">
        <v>0</v>
      </c>
      <c r="I321" s="16" t="s">
        <v>898</v>
      </c>
    </row>
    <row r="322" spans="1:9" ht="14.25">
      <c r="A322" s="7" t="s">
        <v>720</v>
      </c>
      <c r="B322" s="21">
        <v>14598953</v>
      </c>
      <c r="C322" s="24"/>
      <c r="D322" s="24"/>
      <c r="E322" s="24">
        <v>0</v>
      </c>
      <c r="F322" s="24"/>
      <c r="G322" s="24"/>
      <c r="H322" s="24">
        <v>0</v>
      </c>
      <c r="I322" s="16" t="s">
        <v>898</v>
      </c>
    </row>
    <row r="323" spans="1:9" ht="14.25">
      <c r="A323" s="7" t="s">
        <v>721</v>
      </c>
      <c r="B323" s="21">
        <v>41609304</v>
      </c>
      <c r="C323" s="24"/>
      <c r="D323" s="24"/>
      <c r="E323" s="24">
        <v>0</v>
      </c>
      <c r="F323" s="24"/>
      <c r="G323" s="24"/>
      <c r="H323" s="24">
        <v>0</v>
      </c>
      <c r="I323" s="16" t="s">
        <v>898</v>
      </c>
    </row>
    <row r="324" spans="1:9" ht="14.25">
      <c r="A324" s="7" t="s">
        <v>722</v>
      </c>
      <c r="B324" s="21">
        <v>6392480</v>
      </c>
      <c r="C324" s="24"/>
      <c r="D324" s="24"/>
      <c r="E324" s="24">
        <v>0</v>
      </c>
      <c r="F324" s="24"/>
      <c r="G324" s="24"/>
      <c r="H324" s="24">
        <v>0</v>
      </c>
      <c r="I324" s="16" t="s">
        <v>898</v>
      </c>
    </row>
    <row r="325" spans="1:9" ht="14.25">
      <c r="A325" s="7" t="s">
        <v>723</v>
      </c>
      <c r="B325" s="21">
        <v>540187</v>
      </c>
      <c r="C325" s="24"/>
      <c r="D325" s="9"/>
      <c r="E325" s="9"/>
      <c r="F325" s="9"/>
      <c r="G325" s="9"/>
      <c r="H325" s="9"/>
      <c r="I325" s="16" t="s">
        <v>898</v>
      </c>
    </row>
    <row r="326" spans="1:9" ht="14.25">
      <c r="A326" s="7" t="s">
        <v>728</v>
      </c>
      <c r="B326" s="21">
        <v>4899607</v>
      </c>
      <c r="C326" s="24"/>
      <c r="D326" s="24"/>
      <c r="E326" s="24">
        <v>0</v>
      </c>
      <c r="F326" s="9"/>
      <c r="G326" s="9"/>
      <c r="H326" s="9"/>
      <c r="I326" s="16" t="s">
        <v>898</v>
      </c>
    </row>
  </sheetData>
  <phoneticPr fontId="3" type="noConversion"/>
  <dataValidations disablePrompts="1" count="6">
    <dataValidation type="decimal" operator="greaterThanOrEqual" allowBlank="1" showInputMessage="1" showErrorMessage="1" errorTitle="Volume data error" error="The volume must be a non-negative number." sqref="B223:G223 B221:G221 B218:G219 B215:G216 B212:G213 B209:G210 B205:G207 B201:G203 B198:G199 B194:G196 B190:G192 B186:G188 B184:G184 B181:G182 B178:G179 B174:G176 B172:G172 B170:G170 B166:G168 B162:G164 B158:G160 B154:G156 B150:G152 B146:G148 B142:G144">
      <formula1>0</formula1>
    </dataValidation>
    <dataValidation type="decimal" operator="greaterThanOrEqual" allowBlank="1" showInputMessage="1" showErrorMessage="1" sqref="B286:D294 B280:D280 B89:I90 B300:E300 B307:J307">
      <formula1>0</formula1>
    </dataValidation>
    <dataValidation type="textLength" operator="equal" allowBlank="1" showInputMessage="1" showErrorMessage="1" error="This cell should remain blank." sqref="B222:G222 B220:G220 B217:G217 B214:G214 B211:G211 B208:G208 B204:G204 B200:G200 B197:G197 B193:G193 B189:G189 B185:G185 B183:G183 B180:G180 B177:G177 B173:G173 B171:G171 B169:G169 B165:G165 B161:G161 B157:G157 B153:G153 B149:G149 B145:G145 B141:G141">
      <formula1>0</formula1>
    </dataValidation>
    <dataValidation type="decimal" allowBlank="1" showInputMessage="1" showErrorMessage="1" error="The LDNO discount must be between 0% and 100%." sqref="B113">
      <formula1>0</formula1>
      <formula2>1</formula2>
    </dataValidation>
    <dataValidation type="decimal" allowBlank="1" showInputMessage="1" showErrorMessage="1" error="The number in this cell must be between 0% and 100%." sqref="B95:F101 B69:I82">
      <formula1>0</formula1>
      <formula2>1</formula2>
    </dataValidation>
    <dataValidation type="decimal" allowBlank="1" showInputMessage="1" showErrorMessage="1" error="Must be a non-negative percentage value." sqref="B31:B32">
      <formula1>0</formula1>
      <formula2>4</formula2>
    </dataValidation>
  </dataValidations>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sheetPr codeName="Sheet17" enableFormatConditionsCalculation="0">
    <tabColor indexed="41"/>
    <pageSetUpPr fitToPage="1"/>
  </sheetPr>
  <dimension ref="A1:K359"/>
  <sheetViews>
    <sheetView showGridLines="0" zoomScale="75" zoomScaleNormal="75" workbookViewId="0">
      <pane xSplit="1" ySplit="1" topLeftCell="B2" activePane="bottomRight" state="frozen"/>
      <selection activeCell="B8" sqref="B8:K326"/>
      <selection pane="topRight" activeCell="B8" sqref="B8:K326"/>
      <selection pane="bottomLeft" activeCell="B8" sqref="B8:K326"/>
      <selection pane="bottomRight" activeCell="B8" sqref="B8:K326"/>
    </sheetView>
  </sheetViews>
  <sheetFormatPr defaultRowHeight="12.75"/>
  <cols>
    <col min="1" max="1" width="50.7109375" customWidth="1"/>
    <col min="2" max="251" width="20.7109375" customWidth="1"/>
  </cols>
  <sheetData>
    <row r="1" spans="1:11" ht="18">
      <c r="A1" s="13" t="s">
        <v>830</v>
      </c>
      <c r="C1" s="13" t="str">
        <f>Input!B8</f>
        <v>London Power Networks plc</v>
      </c>
      <c r="E1" s="13" t="str">
        <f>Input!C8</f>
        <v>2016/17</v>
      </c>
      <c r="G1" s="13">
        <f>Input!D8</f>
        <v>0</v>
      </c>
    </row>
    <row r="2" spans="1:11">
      <c r="A2" t="s">
        <v>896</v>
      </c>
    </row>
    <row r="5" spans="1:11" ht="15.75">
      <c r="A5" s="14" t="s">
        <v>897</v>
      </c>
    </row>
    <row r="6" spans="1:11" ht="14.25">
      <c r="A6" s="15" t="s">
        <v>898</v>
      </c>
    </row>
    <row r="7" spans="1:11">
      <c r="B7" s="6" t="s">
        <v>899</v>
      </c>
      <c r="C7" s="6" t="s">
        <v>900</v>
      </c>
      <c r="D7" s="6" t="s">
        <v>901</v>
      </c>
    </row>
    <row r="8" spans="1:11" ht="27" customHeight="1">
      <c r="A8" s="7" t="s">
        <v>902</v>
      </c>
      <c r="B8" s="161" t="s">
        <v>468</v>
      </c>
      <c r="C8" s="161" t="s">
        <v>461</v>
      </c>
      <c r="D8" s="161">
        <v>0</v>
      </c>
      <c r="E8" s="162" t="s">
        <v>898</v>
      </c>
      <c r="F8" s="156"/>
      <c r="G8" s="156"/>
      <c r="H8" s="156"/>
      <c r="I8" s="156"/>
      <c r="J8" s="156"/>
      <c r="K8" s="156"/>
    </row>
    <row r="9" spans="1:11">
      <c r="B9" s="156"/>
      <c r="C9" s="156"/>
      <c r="D9" s="156"/>
      <c r="E9" s="156"/>
      <c r="F9" s="156"/>
      <c r="G9" s="156"/>
      <c r="H9" s="156"/>
      <c r="I9" s="156"/>
      <c r="J9" s="156"/>
      <c r="K9" s="156"/>
    </row>
    <row r="10" spans="1:11" ht="15.75">
      <c r="A10" s="14" t="s">
        <v>903</v>
      </c>
      <c r="B10" s="156"/>
      <c r="C10" s="156"/>
      <c r="D10" s="156"/>
      <c r="E10" s="156"/>
      <c r="F10" s="156"/>
      <c r="G10" s="156"/>
      <c r="H10" s="156"/>
      <c r="I10" s="156"/>
      <c r="J10" s="156"/>
      <c r="K10" s="156"/>
    </row>
    <row r="11" spans="1:11" ht="14.25">
      <c r="A11" s="15" t="s">
        <v>898</v>
      </c>
      <c r="B11" s="156"/>
      <c r="C11" s="156"/>
      <c r="D11" s="156"/>
      <c r="E11" s="156"/>
      <c r="F11" s="156"/>
      <c r="G11" s="156"/>
      <c r="H11" s="156"/>
      <c r="I11" s="156"/>
      <c r="J11" s="156"/>
      <c r="K11" s="156"/>
    </row>
    <row r="12" spans="1:11">
      <c r="A12" t="s">
        <v>904</v>
      </c>
      <c r="B12" s="156"/>
      <c r="C12" s="156"/>
      <c r="D12" s="156"/>
      <c r="E12" s="156"/>
      <c r="F12" s="156"/>
      <c r="G12" s="156"/>
      <c r="H12" s="156"/>
      <c r="I12" s="156"/>
      <c r="J12" s="156"/>
      <c r="K12" s="156"/>
    </row>
    <row r="13" spans="1:11">
      <c r="A13" t="s">
        <v>905</v>
      </c>
      <c r="B13" s="156"/>
      <c r="C13" s="156"/>
      <c r="D13" s="156"/>
      <c r="E13" s="156"/>
      <c r="F13" s="156"/>
      <c r="G13" s="156"/>
      <c r="H13" s="156"/>
      <c r="I13" s="156"/>
      <c r="J13" s="156"/>
      <c r="K13" s="156"/>
    </row>
    <row r="14" spans="1:11" ht="38.25">
      <c r="B14" s="159" t="s">
        <v>744</v>
      </c>
      <c r="C14" s="159" t="s">
        <v>745</v>
      </c>
      <c r="D14" s="159" t="s">
        <v>746</v>
      </c>
      <c r="E14" s="159" t="s">
        <v>747</v>
      </c>
      <c r="F14" s="159" t="s">
        <v>748</v>
      </c>
      <c r="G14" s="156"/>
      <c r="H14" s="156"/>
      <c r="I14" s="156"/>
      <c r="J14" s="156"/>
      <c r="K14" s="156"/>
    </row>
    <row r="15" spans="1:11" ht="14.25">
      <c r="A15" s="7" t="s">
        <v>906</v>
      </c>
      <c r="B15" s="161">
        <v>5.6000000000000001E-2</v>
      </c>
      <c r="C15" s="164">
        <v>40</v>
      </c>
      <c r="D15" s="165"/>
      <c r="E15" s="166">
        <v>0.95</v>
      </c>
      <c r="F15" s="164">
        <v>365</v>
      </c>
      <c r="G15" s="162" t="s">
        <v>898</v>
      </c>
      <c r="H15" s="156"/>
      <c r="I15" s="156"/>
      <c r="J15" s="156"/>
      <c r="K15" s="156"/>
    </row>
    <row r="16" spans="1:11">
      <c r="B16" s="156"/>
      <c r="C16" s="156"/>
      <c r="D16" s="156"/>
      <c r="E16" s="156"/>
      <c r="F16" s="156"/>
      <c r="G16" s="156"/>
      <c r="H16" s="156"/>
      <c r="I16" s="156"/>
      <c r="J16" s="156"/>
      <c r="K16" s="156"/>
    </row>
    <row r="17" spans="1:11" ht="15.75">
      <c r="A17" s="14" t="s">
        <v>907</v>
      </c>
      <c r="B17" s="156"/>
      <c r="C17" s="156"/>
      <c r="D17" s="156"/>
      <c r="E17" s="156"/>
      <c r="F17" s="156"/>
      <c r="G17" s="156"/>
      <c r="H17" s="156"/>
      <c r="I17" s="156"/>
      <c r="J17" s="156"/>
      <c r="K17" s="156"/>
    </row>
    <row r="18" spans="1:11" ht="14.25">
      <c r="A18" s="15" t="s">
        <v>898</v>
      </c>
      <c r="B18" s="156"/>
      <c r="C18" s="156"/>
      <c r="D18" s="156"/>
      <c r="E18" s="156"/>
      <c r="F18" s="156"/>
      <c r="G18" s="156"/>
      <c r="H18" s="156"/>
      <c r="I18" s="156"/>
      <c r="J18" s="156"/>
      <c r="K18" s="156"/>
    </row>
    <row r="19" spans="1:11">
      <c r="A19" t="s">
        <v>908</v>
      </c>
      <c r="B19" s="156"/>
      <c r="C19" s="156"/>
      <c r="D19" s="156"/>
      <c r="E19" s="156"/>
      <c r="F19" s="156"/>
      <c r="G19" s="156"/>
      <c r="H19" s="156"/>
      <c r="I19" s="156"/>
      <c r="J19" s="156"/>
      <c r="K19" s="156"/>
    </row>
    <row r="20" spans="1:11">
      <c r="A20" t="s">
        <v>909</v>
      </c>
      <c r="B20" s="156"/>
      <c r="C20" s="156"/>
      <c r="D20" s="156"/>
      <c r="E20" s="156"/>
      <c r="F20" s="156"/>
      <c r="G20" s="156"/>
      <c r="H20" s="156"/>
      <c r="I20" s="156"/>
      <c r="J20" s="156"/>
      <c r="K20" s="156"/>
    </row>
    <row r="21" spans="1:11">
      <c r="A21" t="s">
        <v>910</v>
      </c>
      <c r="B21" s="156"/>
      <c r="C21" s="156"/>
      <c r="D21" s="156"/>
      <c r="E21" s="156"/>
      <c r="F21" s="156"/>
      <c r="G21" s="156"/>
      <c r="H21" s="156"/>
      <c r="I21" s="156"/>
      <c r="J21" s="156"/>
      <c r="K21" s="156"/>
    </row>
    <row r="22" spans="1:11">
      <c r="A22" t="s">
        <v>911</v>
      </c>
      <c r="B22" s="156"/>
      <c r="C22" s="156"/>
      <c r="D22" s="156"/>
      <c r="E22" s="156"/>
      <c r="F22" s="156"/>
      <c r="G22" s="156"/>
      <c r="H22" s="156"/>
      <c r="I22" s="156"/>
      <c r="J22" s="156"/>
      <c r="K22" s="156"/>
    </row>
    <row r="23" spans="1:11">
      <c r="A23" t="s">
        <v>912</v>
      </c>
      <c r="B23" s="156"/>
      <c r="C23" s="156"/>
      <c r="D23" s="156"/>
      <c r="E23" s="156"/>
      <c r="F23" s="156"/>
      <c r="G23" s="156"/>
      <c r="H23" s="156"/>
      <c r="I23" s="156"/>
      <c r="J23" s="156"/>
      <c r="K23" s="156"/>
    </row>
    <row r="24" spans="1:11" ht="51">
      <c r="B24" s="159" t="s">
        <v>913</v>
      </c>
      <c r="C24" s="156"/>
      <c r="D24" s="156"/>
      <c r="E24" s="156"/>
      <c r="F24" s="156"/>
      <c r="G24" s="156"/>
      <c r="H24" s="156"/>
      <c r="I24" s="156"/>
      <c r="J24" s="156"/>
      <c r="K24" s="156"/>
    </row>
    <row r="25" spans="1:11" ht="14.25">
      <c r="A25" s="7" t="s">
        <v>700</v>
      </c>
      <c r="B25" s="161">
        <v>1.4999999999999999E-2</v>
      </c>
      <c r="C25" s="162" t="s">
        <v>898</v>
      </c>
      <c r="D25" s="156"/>
      <c r="E25" s="156"/>
      <c r="F25" s="156"/>
      <c r="G25" s="156"/>
      <c r="H25" s="156"/>
      <c r="I25" s="156"/>
      <c r="J25" s="156"/>
      <c r="K25" s="156"/>
    </row>
    <row r="26" spans="1:11" ht="14.25">
      <c r="A26" s="7" t="s">
        <v>701</v>
      </c>
      <c r="B26" s="161">
        <v>0.06</v>
      </c>
      <c r="C26" s="162" t="s">
        <v>898</v>
      </c>
      <c r="D26" s="156"/>
      <c r="E26" s="156"/>
      <c r="F26" s="156"/>
      <c r="G26" s="156"/>
      <c r="H26" s="156"/>
      <c r="I26" s="156"/>
      <c r="J26" s="156"/>
      <c r="K26" s="156"/>
    </row>
    <row r="27" spans="1:11" ht="14.25">
      <c r="A27" s="7" t="s">
        <v>702</v>
      </c>
      <c r="B27" s="167"/>
      <c r="C27" s="162" t="s">
        <v>898</v>
      </c>
      <c r="D27" s="156"/>
      <c r="E27" s="156"/>
      <c r="F27" s="156"/>
      <c r="G27" s="156"/>
      <c r="H27" s="156"/>
      <c r="I27" s="156"/>
      <c r="J27" s="156"/>
      <c r="K27" s="156"/>
    </row>
    <row r="28" spans="1:11" ht="14.25">
      <c r="A28" s="7" t="s">
        <v>703</v>
      </c>
      <c r="B28" s="161">
        <v>1.4999999999999999E-2</v>
      </c>
      <c r="C28" s="162" t="s">
        <v>898</v>
      </c>
      <c r="D28" s="156"/>
      <c r="E28" s="156"/>
      <c r="F28" s="156"/>
      <c r="G28" s="156"/>
      <c r="H28" s="156"/>
      <c r="I28" s="156"/>
      <c r="J28" s="156"/>
      <c r="K28" s="156"/>
    </row>
    <row r="29" spans="1:11" ht="14.25">
      <c r="A29" s="7" t="s">
        <v>704</v>
      </c>
      <c r="B29" s="167"/>
      <c r="C29" s="162" t="s">
        <v>898</v>
      </c>
      <c r="D29" s="156"/>
      <c r="E29" s="156"/>
      <c r="F29" s="156"/>
      <c r="G29" s="156"/>
      <c r="H29" s="156"/>
      <c r="I29" s="156"/>
      <c r="J29" s="156"/>
      <c r="K29" s="156"/>
    </row>
    <row r="30" spans="1:11" ht="14.25">
      <c r="A30" s="7" t="s">
        <v>705</v>
      </c>
      <c r="B30" s="161">
        <v>0.2</v>
      </c>
      <c r="C30" s="162" t="s">
        <v>898</v>
      </c>
      <c r="D30" s="156"/>
      <c r="E30" s="156"/>
      <c r="F30" s="156"/>
      <c r="G30" s="156"/>
      <c r="H30" s="156"/>
      <c r="I30" s="156"/>
      <c r="J30" s="156"/>
      <c r="K30" s="156"/>
    </row>
    <row r="31" spans="1:11" ht="14.25">
      <c r="A31" s="7" t="s">
        <v>708</v>
      </c>
      <c r="B31" s="167"/>
      <c r="C31" s="162" t="s">
        <v>898</v>
      </c>
      <c r="D31" s="156"/>
      <c r="E31" s="156"/>
      <c r="F31" s="156"/>
      <c r="G31" s="156"/>
      <c r="H31" s="156"/>
      <c r="I31" s="156"/>
      <c r="J31" s="156"/>
      <c r="K31" s="156"/>
    </row>
    <row r="32" spans="1:11" ht="14.25">
      <c r="A32" s="7" t="s">
        <v>709</v>
      </c>
      <c r="B32" s="167"/>
      <c r="C32" s="162" t="s">
        <v>898</v>
      </c>
      <c r="D32" s="156"/>
      <c r="E32" s="156"/>
      <c r="F32" s="156"/>
      <c r="G32" s="156"/>
      <c r="H32" s="156"/>
      <c r="I32" s="156"/>
      <c r="J32" s="156"/>
      <c r="K32" s="156"/>
    </row>
    <row r="33" spans="1:11">
      <c r="B33" s="156"/>
      <c r="C33" s="156"/>
      <c r="D33" s="156"/>
      <c r="E33" s="156"/>
      <c r="F33" s="156"/>
      <c r="G33" s="156"/>
      <c r="H33" s="156"/>
      <c r="I33" s="156"/>
      <c r="J33" s="156"/>
      <c r="K33" s="156"/>
    </row>
    <row r="34" spans="1:11" ht="15.75">
      <c r="A34" s="14" t="s">
        <v>914</v>
      </c>
      <c r="B34" s="156"/>
      <c r="C34" s="156"/>
      <c r="D34" s="156"/>
      <c r="E34" s="156"/>
      <c r="F34" s="156"/>
      <c r="G34" s="156"/>
      <c r="H34" s="156"/>
      <c r="I34" s="156"/>
      <c r="J34" s="156"/>
      <c r="K34" s="156"/>
    </row>
    <row r="35" spans="1:11" ht="14.25">
      <c r="A35" s="15" t="s">
        <v>898</v>
      </c>
      <c r="B35" s="156"/>
      <c r="C35" s="156"/>
      <c r="D35" s="156"/>
      <c r="E35" s="156"/>
      <c r="F35" s="156"/>
      <c r="G35" s="156"/>
      <c r="H35" s="156"/>
      <c r="I35" s="156"/>
      <c r="J35" s="156"/>
      <c r="K35" s="156"/>
    </row>
    <row r="36" spans="1:11">
      <c r="B36" s="159" t="s">
        <v>707</v>
      </c>
      <c r="C36" s="156"/>
      <c r="D36" s="156"/>
      <c r="E36" s="156"/>
      <c r="F36" s="156"/>
      <c r="G36" s="156"/>
      <c r="H36" s="156"/>
      <c r="I36" s="156"/>
      <c r="J36" s="156"/>
      <c r="K36" s="156"/>
    </row>
    <row r="37" spans="1:11" ht="14.25">
      <c r="A37" s="7" t="s">
        <v>704</v>
      </c>
      <c r="B37" s="168">
        <v>0.69</v>
      </c>
      <c r="C37" s="162" t="s">
        <v>898</v>
      </c>
      <c r="D37" s="156"/>
      <c r="E37" s="156"/>
      <c r="F37" s="156"/>
      <c r="G37" s="156"/>
      <c r="H37" s="156"/>
      <c r="I37" s="156"/>
      <c r="J37" s="156"/>
      <c r="K37" s="156"/>
    </row>
    <row r="38" spans="1:11">
      <c r="B38" s="156"/>
      <c r="C38" s="156"/>
      <c r="D38" s="156"/>
      <c r="E38" s="156"/>
      <c r="F38" s="156"/>
      <c r="G38" s="156"/>
      <c r="H38" s="156"/>
      <c r="I38" s="156"/>
      <c r="J38" s="156"/>
      <c r="K38" s="156"/>
    </row>
    <row r="39" spans="1:11" ht="15.75">
      <c r="A39" s="14" t="s">
        <v>915</v>
      </c>
      <c r="B39" s="156"/>
      <c r="C39" s="156"/>
      <c r="D39" s="156"/>
      <c r="E39" s="156"/>
      <c r="F39" s="156"/>
      <c r="G39" s="156"/>
      <c r="H39" s="156"/>
      <c r="I39" s="156"/>
      <c r="J39" s="156"/>
      <c r="K39" s="156"/>
    </row>
    <row r="40" spans="1:11" ht="14.25">
      <c r="A40" s="15" t="s">
        <v>898</v>
      </c>
      <c r="B40" s="156"/>
      <c r="C40" s="156"/>
      <c r="D40" s="156"/>
      <c r="E40" s="156"/>
      <c r="F40" s="156"/>
      <c r="G40" s="156"/>
      <c r="H40" s="156"/>
      <c r="I40" s="156"/>
      <c r="J40" s="156"/>
      <c r="K40" s="156"/>
    </row>
    <row r="41" spans="1:11" ht="25.5">
      <c r="B41" s="159" t="s">
        <v>916</v>
      </c>
      <c r="C41" s="156"/>
      <c r="D41" s="156"/>
      <c r="E41" s="156"/>
      <c r="F41" s="156"/>
      <c r="G41" s="156"/>
      <c r="H41" s="156"/>
      <c r="I41" s="156"/>
      <c r="J41" s="156"/>
      <c r="K41" s="156"/>
    </row>
    <row r="42" spans="1:11" ht="14.25">
      <c r="A42" s="7" t="s">
        <v>916</v>
      </c>
      <c r="B42" s="169">
        <v>500</v>
      </c>
      <c r="C42" s="162" t="s">
        <v>898</v>
      </c>
      <c r="D42" s="156"/>
      <c r="E42" s="156"/>
      <c r="F42" s="156"/>
      <c r="G42" s="156"/>
      <c r="H42" s="156"/>
      <c r="I42" s="156"/>
      <c r="J42" s="156"/>
      <c r="K42" s="156"/>
    </row>
    <row r="43" spans="1:11">
      <c r="B43" s="156"/>
      <c r="C43" s="156"/>
      <c r="D43" s="156"/>
      <c r="E43" s="156"/>
      <c r="F43" s="156"/>
      <c r="G43" s="156"/>
      <c r="H43" s="156"/>
      <c r="I43" s="156"/>
      <c r="J43" s="156"/>
      <c r="K43" s="156"/>
    </row>
    <row r="44" spans="1:11" ht="15.75">
      <c r="A44" s="14" t="s">
        <v>917</v>
      </c>
      <c r="B44" s="156"/>
      <c r="C44" s="156"/>
      <c r="D44" s="156"/>
      <c r="E44" s="156"/>
      <c r="F44" s="156"/>
      <c r="G44" s="156"/>
      <c r="H44" s="156"/>
      <c r="I44" s="156"/>
      <c r="J44" s="156"/>
      <c r="K44" s="156"/>
    </row>
    <row r="45" spans="1:11" ht="14.25">
      <c r="A45" s="15" t="s">
        <v>898</v>
      </c>
      <c r="B45" s="156"/>
      <c r="C45" s="156"/>
      <c r="D45" s="156"/>
      <c r="E45" s="156"/>
      <c r="F45" s="156"/>
      <c r="G45" s="156"/>
      <c r="H45" s="156"/>
      <c r="I45" s="156"/>
      <c r="J45" s="156"/>
      <c r="K45" s="156"/>
    </row>
    <row r="46" spans="1:11">
      <c r="B46" s="159" t="s">
        <v>918</v>
      </c>
      <c r="C46" s="156"/>
      <c r="D46" s="156"/>
      <c r="E46" s="156"/>
      <c r="F46" s="156"/>
      <c r="G46" s="156"/>
      <c r="H46" s="156"/>
      <c r="I46" s="156"/>
      <c r="J46" s="156"/>
      <c r="K46" s="156"/>
    </row>
    <row r="47" spans="1:11" ht="14.25">
      <c r="A47" s="7" t="s">
        <v>701</v>
      </c>
      <c r="B47" s="164">
        <v>272836176.64965159</v>
      </c>
      <c r="C47" s="162" t="s">
        <v>898</v>
      </c>
      <c r="D47" s="156"/>
      <c r="E47" s="156"/>
      <c r="F47" s="156"/>
      <c r="G47" s="156"/>
      <c r="H47" s="156"/>
      <c r="I47" s="156"/>
      <c r="J47" s="156"/>
      <c r="K47" s="156"/>
    </row>
    <row r="48" spans="1:11" ht="14.25">
      <c r="A48" s="7" t="s">
        <v>702</v>
      </c>
      <c r="B48" s="164">
        <v>5666514.1608035453</v>
      </c>
      <c r="C48" s="162" t="s">
        <v>898</v>
      </c>
      <c r="D48" s="156"/>
      <c r="E48" s="156"/>
      <c r="F48" s="156"/>
      <c r="G48" s="156"/>
      <c r="H48" s="156"/>
      <c r="I48" s="156"/>
      <c r="J48" s="156"/>
      <c r="K48" s="156"/>
    </row>
    <row r="49" spans="1:11" ht="14.25">
      <c r="A49" s="7" t="s">
        <v>703</v>
      </c>
      <c r="B49" s="164">
        <v>22051824.202977173</v>
      </c>
      <c r="C49" s="162" t="s">
        <v>898</v>
      </c>
      <c r="D49" s="156"/>
      <c r="E49" s="156"/>
      <c r="F49" s="156"/>
      <c r="G49" s="156"/>
      <c r="H49" s="156"/>
      <c r="I49" s="156"/>
      <c r="J49" s="156"/>
      <c r="K49" s="156"/>
    </row>
    <row r="50" spans="1:11" ht="14.25">
      <c r="A50" s="7" t="s">
        <v>704</v>
      </c>
      <c r="B50" s="164">
        <v>5138793.0800004713</v>
      </c>
      <c r="C50" s="162" t="s">
        <v>898</v>
      </c>
      <c r="D50" s="156"/>
      <c r="E50" s="156"/>
      <c r="F50" s="156"/>
      <c r="G50" s="156"/>
      <c r="H50" s="156"/>
      <c r="I50" s="156"/>
      <c r="J50" s="156"/>
      <c r="K50" s="156"/>
    </row>
    <row r="51" spans="1:11" ht="14.25">
      <c r="A51" s="7" t="s">
        <v>707</v>
      </c>
      <c r="B51" s="164">
        <v>23163499.195279401</v>
      </c>
      <c r="C51" s="162" t="s">
        <v>898</v>
      </c>
      <c r="D51" s="156"/>
      <c r="E51" s="156"/>
      <c r="F51" s="156"/>
      <c r="G51" s="156"/>
      <c r="H51" s="156"/>
      <c r="I51" s="156"/>
      <c r="J51" s="156"/>
      <c r="K51" s="156"/>
    </row>
    <row r="52" spans="1:11" ht="14.25">
      <c r="A52" s="7" t="s">
        <v>705</v>
      </c>
      <c r="B52" s="164">
        <v>203274347.76334062</v>
      </c>
      <c r="C52" s="162" t="s">
        <v>898</v>
      </c>
      <c r="D52" s="156"/>
      <c r="E52" s="156"/>
      <c r="F52" s="156"/>
      <c r="G52" s="156"/>
      <c r="H52" s="156"/>
      <c r="I52" s="156"/>
      <c r="J52" s="156"/>
      <c r="K52" s="156"/>
    </row>
    <row r="53" spans="1:11" ht="14.25">
      <c r="A53" s="7" t="s">
        <v>708</v>
      </c>
      <c r="B53" s="164">
        <v>79230216.546993822</v>
      </c>
      <c r="C53" s="162" t="s">
        <v>898</v>
      </c>
      <c r="D53" s="156"/>
      <c r="E53" s="156"/>
      <c r="F53" s="156"/>
      <c r="G53" s="156"/>
      <c r="H53" s="156"/>
      <c r="I53" s="156"/>
      <c r="J53" s="156"/>
      <c r="K53" s="156"/>
    </row>
    <row r="54" spans="1:11" ht="14.25">
      <c r="A54" s="7" t="s">
        <v>709</v>
      </c>
      <c r="B54" s="164">
        <v>132671210.64456676</v>
      </c>
      <c r="C54" s="162" t="s">
        <v>898</v>
      </c>
      <c r="D54" s="156"/>
      <c r="E54" s="156"/>
      <c r="F54" s="156"/>
      <c r="G54" s="156"/>
      <c r="H54" s="156"/>
      <c r="I54" s="156"/>
      <c r="J54" s="156"/>
      <c r="K54" s="156"/>
    </row>
    <row r="55" spans="1:11">
      <c r="B55" s="156"/>
      <c r="C55" s="156"/>
      <c r="D55" s="156"/>
      <c r="E55" s="156"/>
      <c r="F55" s="156"/>
      <c r="G55" s="156"/>
      <c r="H55" s="156"/>
      <c r="I55" s="156"/>
      <c r="J55" s="156"/>
      <c r="K55" s="156"/>
    </row>
    <row r="56" spans="1:11" ht="15.75">
      <c r="A56" s="14" t="s">
        <v>919</v>
      </c>
      <c r="B56" s="156"/>
      <c r="C56" s="156"/>
      <c r="D56" s="156"/>
      <c r="E56" s="156"/>
      <c r="F56" s="156"/>
      <c r="G56" s="156"/>
      <c r="H56" s="156"/>
      <c r="I56" s="156"/>
      <c r="J56" s="156"/>
      <c r="K56" s="156"/>
    </row>
    <row r="57" spans="1:11" ht="14.25">
      <c r="A57" s="15" t="s">
        <v>898</v>
      </c>
      <c r="B57" s="156"/>
      <c r="C57" s="156"/>
      <c r="D57" s="156"/>
      <c r="E57" s="156"/>
      <c r="F57" s="156"/>
      <c r="G57" s="156"/>
      <c r="H57" s="156"/>
      <c r="I57" s="156"/>
      <c r="J57" s="156"/>
      <c r="K57" s="156"/>
    </row>
    <row r="58" spans="1:11">
      <c r="B58" s="159" t="s">
        <v>749</v>
      </c>
      <c r="C58" s="159" t="s">
        <v>750</v>
      </c>
      <c r="D58" s="159" t="s">
        <v>751</v>
      </c>
      <c r="E58" s="159" t="s">
        <v>752</v>
      </c>
      <c r="F58" s="159" t="s">
        <v>753</v>
      </c>
      <c r="G58" s="159" t="s">
        <v>754</v>
      </c>
      <c r="H58" s="159" t="s">
        <v>755</v>
      </c>
      <c r="I58" s="159" t="s">
        <v>756</v>
      </c>
      <c r="J58" s="156"/>
      <c r="K58" s="156"/>
    </row>
    <row r="59" spans="1:11" ht="14.25">
      <c r="A59" s="7" t="s">
        <v>920</v>
      </c>
      <c r="B59" s="164">
        <v>6296.8967889354926</v>
      </c>
      <c r="C59" s="164">
        <v>6997.6696477680362</v>
      </c>
      <c r="D59" s="164">
        <v>1973.7876693752362</v>
      </c>
      <c r="E59" s="164">
        <v>2945.0342631957797</v>
      </c>
      <c r="F59" s="164">
        <v>2018.4940718525913</v>
      </c>
      <c r="G59" s="164">
        <v>261.53245449252842</v>
      </c>
      <c r="H59" s="164">
        <v>0</v>
      </c>
      <c r="I59" s="164">
        <v>0</v>
      </c>
      <c r="J59" s="162" t="s">
        <v>898</v>
      </c>
      <c r="K59" s="156"/>
    </row>
    <row r="60" spans="1:11">
      <c r="B60" s="156"/>
      <c r="C60" s="156"/>
      <c r="D60" s="156"/>
      <c r="E60" s="156"/>
      <c r="F60" s="156"/>
      <c r="G60" s="156"/>
      <c r="H60" s="156"/>
      <c r="I60" s="156"/>
      <c r="J60" s="156"/>
      <c r="K60" s="156"/>
    </row>
    <row r="61" spans="1:11" ht="15.75">
      <c r="A61" s="14" t="s">
        <v>921</v>
      </c>
      <c r="B61" s="156"/>
      <c r="C61" s="156"/>
      <c r="D61" s="156"/>
      <c r="E61" s="156"/>
      <c r="F61" s="156"/>
      <c r="G61" s="156"/>
      <c r="H61" s="156"/>
      <c r="I61" s="156"/>
      <c r="J61" s="156"/>
      <c r="K61" s="156"/>
    </row>
    <row r="62" spans="1:11" ht="14.25">
      <c r="A62" s="15" t="s">
        <v>898</v>
      </c>
      <c r="B62" s="156"/>
      <c r="C62" s="156"/>
      <c r="D62" s="156"/>
      <c r="E62" s="156"/>
      <c r="F62" s="156"/>
      <c r="G62" s="156"/>
      <c r="H62" s="156"/>
      <c r="I62" s="156"/>
      <c r="J62" s="156"/>
      <c r="K62" s="156"/>
    </row>
    <row r="63" spans="1:11">
      <c r="B63" s="159" t="s">
        <v>757</v>
      </c>
      <c r="C63" s="159" t="s">
        <v>758</v>
      </c>
      <c r="D63" s="159" t="s">
        <v>759</v>
      </c>
      <c r="E63" s="159" t="s">
        <v>760</v>
      </c>
      <c r="F63" s="159" t="s">
        <v>761</v>
      </c>
      <c r="G63" s="156"/>
      <c r="H63" s="156"/>
      <c r="I63" s="156"/>
      <c r="J63" s="156"/>
      <c r="K63" s="156"/>
    </row>
    <row r="64" spans="1:11" ht="14.25">
      <c r="A64" s="7" t="s">
        <v>922</v>
      </c>
      <c r="B64" s="164">
        <v>21627.839858482559</v>
      </c>
      <c r="C64" s="164">
        <v>10326.061312207139</v>
      </c>
      <c r="D64" s="164">
        <v>0</v>
      </c>
      <c r="E64" s="164">
        <v>0</v>
      </c>
      <c r="F64" s="164">
        <v>0</v>
      </c>
      <c r="G64" s="162" t="s">
        <v>898</v>
      </c>
      <c r="H64" s="156"/>
      <c r="I64" s="156"/>
      <c r="J64" s="156"/>
      <c r="K64" s="156"/>
    </row>
    <row r="65" spans="1:11">
      <c r="B65" s="156"/>
      <c r="C65" s="156"/>
      <c r="D65" s="156"/>
      <c r="E65" s="156"/>
      <c r="F65" s="156"/>
      <c r="G65" s="156"/>
      <c r="H65" s="156"/>
      <c r="I65" s="156"/>
      <c r="J65" s="156"/>
      <c r="K65" s="156"/>
    </row>
    <row r="66" spans="1:11" ht="15.75">
      <c r="A66" s="14" t="s">
        <v>923</v>
      </c>
      <c r="B66" s="156"/>
      <c r="C66" s="156"/>
      <c r="D66" s="156"/>
      <c r="E66" s="156"/>
      <c r="F66" s="156"/>
      <c r="G66" s="156"/>
      <c r="H66" s="156"/>
      <c r="I66" s="156"/>
      <c r="J66" s="156"/>
      <c r="K66" s="156"/>
    </row>
    <row r="67" spans="1:11" ht="14.25">
      <c r="A67" s="15" t="s">
        <v>898</v>
      </c>
      <c r="B67" s="156"/>
      <c r="C67" s="156"/>
      <c r="D67" s="156"/>
      <c r="E67" s="156"/>
      <c r="F67" s="156"/>
      <c r="G67" s="156"/>
      <c r="H67" s="156"/>
      <c r="I67" s="156"/>
      <c r="J67" s="156"/>
      <c r="K67" s="156"/>
    </row>
    <row r="68" spans="1:11">
      <c r="B68" s="159" t="s">
        <v>749</v>
      </c>
      <c r="C68" s="159" t="s">
        <v>750</v>
      </c>
      <c r="D68" s="159" t="s">
        <v>751</v>
      </c>
      <c r="E68" s="159" t="s">
        <v>752</v>
      </c>
      <c r="F68" s="159" t="s">
        <v>753</v>
      </c>
      <c r="G68" s="159" t="s">
        <v>754</v>
      </c>
      <c r="H68" s="159" t="s">
        <v>755</v>
      </c>
      <c r="I68" s="159" t="s">
        <v>756</v>
      </c>
      <c r="J68" s="156"/>
      <c r="K68" s="156"/>
    </row>
    <row r="69" spans="1:11" ht="14.25">
      <c r="A69" s="7" t="s">
        <v>710</v>
      </c>
      <c r="B69" s="168">
        <v>0.1</v>
      </c>
      <c r="C69" s="168">
        <v>0</v>
      </c>
      <c r="D69" s="168">
        <v>0</v>
      </c>
      <c r="E69" s="168">
        <v>0</v>
      </c>
      <c r="F69" s="168">
        <v>0</v>
      </c>
      <c r="G69" s="168">
        <v>0</v>
      </c>
      <c r="H69" s="168">
        <v>0</v>
      </c>
      <c r="I69" s="168">
        <v>0</v>
      </c>
      <c r="J69" s="162" t="s">
        <v>898</v>
      </c>
      <c r="K69" s="156"/>
    </row>
    <row r="70" spans="1:11" ht="14.25">
      <c r="A70" s="7" t="s">
        <v>711</v>
      </c>
      <c r="B70" s="168">
        <v>0.1</v>
      </c>
      <c r="C70" s="168">
        <v>0</v>
      </c>
      <c r="D70" s="168">
        <v>0</v>
      </c>
      <c r="E70" s="168">
        <v>0</v>
      </c>
      <c r="F70" s="168">
        <v>0</v>
      </c>
      <c r="G70" s="168">
        <v>0</v>
      </c>
      <c r="H70" s="168">
        <v>0</v>
      </c>
      <c r="I70" s="168">
        <v>0</v>
      </c>
      <c r="J70" s="162" t="s">
        <v>898</v>
      </c>
      <c r="K70" s="156"/>
    </row>
    <row r="71" spans="1:11" ht="14.25">
      <c r="A71" s="7" t="s">
        <v>713</v>
      </c>
      <c r="B71" s="168">
        <v>0</v>
      </c>
      <c r="C71" s="168">
        <v>0.1</v>
      </c>
      <c r="D71" s="168">
        <v>0</v>
      </c>
      <c r="E71" s="168">
        <v>0</v>
      </c>
      <c r="F71" s="168">
        <v>0</v>
      </c>
      <c r="G71" s="168">
        <v>0</v>
      </c>
      <c r="H71" s="168">
        <v>0</v>
      </c>
      <c r="I71" s="168">
        <v>0</v>
      </c>
      <c r="J71" s="162" t="s">
        <v>898</v>
      </c>
      <c r="K71" s="156"/>
    </row>
    <row r="72" spans="1:11" ht="14.25">
      <c r="A72" s="7" t="s">
        <v>714</v>
      </c>
      <c r="B72" s="168">
        <v>0</v>
      </c>
      <c r="C72" s="168">
        <v>0.1</v>
      </c>
      <c r="D72" s="168">
        <v>0</v>
      </c>
      <c r="E72" s="168">
        <v>0</v>
      </c>
      <c r="F72" s="168">
        <v>0</v>
      </c>
      <c r="G72" s="168">
        <v>0</v>
      </c>
      <c r="H72" s="168">
        <v>0</v>
      </c>
      <c r="I72" s="168">
        <v>0</v>
      </c>
      <c r="J72" s="162" t="s">
        <v>898</v>
      </c>
      <c r="K72" s="156"/>
    </row>
    <row r="73" spans="1:11" ht="14.25">
      <c r="A73" s="7" t="s">
        <v>716</v>
      </c>
      <c r="B73" s="168">
        <v>0</v>
      </c>
      <c r="C73" s="168">
        <v>0</v>
      </c>
      <c r="D73" s="168">
        <v>1</v>
      </c>
      <c r="E73" s="168">
        <v>0</v>
      </c>
      <c r="F73" s="168">
        <v>0</v>
      </c>
      <c r="G73" s="168">
        <v>0</v>
      </c>
      <c r="H73" s="168">
        <v>0</v>
      </c>
      <c r="I73" s="168">
        <v>0</v>
      </c>
      <c r="J73" s="162" t="s">
        <v>898</v>
      </c>
      <c r="K73" s="156"/>
    </row>
    <row r="74" spans="1:11" ht="14.25">
      <c r="A74" s="7" t="s">
        <v>717</v>
      </c>
      <c r="B74" s="168">
        <v>0</v>
      </c>
      <c r="C74" s="168">
        <v>0</v>
      </c>
      <c r="D74" s="168">
        <v>0</v>
      </c>
      <c r="E74" s="168">
        <v>0</v>
      </c>
      <c r="F74" s="168">
        <v>1</v>
      </c>
      <c r="G74" s="168">
        <v>0</v>
      </c>
      <c r="H74" s="168">
        <v>0</v>
      </c>
      <c r="I74" s="168">
        <v>0</v>
      </c>
      <c r="J74" s="162" t="s">
        <v>898</v>
      </c>
      <c r="K74" s="156"/>
    </row>
    <row r="75" spans="1:11" ht="14.25">
      <c r="A75" s="7" t="s">
        <v>719</v>
      </c>
      <c r="B75" s="168">
        <v>0</v>
      </c>
      <c r="C75" s="168">
        <v>0</v>
      </c>
      <c r="D75" s="168">
        <v>0</v>
      </c>
      <c r="E75" s="168">
        <v>1</v>
      </c>
      <c r="F75" s="168">
        <v>0</v>
      </c>
      <c r="G75" s="168">
        <v>0</v>
      </c>
      <c r="H75" s="168">
        <v>0</v>
      </c>
      <c r="I75" s="168">
        <v>0</v>
      </c>
      <c r="J75" s="162" t="s">
        <v>898</v>
      </c>
      <c r="K75" s="156"/>
    </row>
    <row r="76" spans="1:11" ht="14.25">
      <c r="A76" s="7" t="s">
        <v>720</v>
      </c>
      <c r="B76" s="168">
        <v>0</v>
      </c>
      <c r="C76" s="168">
        <v>0</v>
      </c>
      <c r="D76" s="168">
        <v>0</v>
      </c>
      <c r="E76" s="168">
        <v>0</v>
      </c>
      <c r="F76" s="168">
        <v>1</v>
      </c>
      <c r="G76" s="168">
        <v>0</v>
      </c>
      <c r="H76" s="168">
        <v>0</v>
      </c>
      <c r="I76" s="168">
        <v>0</v>
      </c>
      <c r="J76" s="162" t="s">
        <v>898</v>
      </c>
      <c r="K76" s="156"/>
    </row>
    <row r="77" spans="1:11" ht="14.25">
      <c r="A77" s="7" t="s">
        <v>790</v>
      </c>
      <c r="B77" s="168">
        <v>0</v>
      </c>
      <c r="C77" s="168">
        <v>0</v>
      </c>
      <c r="D77" s="168">
        <v>0</v>
      </c>
      <c r="E77" s="168">
        <v>0</v>
      </c>
      <c r="F77" s="168">
        <v>0</v>
      </c>
      <c r="G77" s="168">
        <v>0</v>
      </c>
      <c r="H77" s="168">
        <v>0</v>
      </c>
      <c r="I77" s="168">
        <v>0</v>
      </c>
      <c r="J77" s="162" t="s">
        <v>898</v>
      </c>
      <c r="K77" s="156"/>
    </row>
    <row r="78" spans="1:11" ht="14.25">
      <c r="A78" s="7" t="s">
        <v>793</v>
      </c>
      <c r="B78" s="168">
        <v>0</v>
      </c>
      <c r="C78" s="168">
        <v>0</v>
      </c>
      <c r="D78" s="168">
        <v>0</v>
      </c>
      <c r="E78" s="168">
        <v>0</v>
      </c>
      <c r="F78" s="168">
        <v>0</v>
      </c>
      <c r="G78" s="168">
        <v>0</v>
      </c>
      <c r="H78" s="168">
        <v>0</v>
      </c>
      <c r="I78" s="168">
        <v>0</v>
      </c>
      <c r="J78" s="162" t="s">
        <v>898</v>
      </c>
      <c r="K78" s="156"/>
    </row>
    <row r="79" spans="1:11" ht="14.25">
      <c r="A79" s="7" t="s">
        <v>795</v>
      </c>
      <c r="B79" s="168">
        <v>0</v>
      </c>
      <c r="C79" s="168">
        <v>0</v>
      </c>
      <c r="D79" s="168">
        <v>0</v>
      </c>
      <c r="E79" s="168">
        <v>0</v>
      </c>
      <c r="F79" s="168">
        <v>0</v>
      </c>
      <c r="G79" s="168">
        <v>0</v>
      </c>
      <c r="H79" s="168">
        <v>0</v>
      </c>
      <c r="I79" s="168">
        <v>0</v>
      </c>
      <c r="J79" s="162" t="s">
        <v>898</v>
      </c>
      <c r="K79" s="156"/>
    </row>
    <row r="80" spans="1:11" ht="14.25">
      <c r="A80" s="7" t="s">
        <v>798</v>
      </c>
      <c r="B80" s="168">
        <v>0</v>
      </c>
      <c r="C80" s="168">
        <v>0</v>
      </c>
      <c r="D80" s="168">
        <v>0</v>
      </c>
      <c r="E80" s="168">
        <v>0</v>
      </c>
      <c r="F80" s="168">
        <v>0</v>
      </c>
      <c r="G80" s="168">
        <v>0</v>
      </c>
      <c r="H80" s="168">
        <v>0</v>
      </c>
      <c r="I80" s="168">
        <v>0</v>
      </c>
      <c r="J80" s="162" t="s">
        <v>898</v>
      </c>
      <c r="K80" s="156"/>
    </row>
    <row r="81" spans="1:11" ht="14.25">
      <c r="A81" s="7" t="s">
        <v>801</v>
      </c>
      <c r="B81" s="168">
        <v>0</v>
      </c>
      <c r="C81" s="168">
        <v>0</v>
      </c>
      <c r="D81" s="168">
        <v>0</v>
      </c>
      <c r="E81" s="168">
        <v>0</v>
      </c>
      <c r="F81" s="168">
        <v>0</v>
      </c>
      <c r="G81" s="168">
        <v>0</v>
      </c>
      <c r="H81" s="168">
        <v>0</v>
      </c>
      <c r="I81" s="168">
        <v>0</v>
      </c>
      <c r="J81" s="162" t="s">
        <v>898</v>
      </c>
      <c r="K81" s="156"/>
    </row>
    <row r="82" spans="1:11" ht="14.25">
      <c r="A82" s="7" t="s">
        <v>803</v>
      </c>
      <c r="B82" s="168">
        <v>0</v>
      </c>
      <c r="C82" s="168">
        <v>0</v>
      </c>
      <c r="D82" s="168">
        <v>0</v>
      </c>
      <c r="E82" s="168">
        <v>0</v>
      </c>
      <c r="F82" s="168">
        <v>0</v>
      </c>
      <c r="G82" s="168">
        <v>0</v>
      </c>
      <c r="H82" s="168">
        <v>0</v>
      </c>
      <c r="I82" s="168">
        <v>0</v>
      </c>
      <c r="J82" s="162" t="s">
        <v>898</v>
      </c>
      <c r="K82" s="156"/>
    </row>
    <row r="83" spans="1:11">
      <c r="B83" s="156"/>
      <c r="C83" s="156"/>
      <c r="D83" s="156"/>
      <c r="E83" s="156"/>
      <c r="F83" s="156"/>
      <c r="G83" s="156"/>
      <c r="H83" s="156"/>
      <c r="I83" s="156"/>
      <c r="J83" s="156"/>
      <c r="K83" s="156"/>
    </row>
    <row r="84" spans="1:11" ht="15.75">
      <c r="A84" s="14" t="s">
        <v>924</v>
      </c>
      <c r="B84" s="156"/>
      <c r="C84" s="156"/>
      <c r="D84" s="156"/>
      <c r="E84" s="156"/>
      <c r="F84" s="156"/>
      <c r="G84" s="156"/>
      <c r="H84" s="156"/>
      <c r="I84" s="156"/>
      <c r="J84" s="156"/>
      <c r="K84" s="156"/>
    </row>
    <row r="85" spans="1:11" ht="14.25">
      <c r="A85" s="15" t="s">
        <v>898</v>
      </c>
      <c r="B85" s="156"/>
      <c r="C85" s="156"/>
      <c r="D85" s="156"/>
      <c r="E85" s="156"/>
      <c r="F85" s="156"/>
      <c r="G85" s="156"/>
      <c r="H85" s="156"/>
      <c r="I85" s="156"/>
      <c r="J85" s="156"/>
      <c r="K85" s="156"/>
    </row>
    <row r="86" spans="1:11">
      <c r="A86" t="s">
        <v>925</v>
      </c>
      <c r="B86" s="156"/>
      <c r="C86" s="156"/>
      <c r="D86" s="156"/>
      <c r="E86" s="156"/>
      <c r="F86" s="156"/>
      <c r="G86" s="156"/>
      <c r="H86" s="156"/>
      <c r="I86" s="156"/>
      <c r="J86" s="156"/>
      <c r="K86" s="156"/>
    </row>
    <row r="87" spans="1:11">
      <c r="A87" t="s">
        <v>926</v>
      </c>
      <c r="B87" s="156"/>
      <c r="C87" s="156"/>
      <c r="D87" s="156"/>
      <c r="E87" s="156"/>
      <c r="F87" s="156"/>
      <c r="G87" s="156"/>
      <c r="H87" s="156"/>
      <c r="I87" s="156"/>
      <c r="J87" s="156"/>
      <c r="K87" s="156"/>
    </row>
    <row r="88" spans="1:11">
      <c r="B88" s="159" t="s">
        <v>749</v>
      </c>
      <c r="C88" s="159" t="s">
        <v>750</v>
      </c>
      <c r="D88" s="159" t="s">
        <v>751</v>
      </c>
      <c r="E88" s="159" t="s">
        <v>752</v>
      </c>
      <c r="F88" s="159" t="s">
        <v>753</v>
      </c>
      <c r="G88" s="159" t="s">
        <v>754</v>
      </c>
      <c r="H88" s="159" t="s">
        <v>755</v>
      </c>
      <c r="I88" s="159" t="s">
        <v>756</v>
      </c>
      <c r="J88" s="156"/>
      <c r="K88" s="156"/>
    </row>
    <row r="89" spans="1:11" ht="14.25">
      <c r="A89" s="7" t="s">
        <v>723</v>
      </c>
      <c r="B89" s="170">
        <v>0</v>
      </c>
      <c r="C89" s="170">
        <v>0</v>
      </c>
      <c r="D89" s="170">
        <v>0</v>
      </c>
      <c r="E89" s="170">
        <v>0</v>
      </c>
      <c r="F89" s="170">
        <v>0</v>
      </c>
      <c r="G89" s="170">
        <v>1.1000000000000001</v>
      </c>
      <c r="H89" s="170">
        <v>0</v>
      </c>
      <c r="I89" s="170">
        <v>0</v>
      </c>
      <c r="J89" s="162" t="s">
        <v>898</v>
      </c>
      <c r="K89" s="156"/>
    </row>
    <row r="90" spans="1:11" ht="14.25">
      <c r="A90" s="7" t="s">
        <v>728</v>
      </c>
      <c r="B90" s="170">
        <v>0</v>
      </c>
      <c r="C90" s="170">
        <v>0</v>
      </c>
      <c r="D90" s="170">
        <v>0</v>
      </c>
      <c r="E90" s="170">
        <v>0</v>
      </c>
      <c r="F90" s="170">
        <v>0</v>
      </c>
      <c r="G90" s="170">
        <v>1.1000000000000001</v>
      </c>
      <c r="H90" s="170">
        <v>0</v>
      </c>
      <c r="I90" s="170">
        <v>0</v>
      </c>
      <c r="J90" s="162" t="s">
        <v>898</v>
      </c>
      <c r="K90" s="156"/>
    </row>
    <row r="91" spans="1:11">
      <c r="B91" s="156"/>
      <c r="C91" s="156"/>
      <c r="D91" s="156"/>
      <c r="E91" s="156"/>
      <c r="F91" s="156"/>
      <c r="G91" s="156"/>
      <c r="H91" s="156"/>
      <c r="I91" s="156"/>
      <c r="J91" s="156"/>
      <c r="K91" s="156"/>
    </row>
    <row r="92" spans="1:11" ht="15.75">
      <c r="A92" s="14" t="s">
        <v>927</v>
      </c>
      <c r="B92" s="156"/>
      <c r="C92" s="156"/>
      <c r="D92" s="156"/>
      <c r="E92" s="156"/>
      <c r="F92" s="156"/>
      <c r="G92" s="156"/>
      <c r="H92" s="156"/>
      <c r="I92" s="156"/>
      <c r="J92" s="156"/>
      <c r="K92" s="156"/>
    </row>
    <row r="93" spans="1:11" ht="14.25">
      <c r="A93" s="15" t="s">
        <v>898</v>
      </c>
      <c r="B93" s="156"/>
      <c r="C93" s="156"/>
      <c r="D93" s="156"/>
      <c r="E93" s="156"/>
      <c r="F93" s="156"/>
      <c r="G93" s="156"/>
      <c r="H93" s="156"/>
      <c r="I93" s="156"/>
      <c r="J93" s="156"/>
      <c r="K93" s="156"/>
    </row>
    <row r="94" spans="1:11">
      <c r="B94" s="159" t="s">
        <v>757</v>
      </c>
      <c r="C94" s="159" t="s">
        <v>758</v>
      </c>
      <c r="D94" s="159" t="s">
        <v>759</v>
      </c>
      <c r="E94" s="159" t="s">
        <v>760</v>
      </c>
      <c r="F94" s="159" t="s">
        <v>761</v>
      </c>
      <c r="G94" s="156"/>
      <c r="H94" s="156"/>
      <c r="I94" s="156"/>
      <c r="J94" s="156"/>
      <c r="K94" s="156"/>
    </row>
    <row r="95" spans="1:11" ht="14.25">
      <c r="A95" s="7" t="s">
        <v>718</v>
      </c>
      <c r="B95" s="168">
        <v>1</v>
      </c>
      <c r="C95" s="168">
        <v>0</v>
      </c>
      <c r="D95" s="168">
        <v>0</v>
      </c>
      <c r="E95" s="168">
        <v>0</v>
      </c>
      <c r="F95" s="168">
        <v>0</v>
      </c>
      <c r="G95" s="162" t="s">
        <v>898</v>
      </c>
      <c r="H95" s="156"/>
      <c r="I95" s="156"/>
      <c r="J95" s="156"/>
      <c r="K95" s="156"/>
    </row>
    <row r="96" spans="1:11" ht="14.25">
      <c r="A96" s="7" t="s">
        <v>721</v>
      </c>
      <c r="B96" s="168">
        <v>1</v>
      </c>
      <c r="C96" s="168">
        <v>0</v>
      </c>
      <c r="D96" s="168">
        <v>0</v>
      </c>
      <c r="E96" s="168">
        <v>0</v>
      </c>
      <c r="F96" s="168">
        <v>0</v>
      </c>
      <c r="G96" s="162" t="s">
        <v>898</v>
      </c>
      <c r="H96" s="156"/>
      <c r="I96" s="156"/>
      <c r="J96" s="156"/>
      <c r="K96" s="156"/>
    </row>
    <row r="97" spans="1:11" ht="14.25">
      <c r="A97" s="7" t="s">
        <v>722</v>
      </c>
      <c r="B97" s="168">
        <v>1</v>
      </c>
      <c r="C97" s="168">
        <v>0</v>
      </c>
      <c r="D97" s="168">
        <v>0</v>
      </c>
      <c r="E97" s="168">
        <v>0</v>
      </c>
      <c r="F97" s="168">
        <v>0</v>
      </c>
      <c r="G97" s="162" t="s">
        <v>898</v>
      </c>
      <c r="H97" s="156"/>
      <c r="I97" s="156"/>
      <c r="J97" s="156"/>
      <c r="K97" s="156"/>
    </row>
    <row r="98" spans="1:11" ht="14.25">
      <c r="A98" s="7" t="s">
        <v>805</v>
      </c>
      <c r="B98" s="168">
        <v>0</v>
      </c>
      <c r="C98" s="168">
        <v>1</v>
      </c>
      <c r="D98" s="168">
        <v>0</v>
      </c>
      <c r="E98" s="168">
        <v>0</v>
      </c>
      <c r="F98" s="168">
        <v>0</v>
      </c>
      <c r="G98" s="162" t="s">
        <v>898</v>
      </c>
      <c r="H98" s="156"/>
      <c r="I98" s="156"/>
      <c r="J98" s="156"/>
      <c r="K98" s="156"/>
    </row>
    <row r="99" spans="1:11" ht="14.25">
      <c r="A99" s="7" t="s">
        <v>807</v>
      </c>
      <c r="B99" s="168">
        <v>0</v>
      </c>
      <c r="C99" s="168">
        <v>1</v>
      </c>
      <c r="D99" s="168">
        <v>0</v>
      </c>
      <c r="E99" s="168">
        <v>0</v>
      </c>
      <c r="F99" s="168">
        <v>0</v>
      </c>
      <c r="G99" s="162" t="s">
        <v>898</v>
      </c>
      <c r="H99" s="156"/>
      <c r="I99" s="156"/>
      <c r="J99" s="156"/>
      <c r="K99" s="156"/>
    </row>
    <row r="100" spans="1:11" ht="14.25">
      <c r="A100" s="7" t="s">
        <v>809</v>
      </c>
      <c r="B100" s="168">
        <v>0</v>
      </c>
      <c r="C100" s="168">
        <v>1</v>
      </c>
      <c r="D100" s="168">
        <v>0</v>
      </c>
      <c r="E100" s="168">
        <v>0</v>
      </c>
      <c r="F100" s="168">
        <v>0</v>
      </c>
      <c r="G100" s="162" t="s">
        <v>898</v>
      </c>
      <c r="H100" s="156"/>
      <c r="I100" s="156"/>
      <c r="J100" s="156"/>
      <c r="K100" s="156"/>
    </row>
    <row r="101" spans="1:11" ht="14.25">
      <c r="A101" s="7" t="s">
        <v>810</v>
      </c>
      <c r="B101" s="168">
        <v>0</v>
      </c>
      <c r="C101" s="168">
        <v>1</v>
      </c>
      <c r="D101" s="168">
        <v>0</v>
      </c>
      <c r="E101" s="168">
        <v>0</v>
      </c>
      <c r="F101" s="168">
        <v>0</v>
      </c>
      <c r="G101" s="162" t="s">
        <v>898</v>
      </c>
      <c r="H101" s="156"/>
      <c r="I101" s="156"/>
      <c r="J101" s="156"/>
      <c r="K101" s="156"/>
    </row>
    <row r="102" spans="1:11">
      <c r="B102" s="156"/>
      <c r="C102" s="156"/>
      <c r="D102" s="156"/>
      <c r="E102" s="156"/>
      <c r="F102" s="156"/>
      <c r="G102" s="156"/>
      <c r="H102" s="156"/>
      <c r="I102" s="156"/>
      <c r="J102" s="156"/>
      <c r="K102" s="156"/>
    </row>
    <row r="103" spans="1:11" ht="15.75">
      <c r="A103" s="14" t="s">
        <v>928</v>
      </c>
      <c r="B103" s="156"/>
      <c r="C103" s="156"/>
      <c r="D103" s="156"/>
      <c r="E103" s="156"/>
      <c r="F103" s="156"/>
      <c r="G103" s="156"/>
      <c r="H103" s="156"/>
      <c r="I103" s="156"/>
      <c r="J103" s="156"/>
      <c r="K103" s="156"/>
    </row>
    <row r="104" spans="1:11" ht="14.25">
      <c r="A104" s="15" t="s">
        <v>898</v>
      </c>
      <c r="B104" s="156"/>
      <c r="C104" s="156"/>
      <c r="D104" s="156"/>
      <c r="E104" s="156"/>
      <c r="F104" s="156"/>
      <c r="G104" s="156"/>
      <c r="H104" s="156"/>
      <c r="I104" s="156"/>
      <c r="J104" s="156"/>
      <c r="K104" s="156"/>
    </row>
    <row r="105" spans="1:11">
      <c r="A105" t="s">
        <v>929</v>
      </c>
      <c r="B105" s="156"/>
      <c r="C105" s="156"/>
      <c r="D105" s="156"/>
      <c r="E105" s="156"/>
      <c r="F105" s="156"/>
      <c r="G105" s="156"/>
      <c r="H105" s="156"/>
      <c r="I105" s="156"/>
      <c r="J105" s="156"/>
      <c r="K105" s="156"/>
    </row>
    <row r="106" spans="1:11">
      <c r="B106" s="159" t="s">
        <v>701</v>
      </c>
      <c r="C106" s="159" t="s">
        <v>702</v>
      </c>
      <c r="D106" s="159" t="s">
        <v>703</v>
      </c>
      <c r="E106" s="159" t="s">
        <v>704</v>
      </c>
      <c r="F106" s="159" t="s">
        <v>705</v>
      </c>
      <c r="G106" s="159" t="s">
        <v>708</v>
      </c>
      <c r="H106" s="159" t="s">
        <v>709</v>
      </c>
      <c r="I106" s="156"/>
      <c r="J106" s="156"/>
      <c r="K106" s="156"/>
    </row>
    <row r="107" spans="1:11" ht="14.25">
      <c r="A107" s="7" t="s">
        <v>930</v>
      </c>
      <c r="B107" s="166">
        <v>1.002</v>
      </c>
      <c r="C107" s="166">
        <v>1.022</v>
      </c>
      <c r="D107" s="166">
        <v>1.0249999999999999</v>
      </c>
      <c r="E107" s="166">
        <v>1.034</v>
      </c>
      <c r="F107" s="166">
        <v>1.044</v>
      </c>
      <c r="G107" s="166">
        <v>1.07</v>
      </c>
      <c r="H107" s="166">
        <v>1.099</v>
      </c>
      <c r="I107" s="162" t="s">
        <v>898</v>
      </c>
      <c r="J107" s="156"/>
      <c r="K107" s="156"/>
    </row>
    <row r="108" spans="1:11">
      <c r="B108" s="156"/>
      <c r="C108" s="156"/>
      <c r="D108" s="156"/>
      <c r="E108" s="156"/>
      <c r="F108" s="156"/>
      <c r="G108" s="156"/>
      <c r="H108" s="156"/>
      <c r="I108" s="156"/>
      <c r="J108" s="156"/>
      <c r="K108" s="156"/>
    </row>
    <row r="109" spans="1:11" ht="15.75">
      <c r="A109" s="14" t="s">
        <v>931</v>
      </c>
      <c r="B109" s="156"/>
      <c r="C109" s="156"/>
      <c r="D109" s="156"/>
      <c r="E109" s="156"/>
      <c r="F109" s="156"/>
      <c r="G109" s="156"/>
      <c r="H109" s="156"/>
      <c r="I109" s="156"/>
      <c r="J109" s="156"/>
      <c r="K109" s="156"/>
    </row>
    <row r="110" spans="1:11" ht="14.25">
      <c r="A110" s="15" t="s">
        <v>898</v>
      </c>
      <c r="B110" s="156"/>
      <c r="C110" s="156"/>
      <c r="D110" s="156"/>
      <c r="E110" s="156"/>
      <c r="F110" s="156"/>
      <c r="G110" s="156"/>
      <c r="H110" s="156"/>
      <c r="I110" s="156"/>
      <c r="J110" s="156"/>
      <c r="K110" s="156"/>
    </row>
    <row r="111" spans="1:11">
      <c r="A111" t="s">
        <v>932</v>
      </c>
      <c r="B111" s="156"/>
      <c r="C111" s="156"/>
      <c r="D111" s="156"/>
      <c r="E111" s="156"/>
      <c r="F111" s="156"/>
      <c r="G111" s="156"/>
      <c r="H111" s="156"/>
      <c r="I111" s="156"/>
      <c r="J111" s="156"/>
      <c r="K111" s="156"/>
    </row>
    <row r="112" spans="1:11" ht="25.5">
      <c r="B112" s="159" t="s">
        <v>933</v>
      </c>
      <c r="C112" s="159" t="s">
        <v>724</v>
      </c>
      <c r="D112" s="159" t="s">
        <v>725</v>
      </c>
      <c r="E112" s="159" t="s">
        <v>726</v>
      </c>
      <c r="F112" s="159" t="s">
        <v>727</v>
      </c>
      <c r="G112" s="156"/>
      <c r="H112" s="156"/>
      <c r="I112" s="156"/>
      <c r="J112" s="156"/>
      <c r="K112" s="156"/>
    </row>
    <row r="113" spans="1:11" ht="14.25">
      <c r="A113" s="7" t="s">
        <v>934</v>
      </c>
      <c r="B113" s="167"/>
      <c r="C113" s="168">
        <v>0.252</v>
      </c>
      <c r="D113" s="168">
        <v>0.48899999999999999</v>
      </c>
      <c r="E113" s="168">
        <v>0.28299999999999997</v>
      </c>
      <c r="F113" s="168">
        <v>0.189</v>
      </c>
      <c r="G113" s="162" t="s">
        <v>898</v>
      </c>
      <c r="H113" s="156"/>
      <c r="I113" s="156"/>
      <c r="J113" s="156"/>
      <c r="K113" s="156"/>
    </row>
    <row r="114" spans="1:11">
      <c r="B114" s="156"/>
      <c r="C114" s="156"/>
      <c r="D114" s="156"/>
      <c r="E114" s="156"/>
      <c r="F114" s="156"/>
      <c r="G114" s="156"/>
      <c r="H114" s="156"/>
      <c r="I114" s="156"/>
      <c r="J114" s="156"/>
      <c r="K114" s="156"/>
    </row>
    <row r="115" spans="1:11" ht="15.75">
      <c r="A115" s="14" t="s">
        <v>935</v>
      </c>
      <c r="B115" s="156"/>
      <c r="C115" s="156"/>
      <c r="D115" s="156"/>
      <c r="E115" s="156"/>
      <c r="F115" s="156"/>
      <c r="G115" s="156"/>
      <c r="H115" s="156"/>
      <c r="I115" s="156"/>
      <c r="J115" s="156"/>
      <c r="K115" s="156"/>
    </row>
    <row r="116" spans="1:11" ht="14.25">
      <c r="A116" s="15" t="s">
        <v>898</v>
      </c>
      <c r="B116" s="156"/>
      <c r="C116" s="156"/>
      <c r="D116" s="156"/>
      <c r="E116" s="156"/>
      <c r="F116" s="156"/>
      <c r="G116" s="156"/>
      <c r="H116" s="156"/>
      <c r="I116" s="156"/>
      <c r="J116" s="156"/>
      <c r="K116" s="156"/>
    </row>
    <row r="117" spans="1:11">
      <c r="A117" t="s">
        <v>936</v>
      </c>
      <c r="B117" s="156"/>
      <c r="C117" s="156"/>
      <c r="D117" s="156"/>
      <c r="E117" s="156"/>
      <c r="F117" s="156"/>
      <c r="G117" s="156"/>
      <c r="H117" s="156"/>
      <c r="I117" s="156"/>
      <c r="J117" s="156"/>
      <c r="K117" s="156"/>
    </row>
    <row r="118" spans="1:11">
      <c r="B118" s="159" t="s">
        <v>937</v>
      </c>
      <c r="C118" s="159" t="s">
        <v>938</v>
      </c>
      <c r="D118" s="156"/>
      <c r="E118" s="156"/>
      <c r="F118" s="156"/>
      <c r="G118" s="156"/>
      <c r="H118" s="156"/>
      <c r="I118" s="156"/>
      <c r="J118" s="156"/>
      <c r="K118" s="156"/>
    </row>
    <row r="119" spans="1:11" ht="14.25">
      <c r="A119" s="7" t="s">
        <v>710</v>
      </c>
      <c r="B119" s="166">
        <v>0.90500000000000003</v>
      </c>
      <c r="C119" s="166">
        <v>0.40899999999999997</v>
      </c>
      <c r="D119" s="162" t="s">
        <v>898</v>
      </c>
      <c r="E119" s="156"/>
      <c r="F119" s="156"/>
      <c r="G119" s="156"/>
      <c r="H119" s="156"/>
      <c r="I119" s="156"/>
      <c r="J119" s="156"/>
      <c r="K119" s="156"/>
    </row>
    <row r="120" spans="1:11" ht="14.25">
      <c r="A120" s="7" t="s">
        <v>711</v>
      </c>
      <c r="B120" s="166">
        <v>0.30599999999999999</v>
      </c>
      <c r="C120" s="166">
        <v>0.20100000000000001</v>
      </c>
      <c r="D120" s="162" t="s">
        <v>898</v>
      </c>
      <c r="E120" s="156"/>
      <c r="F120" s="156"/>
      <c r="G120" s="156"/>
      <c r="H120" s="156"/>
      <c r="I120" s="156"/>
      <c r="J120" s="156"/>
      <c r="K120" s="156"/>
    </row>
    <row r="121" spans="1:11" ht="14.25">
      <c r="A121" s="7" t="s">
        <v>712</v>
      </c>
      <c r="B121" s="167">
        <v>0</v>
      </c>
      <c r="C121" s="166">
        <v>0.13300000000000001</v>
      </c>
      <c r="D121" s="162" t="s">
        <v>898</v>
      </c>
      <c r="E121" s="156"/>
      <c r="F121" s="156"/>
      <c r="G121" s="156"/>
      <c r="H121" s="156"/>
      <c r="I121" s="156"/>
      <c r="J121" s="156"/>
      <c r="K121" s="156"/>
    </row>
    <row r="122" spans="1:11" ht="14.25">
      <c r="A122" s="7" t="s">
        <v>713</v>
      </c>
      <c r="B122" s="166">
        <v>0.51700000000000002</v>
      </c>
      <c r="C122" s="166">
        <v>0.35199999999999998</v>
      </c>
      <c r="D122" s="162" t="s">
        <v>898</v>
      </c>
      <c r="E122" s="156"/>
      <c r="F122" s="156"/>
      <c r="G122" s="156"/>
      <c r="H122" s="156"/>
      <c r="I122" s="156"/>
      <c r="J122" s="156"/>
      <c r="K122" s="156"/>
    </row>
    <row r="123" spans="1:11" ht="14.25">
      <c r="A123" s="7" t="s">
        <v>714</v>
      </c>
      <c r="B123" s="166">
        <v>0.51400000000000001</v>
      </c>
      <c r="C123" s="166">
        <v>0.44600000000000001</v>
      </c>
      <c r="D123" s="162" t="s">
        <v>898</v>
      </c>
      <c r="E123" s="156"/>
      <c r="F123" s="156"/>
      <c r="G123" s="156"/>
      <c r="H123" s="156"/>
      <c r="I123" s="156"/>
      <c r="J123" s="156"/>
      <c r="K123" s="156"/>
    </row>
    <row r="124" spans="1:11" ht="14.25">
      <c r="A124" s="7" t="s">
        <v>715</v>
      </c>
      <c r="B124" s="167">
        <v>0</v>
      </c>
      <c r="C124" s="166">
        <v>0.218</v>
      </c>
      <c r="D124" s="162" t="s">
        <v>898</v>
      </c>
      <c r="E124" s="156"/>
      <c r="F124" s="156"/>
      <c r="G124" s="156"/>
      <c r="H124" s="156"/>
      <c r="I124" s="156"/>
      <c r="J124" s="156"/>
      <c r="K124" s="156"/>
    </row>
    <row r="125" spans="1:11" ht="14.25">
      <c r="A125" s="7" t="s">
        <v>716</v>
      </c>
      <c r="B125" s="166">
        <v>0.77600000000000002</v>
      </c>
      <c r="C125" s="166">
        <v>0.55400000000000005</v>
      </c>
      <c r="D125" s="162" t="s">
        <v>898</v>
      </c>
      <c r="E125" s="156"/>
      <c r="F125" s="156"/>
      <c r="G125" s="156"/>
      <c r="H125" s="156"/>
      <c r="I125" s="156"/>
      <c r="J125" s="156"/>
      <c r="K125" s="156"/>
    </row>
    <row r="126" spans="1:11" ht="14.25">
      <c r="A126" s="7" t="s">
        <v>717</v>
      </c>
      <c r="B126" s="166">
        <v>0.77600000000000002</v>
      </c>
      <c r="C126" s="166">
        <v>0.55400000000000005</v>
      </c>
      <c r="D126" s="162" t="s">
        <v>898</v>
      </c>
      <c r="E126" s="156"/>
      <c r="F126" s="156"/>
      <c r="G126" s="156"/>
      <c r="H126" s="156"/>
      <c r="I126" s="156"/>
      <c r="J126" s="156"/>
      <c r="K126" s="156"/>
    </row>
    <row r="127" spans="1:11" ht="14.25">
      <c r="A127" s="7" t="s">
        <v>718</v>
      </c>
      <c r="B127" s="166">
        <v>0.77600000000000002</v>
      </c>
      <c r="C127" s="166">
        <v>0.55400000000000005</v>
      </c>
      <c r="D127" s="162" t="s">
        <v>898</v>
      </c>
      <c r="E127" s="156"/>
      <c r="F127" s="156"/>
      <c r="G127" s="156"/>
      <c r="H127" s="156"/>
      <c r="I127" s="156"/>
      <c r="J127" s="156"/>
      <c r="K127" s="156"/>
    </row>
    <row r="128" spans="1:11" ht="14.25">
      <c r="A128" s="7" t="s">
        <v>719</v>
      </c>
      <c r="B128" s="166">
        <v>0.84099999999999997</v>
      </c>
      <c r="C128" s="166">
        <v>0.59599999999999997</v>
      </c>
      <c r="D128" s="162" t="s">
        <v>898</v>
      </c>
      <c r="E128" s="156"/>
      <c r="F128" s="156"/>
      <c r="G128" s="156"/>
      <c r="H128" s="156"/>
      <c r="I128" s="156"/>
      <c r="J128" s="156"/>
      <c r="K128" s="156"/>
    </row>
    <row r="129" spans="1:11" ht="14.25">
      <c r="A129" s="7" t="s">
        <v>720</v>
      </c>
      <c r="B129" s="166">
        <v>0.84099999999999997</v>
      </c>
      <c r="C129" s="166">
        <v>0.59599999999999997</v>
      </c>
      <c r="D129" s="162" t="s">
        <v>898</v>
      </c>
      <c r="E129" s="156"/>
      <c r="F129" s="156"/>
      <c r="G129" s="156"/>
      <c r="H129" s="156"/>
      <c r="I129" s="156"/>
      <c r="J129" s="156"/>
      <c r="K129" s="156"/>
    </row>
    <row r="130" spans="1:11" ht="14.25">
      <c r="A130" s="7" t="s">
        <v>721</v>
      </c>
      <c r="B130" s="166">
        <v>0.746</v>
      </c>
      <c r="C130" s="166">
        <v>0.66200000000000003</v>
      </c>
      <c r="D130" s="162" t="s">
        <v>898</v>
      </c>
      <c r="E130" s="156"/>
      <c r="F130" s="156"/>
      <c r="G130" s="156"/>
      <c r="H130" s="156"/>
      <c r="I130" s="156"/>
      <c r="J130" s="156"/>
      <c r="K130" s="156"/>
    </row>
    <row r="131" spans="1:11" ht="14.25">
      <c r="A131" s="7" t="s">
        <v>722</v>
      </c>
      <c r="B131" s="166">
        <v>0.746</v>
      </c>
      <c r="C131" s="166">
        <v>0.66200000000000003</v>
      </c>
      <c r="D131" s="162" t="s">
        <v>898</v>
      </c>
      <c r="E131" s="156"/>
      <c r="F131" s="156"/>
      <c r="G131" s="156"/>
      <c r="H131" s="156"/>
      <c r="I131" s="156"/>
      <c r="J131" s="156"/>
      <c r="K131" s="156"/>
    </row>
    <row r="132" spans="1:11" ht="14.25">
      <c r="A132" s="7" t="s">
        <v>723</v>
      </c>
      <c r="B132" s="166">
        <v>0.78900000000000003</v>
      </c>
      <c r="C132" s="166">
        <v>0.50900000000000001</v>
      </c>
      <c r="D132" s="162" t="s">
        <v>898</v>
      </c>
      <c r="E132" s="156"/>
      <c r="F132" s="156"/>
      <c r="G132" s="156"/>
      <c r="H132" s="156"/>
      <c r="I132" s="156"/>
      <c r="J132" s="156"/>
      <c r="K132" s="156"/>
    </row>
    <row r="133" spans="1:11" ht="14.25">
      <c r="A133" s="7" t="s">
        <v>728</v>
      </c>
      <c r="B133" s="166">
        <v>0.78900000000000003</v>
      </c>
      <c r="C133" s="166">
        <v>0.50900000000000001</v>
      </c>
      <c r="D133" s="162" t="s">
        <v>898</v>
      </c>
      <c r="E133" s="156"/>
      <c r="F133" s="156"/>
      <c r="G133" s="156"/>
      <c r="H133" s="156"/>
      <c r="I133" s="156"/>
      <c r="J133" s="156"/>
      <c r="K133" s="156"/>
    </row>
    <row r="134" spans="1:11">
      <c r="B134" s="156"/>
      <c r="C134" s="156"/>
      <c r="D134" s="156"/>
      <c r="E134" s="156"/>
      <c r="F134" s="156"/>
      <c r="G134" s="156"/>
      <c r="H134" s="156"/>
      <c r="I134" s="156"/>
      <c r="J134" s="156"/>
      <c r="K134" s="156"/>
    </row>
    <row r="135" spans="1:11" ht="15.75">
      <c r="A135" s="14" t="s">
        <v>729</v>
      </c>
      <c r="B135" s="156"/>
      <c r="C135" s="156"/>
      <c r="D135" s="156"/>
      <c r="E135" s="156"/>
      <c r="F135" s="156"/>
      <c r="G135" s="156"/>
      <c r="H135" s="156"/>
      <c r="I135" s="156"/>
      <c r="J135" s="156"/>
      <c r="K135" s="156"/>
    </row>
    <row r="136" spans="1:11" ht="14.25">
      <c r="A136" s="15" t="s">
        <v>898</v>
      </c>
      <c r="B136" s="156"/>
      <c r="C136" s="156"/>
      <c r="D136" s="156"/>
      <c r="E136" s="156"/>
      <c r="F136" s="156"/>
      <c r="G136" s="156"/>
      <c r="H136" s="156"/>
      <c r="I136" s="156"/>
      <c r="J136" s="156"/>
      <c r="K136" s="156"/>
    </row>
    <row r="137" spans="1:11">
      <c r="A137" t="s">
        <v>939</v>
      </c>
      <c r="B137" s="156"/>
      <c r="C137" s="156"/>
      <c r="D137" s="156"/>
      <c r="E137" s="156"/>
      <c r="F137" s="156"/>
      <c r="G137" s="156"/>
      <c r="H137" s="156"/>
      <c r="I137" s="156"/>
      <c r="J137" s="156"/>
      <c r="K137" s="156"/>
    </row>
    <row r="138" spans="1:11">
      <c r="A138" t="s">
        <v>940</v>
      </c>
      <c r="B138" s="156"/>
      <c r="C138" s="156"/>
      <c r="D138" s="156"/>
      <c r="E138" s="156"/>
      <c r="F138" s="156"/>
      <c r="G138" s="156"/>
      <c r="H138" s="156"/>
      <c r="I138" s="156"/>
      <c r="J138" s="156"/>
      <c r="K138" s="156"/>
    </row>
    <row r="139" spans="1:11">
      <c r="A139" t="s">
        <v>941</v>
      </c>
      <c r="B139" s="156"/>
      <c r="C139" s="156"/>
      <c r="D139" s="156"/>
      <c r="E139" s="156"/>
      <c r="F139" s="156"/>
      <c r="G139" s="156"/>
      <c r="H139" s="156"/>
      <c r="I139" s="156"/>
      <c r="J139" s="156"/>
      <c r="K139" s="156"/>
    </row>
    <row r="140" spans="1:11" ht="25.5">
      <c r="B140" s="159" t="s">
        <v>762</v>
      </c>
      <c r="C140" s="159" t="s">
        <v>763</v>
      </c>
      <c r="D140" s="159" t="s">
        <v>764</v>
      </c>
      <c r="E140" s="159" t="s">
        <v>765</v>
      </c>
      <c r="F140" s="159" t="s">
        <v>766</v>
      </c>
      <c r="G140" s="159" t="s">
        <v>767</v>
      </c>
      <c r="H140" s="156"/>
      <c r="I140" s="156"/>
      <c r="J140" s="156"/>
      <c r="K140" s="156"/>
    </row>
    <row r="141" spans="1:11" ht="14.25">
      <c r="A141" s="22" t="s">
        <v>942</v>
      </c>
      <c r="B141" s="172"/>
      <c r="C141" s="172"/>
      <c r="D141" s="172"/>
      <c r="E141" s="172"/>
      <c r="F141" s="172"/>
      <c r="G141" s="172"/>
      <c r="H141" s="162"/>
      <c r="I141" s="156"/>
      <c r="J141" s="156"/>
      <c r="K141" s="156"/>
    </row>
    <row r="142" spans="1:11" ht="14.25">
      <c r="A142" s="7" t="s">
        <v>710</v>
      </c>
      <c r="B142" s="173">
        <v>7064274.2818502774</v>
      </c>
      <c r="C142" s="167">
        <v>0</v>
      </c>
      <c r="D142" s="167">
        <v>0</v>
      </c>
      <c r="E142" s="164">
        <v>1914836.9575765973</v>
      </c>
      <c r="F142" s="167">
        <v>0</v>
      </c>
      <c r="G142" s="167">
        <v>0</v>
      </c>
      <c r="H142" s="162"/>
      <c r="I142" s="156"/>
      <c r="J142" s="156"/>
      <c r="K142" s="156"/>
    </row>
    <row r="143" spans="1:11" ht="14.25">
      <c r="A143" s="7" t="s">
        <v>768</v>
      </c>
      <c r="B143" s="166">
        <v>471.47196235508397</v>
      </c>
      <c r="C143" s="167">
        <v>0</v>
      </c>
      <c r="D143" s="167">
        <v>0</v>
      </c>
      <c r="E143" s="164">
        <v>252.65809991515846</v>
      </c>
      <c r="F143" s="167">
        <v>0</v>
      </c>
      <c r="G143" s="167">
        <v>0</v>
      </c>
      <c r="H143" s="162"/>
      <c r="I143" s="156"/>
      <c r="J143" s="156"/>
      <c r="K143" s="156"/>
    </row>
    <row r="144" spans="1:11" ht="14.25">
      <c r="A144" s="7" t="s">
        <v>769</v>
      </c>
      <c r="B144" s="166">
        <v>21784.52615891783</v>
      </c>
      <c r="C144" s="167">
        <v>0</v>
      </c>
      <c r="D144" s="167">
        <v>0</v>
      </c>
      <c r="E144" s="164">
        <v>4646.8465233375682</v>
      </c>
      <c r="F144" s="167">
        <v>0</v>
      </c>
      <c r="G144" s="167">
        <v>0</v>
      </c>
      <c r="H144" s="162"/>
      <c r="I144" s="156"/>
      <c r="J144" s="156"/>
      <c r="K144" s="156"/>
    </row>
    <row r="145" spans="1:11" ht="14.25">
      <c r="A145" s="22" t="s">
        <v>943</v>
      </c>
      <c r="B145" s="172"/>
      <c r="C145" s="172"/>
      <c r="D145" s="172"/>
      <c r="E145" s="172"/>
      <c r="F145" s="172"/>
      <c r="G145" s="172"/>
      <c r="H145" s="162"/>
      <c r="I145" s="156"/>
      <c r="J145" s="156"/>
      <c r="K145" s="156"/>
    </row>
    <row r="146" spans="1:11" ht="14.25">
      <c r="A146" s="7" t="s">
        <v>711</v>
      </c>
      <c r="B146" s="166">
        <v>586345.66282273433</v>
      </c>
      <c r="C146" s="166">
        <v>519384.70046723849</v>
      </c>
      <c r="D146" s="167">
        <v>0</v>
      </c>
      <c r="E146" s="164">
        <v>167846.44769016845</v>
      </c>
      <c r="F146" s="167">
        <v>0</v>
      </c>
      <c r="G146" s="167">
        <v>0</v>
      </c>
      <c r="H146" s="162"/>
      <c r="I146" s="156"/>
      <c r="J146" s="156"/>
      <c r="K146" s="156"/>
    </row>
    <row r="147" spans="1:11" ht="14.25">
      <c r="A147" s="7" t="s">
        <v>770</v>
      </c>
      <c r="B147" s="166">
        <v>2.3152786076090517</v>
      </c>
      <c r="C147" s="166">
        <v>0.95860658139602817</v>
      </c>
      <c r="D147" s="167">
        <v>0</v>
      </c>
      <c r="E147" s="164">
        <v>2.0625151013482323</v>
      </c>
      <c r="F147" s="167">
        <v>0</v>
      </c>
      <c r="G147" s="167">
        <v>0</v>
      </c>
      <c r="H147" s="162"/>
      <c r="I147" s="156"/>
      <c r="J147" s="156"/>
      <c r="K147" s="156"/>
    </row>
    <row r="148" spans="1:11" ht="14.25">
      <c r="A148" s="7" t="s">
        <v>771</v>
      </c>
      <c r="B148" s="166">
        <v>8549.528050963625</v>
      </c>
      <c r="C148" s="166">
        <v>7556.0263486749</v>
      </c>
      <c r="D148" s="167">
        <v>0</v>
      </c>
      <c r="E148" s="164">
        <v>4700.4719159726219</v>
      </c>
      <c r="F148" s="167">
        <v>0</v>
      </c>
      <c r="G148" s="167">
        <v>0</v>
      </c>
      <c r="H148" s="162"/>
      <c r="I148" s="156"/>
      <c r="J148" s="156"/>
      <c r="K148" s="156"/>
    </row>
    <row r="149" spans="1:11" ht="14.25">
      <c r="A149" s="22" t="s">
        <v>944</v>
      </c>
      <c r="B149" s="172"/>
      <c r="C149" s="172"/>
      <c r="D149" s="172"/>
      <c r="E149" s="172"/>
      <c r="F149" s="172"/>
      <c r="G149" s="172"/>
      <c r="H149" s="162"/>
      <c r="I149" s="156"/>
      <c r="J149" s="156"/>
      <c r="K149" s="156"/>
    </row>
    <row r="150" spans="1:11" ht="14.25">
      <c r="A150" s="7" t="s">
        <v>712</v>
      </c>
      <c r="B150" s="166">
        <v>118009.66365095331</v>
      </c>
      <c r="C150" s="167">
        <v>0</v>
      </c>
      <c r="D150" s="167">
        <v>0</v>
      </c>
      <c r="E150" s="164">
        <v>14117.915868728649</v>
      </c>
      <c r="F150" s="167">
        <v>0</v>
      </c>
      <c r="G150" s="167">
        <v>0</v>
      </c>
      <c r="H150" s="162"/>
      <c r="I150" s="156"/>
      <c r="J150" s="156"/>
      <c r="K150" s="156"/>
    </row>
    <row r="151" spans="1:11" ht="14.25">
      <c r="A151" s="7" t="s">
        <v>772</v>
      </c>
      <c r="B151" s="166">
        <v>0</v>
      </c>
      <c r="C151" s="167">
        <v>0</v>
      </c>
      <c r="D151" s="167">
        <v>0</v>
      </c>
      <c r="E151" s="164">
        <v>0</v>
      </c>
      <c r="F151" s="167">
        <v>0</v>
      </c>
      <c r="G151" s="167">
        <v>0</v>
      </c>
      <c r="H151" s="162"/>
      <c r="I151" s="156"/>
      <c r="J151" s="156"/>
      <c r="K151" s="156"/>
    </row>
    <row r="152" spans="1:11" ht="14.25">
      <c r="A152" s="7" t="s">
        <v>773</v>
      </c>
      <c r="B152" s="166">
        <v>0</v>
      </c>
      <c r="C152" s="167">
        <v>0</v>
      </c>
      <c r="D152" s="167">
        <v>0</v>
      </c>
      <c r="E152" s="164">
        <v>0</v>
      </c>
      <c r="F152" s="167">
        <v>0</v>
      </c>
      <c r="G152" s="167">
        <v>0</v>
      </c>
      <c r="H152" s="162"/>
      <c r="I152" s="156"/>
      <c r="J152" s="156"/>
      <c r="K152" s="156"/>
    </row>
    <row r="153" spans="1:11" ht="14.25">
      <c r="A153" s="22" t="s">
        <v>945</v>
      </c>
      <c r="B153" s="172"/>
      <c r="C153" s="172"/>
      <c r="D153" s="172"/>
      <c r="E153" s="172"/>
      <c r="F153" s="172"/>
      <c r="G153" s="172"/>
      <c r="H153" s="162"/>
      <c r="I153" s="156"/>
      <c r="J153" s="156"/>
      <c r="K153" s="156"/>
    </row>
    <row r="154" spans="1:11" ht="14.25">
      <c r="A154" s="7" t="s">
        <v>713</v>
      </c>
      <c r="B154" s="166">
        <v>3346413.3587030419</v>
      </c>
      <c r="C154" s="167">
        <v>0</v>
      </c>
      <c r="D154" s="167">
        <v>0</v>
      </c>
      <c r="E154" s="164">
        <v>252626.13093108757</v>
      </c>
      <c r="F154" s="167">
        <v>0</v>
      </c>
      <c r="G154" s="167">
        <v>0</v>
      </c>
      <c r="H154" s="162"/>
      <c r="I154" s="156"/>
      <c r="J154" s="156"/>
      <c r="K154" s="156"/>
    </row>
    <row r="155" spans="1:11" ht="14.25">
      <c r="A155" s="7" t="s">
        <v>774</v>
      </c>
      <c r="B155" s="166">
        <v>39.49784066735161</v>
      </c>
      <c r="C155" s="167">
        <v>0</v>
      </c>
      <c r="D155" s="167">
        <v>0</v>
      </c>
      <c r="E155" s="164">
        <v>7.2188028547188132</v>
      </c>
      <c r="F155" s="167">
        <v>0</v>
      </c>
      <c r="G155" s="167">
        <v>0</v>
      </c>
      <c r="H155" s="162"/>
      <c r="I155" s="156"/>
      <c r="J155" s="156"/>
      <c r="K155" s="156"/>
    </row>
    <row r="156" spans="1:11" ht="14.25">
      <c r="A156" s="7" t="s">
        <v>775</v>
      </c>
      <c r="B156" s="166">
        <v>5036.4810004504416</v>
      </c>
      <c r="C156" s="167">
        <v>0</v>
      </c>
      <c r="D156" s="167">
        <v>0</v>
      </c>
      <c r="E156" s="164">
        <v>195.93893462808205</v>
      </c>
      <c r="F156" s="167">
        <v>0</v>
      </c>
      <c r="G156" s="167">
        <v>0</v>
      </c>
      <c r="H156" s="162"/>
      <c r="I156" s="156"/>
      <c r="J156" s="156"/>
      <c r="K156" s="156"/>
    </row>
    <row r="157" spans="1:11" ht="14.25">
      <c r="A157" s="22" t="s">
        <v>946</v>
      </c>
      <c r="B157" s="172"/>
      <c r="C157" s="172"/>
      <c r="D157" s="172"/>
      <c r="E157" s="172"/>
      <c r="F157" s="172"/>
      <c r="G157" s="172"/>
      <c r="H157" s="162"/>
      <c r="I157" s="156"/>
      <c r="J157" s="156"/>
      <c r="K157" s="156"/>
    </row>
    <row r="158" spans="1:11" ht="14.25">
      <c r="A158" s="7" t="s">
        <v>714</v>
      </c>
      <c r="B158" s="166">
        <v>390489.86718512716</v>
      </c>
      <c r="C158" s="166">
        <v>191085.75291688103</v>
      </c>
      <c r="D158" s="167">
        <v>0</v>
      </c>
      <c r="E158" s="164">
        <v>21353.218844258248</v>
      </c>
      <c r="F158" s="167">
        <v>0</v>
      </c>
      <c r="G158" s="167">
        <v>0</v>
      </c>
      <c r="H158" s="162"/>
      <c r="I158" s="156"/>
      <c r="J158" s="156"/>
      <c r="K158" s="156"/>
    </row>
    <row r="159" spans="1:11" ht="14.25">
      <c r="A159" s="7" t="s">
        <v>776</v>
      </c>
      <c r="B159" s="166">
        <v>0</v>
      </c>
      <c r="C159" s="166">
        <v>0</v>
      </c>
      <c r="D159" s="167">
        <v>0</v>
      </c>
      <c r="E159" s="164">
        <v>0</v>
      </c>
      <c r="F159" s="167">
        <v>0</v>
      </c>
      <c r="G159" s="167">
        <v>0</v>
      </c>
      <c r="H159" s="162"/>
      <c r="I159" s="156"/>
      <c r="J159" s="156"/>
      <c r="K159" s="156"/>
    </row>
    <row r="160" spans="1:11" ht="14.25">
      <c r="A160" s="7" t="s">
        <v>777</v>
      </c>
      <c r="B160" s="166">
        <v>32.518725007181111</v>
      </c>
      <c r="C160" s="166">
        <v>18.527475256192265</v>
      </c>
      <c r="D160" s="167">
        <v>0</v>
      </c>
      <c r="E160" s="164">
        <v>6.1875453040446979</v>
      </c>
      <c r="F160" s="167">
        <v>0</v>
      </c>
      <c r="G160" s="167">
        <v>0</v>
      </c>
      <c r="H160" s="162"/>
      <c r="I160" s="156"/>
      <c r="J160" s="156"/>
      <c r="K160" s="156"/>
    </row>
    <row r="161" spans="1:11" ht="14.25">
      <c r="A161" s="22" t="s">
        <v>947</v>
      </c>
      <c r="B161" s="172"/>
      <c r="C161" s="172"/>
      <c r="D161" s="172"/>
      <c r="E161" s="172"/>
      <c r="F161" s="172"/>
      <c r="G161" s="172"/>
      <c r="H161" s="162"/>
      <c r="I161" s="156"/>
      <c r="J161" s="156"/>
      <c r="K161" s="156"/>
    </row>
    <row r="162" spans="1:11" ht="14.25">
      <c r="A162" s="7" t="s">
        <v>715</v>
      </c>
      <c r="B162" s="166">
        <v>24148.83204966192</v>
      </c>
      <c r="C162" s="167">
        <v>0</v>
      </c>
      <c r="D162" s="167">
        <v>0</v>
      </c>
      <c r="E162" s="164">
        <v>2059.4213286962099</v>
      </c>
      <c r="F162" s="167">
        <v>0</v>
      </c>
      <c r="G162" s="167">
        <v>0</v>
      </c>
      <c r="H162" s="162"/>
      <c r="I162" s="156"/>
      <c r="J162" s="156"/>
      <c r="K162" s="156"/>
    </row>
    <row r="163" spans="1:11" ht="25.5">
      <c r="A163" s="7" t="s">
        <v>778</v>
      </c>
      <c r="B163" s="166">
        <v>0</v>
      </c>
      <c r="C163" s="167">
        <v>0</v>
      </c>
      <c r="D163" s="167">
        <v>0</v>
      </c>
      <c r="E163" s="164">
        <v>0</v>
      </c>
      <c r="F163" s="167">
        <v>0</v>
      </c>
      <c r="G163" s="167">
        <v>0</v>
      </c>
      <c r="H163" s="162"/>
      <c r="I163" s="156"/>
      <c r="J163" s="156"/>
      <c r="K163" s="156"/>
    </row>
    <row r="164" spans="1:11" ht="25.5">
      <c r="A164" s="7" t="s">
        <v>779</v>
      </c>
      <c r="B164" s="166">
        <v>0</v>
      </c>
      <c r="C164" s="167">
        <v>0</v>
      </c>
      <c r="D164" s="167">
        <v>0</v>
      </c>
      <c r="E164" s="164">
        <v>0</v>
      </c>
      <c r="F164" s="167">
        <v>0</v>
      </c>
      <c r="G164" s="167">
        <v>0</v>
      </c>
      <c r="H164" s="162"/>
      <c r="I164" s="156"/>
      <c r="J164" s="156"/>
      <c r="K164" s="156"/>
    </row>
    <row r="165" spans="1:11" ht="14.25">
      <c r="A165" s="22" t="s">
        <v>948</v>
      </c>
      <c r="B165" s="172"/>
      <c r="C165" s="172"/>
      <c r="D165" s="172"/>
      <c r="E165" s="172"/>
      <c r="F165" s="172"/>
      <c r="G165" s="172"/>
      <c r="H165" s="162"/>
      <c r="I165" s="156"/>
      <c r="J165" s="156"/>
      <c r="K165" s="156"/>
    </row>
    <row r="166" spans="1:11" ht="14.25">
      <c r="A166" s="7" t="s">
        <v>716</v>
      </c>
      <c r="B166" s="166">
        <v>1287769.5651415943</v>
      </c>
      <c r="C166" s="166">
        <v>256029.18157626185</v>
      </c>
      <c r="D166" s="167">
        <v>0</v>
      </c>
      <c r="E166" s="164">
        <v>11097.362502804164</v>
      </c>
      <c r="F166" s="167">
        <v>0</v>
      </c>
      <c r="G166" s="167">
        <v>0</v>
      </c>
      <c r="H166" s="162"/>
      <c r="I166" s="156"/>
      <c r="J166" s="156"/>
      <c r="K166" s="156"/>
    </row>
    <row r="167" spans="1:11" ht="14.25">
      <c r="A167" s="7" t="s">
        <v>780</v>
      </c>
      <c r="B167" s="166">
        <v>0</v>
      </c>
      <c r="C167" s="166">
        <v>0</v>
      </c>
      <c r="D167" s="167">
        <v>0</v>
      </c>
      <c r="E167" s="164">
        <v>0</v>
      </c>
      <c r="F167" s="167">
        <v>0</v>
      </c>
      <c r="G167" s="167">
        <v>0</v>
      </c>
      <c r="H167" s="162"/>
      <c r="I167" s="156"/>
      <c r="J167" s="156"/>
      <c r="K167" s="156"/>
    </row>
    <row r="168" spans="1:11" ht="14.25">
      <c r="A168" s="7" t="s">
        <v>781</v>
      </c>
      <c r="B168" s="166">
        <v>4751.2999801353644</v>
      </c>
      <c r="C168" s="166">
        <v>730.27765301841032</v>
      </c>
      <c r="D168" s="167">
        <v>0</v>
      </c>
      <c r="E168" s="164">
        <v>67.031740793817534</v>
      </c>
      <c r="F168" s="167">
        <v>0</v>
      </c>
      <c r="G168" s="167">
        <v>0</v>
      </c>
      <c r="H168" s="162"/>
      <c r="I168" s="156"/>
      <c r="J168" s="156"/>
      <c r="K168" s="156"/>
    </row>
    <row r="169" spans="1:11" ht="14.25">
      <c r="A169" s="22" t="s">
        <v>949</v>
      </c>
      <c r="B169" s="172"/>
      <c r="C169" s="172"/>
      <c r="D169" s="172"/>
      <c r="E169" s="172"/>
      <c r="F169" s="172"/>
      <c r="G169" s="172"/>
      <c r="H169" s="162"/>
      <c r="I169" s="156"/>
      <c r="J169" s="156"/>
      <c r="K169" s="156"/>
    </row>
    <row r="170" spans="1:11" ht="14.25">
      <c r="A170" s="7" t="s">
        <v>717</v>
      </c>
      <c r="B170" s="166">
        <v>0</v>
      </c>
      <c r="C170" s="166">
        <v>0</v>
      </c>
      <c r="D170" s="167">
        <v>0</v>
      </c>
      <c r="E170" s="164">
        <v>0</v>
      </c>
      <c r="F170" s="167">
        <v>0</v>
      </c>
      <c r="G170" s="167">
        <v>0</v>
      </c>
      <c r="H170" s="162"/>
      <c r="I170" s="156"/>
      <c r="J170" s="156"/>
      <c r="K170" s="156"/>
    </row>
    <row r="171" spans="1:11" ht="14.25">
      <c r="A171" s="22" t="s">
        <v>950</v>
      </c>
      <c r="B171" s="172"/>
      <c r="C171" s="172"/>
      <c r="D171" s="172"/>
      <c r="E171" s="172"/>
      <c r="F171" s="172"/>
      <c r="G171" s="172"/>
      <c r="H171" s="162"/>
      <c r="I171" s="156"/>
      <c r="J171" s="156"/>
      <c r="K171" s="156"/>
    </row>
    <row r="172" spans="1:11" ht="14.25">
      <c r="A172" s="7" t="s">
        <v>718</v>
      </c>
      <c r="B172" s="166">
        <v>0</v>
      </c>
      <c r="C172" s="166">
        <v>0</v>
      </c>
      <c r="D172" s="167">
        <v>0</v>
      </c>
      <c r="E172" s="164">
        <v>0</v>
      </c>
      <c r="F172" s="167">
        <v>0</v>
      </c>
      <c r="G172" s="167">
        <v>0</v>
      </c>
      <c r="H172" s="162"/>
      <c r="I172" s="156"/>
      <c r="J172" s="156"/>
      <c r="K172" s="156"/>
    </row>
    <row r="173" spans="1:11" ht="14.25">
      <c r="A173" s="22" t="s">
        <v>951</v>
      </c>
      <c r="B173" s="172"/>
      <c r="C173" s="172"/>
      <c r="D173" s="172"/>
      <c r="E173" s="172"/>
      <c r="F173" s="172"/>
      <c r="G173" s="172"/>
      <c r="H173" s="162"/>
      <c r="I173" s="156"/>
      <c r="J173" s="156"/>
      <c r="K173" s="156"/>
    </row>
    <row r="174" spans="1:11" ht="14.25">
      <c r="A174" s="7" t="s">
        <v>719</v>
      </c>
      <c r="B174" s="166">
        <v>1372893.6819162925</v>
      </c>
      <c r="C174" s="166">
        <v>2035296.5070883816</v>
      </c>
      <c r="D174" s="166">
        <v>2499802.1732402709</v>
      </c>
      <c r="E174" s="164">
        <v>9322.3348125058637</v>
      </c>
      <c r="F174" s="164">
        <v>2438085.9702430861</v>
      </c>
      <c r="G174" s="166">
        <v>618970.55712656875</v>
      </c>
      <c r="H174" s="162"/>
      <c r="I174" s="156"/>
      <c r="J174" s="156"/>
      <c r="K174" s="156"/>
    </row>
    <row r="175" spans="1:11" ht="14.25">
      <c r="A175" s="7" t="s">
        <v>782</v>
      </c>
      <c r="B175" s="166">
        <v>0</v>
      </c>
      <c r="C175" s="166">
        <v>0</v>
      </c>
      <c r="D175" s="166">
        <v>0</v>
      </c>
      <c r="E175" s="164">
        <v>0</v>
      </c>
      <c r="F175" s="164">
        <v>0</v>
      </c>
      <c r="G175" s="166">
        <v>0</v>
      </c>
      <c r="H175" s="162"/>
      <c r="I175" s="156"/>
      <c r="J175" s="156"/>
      <c r="K175" s="156"/>
    </row>
    <row r="176" spans="1:11" ht="14.25">
      <c r="A176" s="7" t="s">
        <v>783</v>
      </c>
      <c r="B176" s="166">
        <v>0</v>
      </c>
      <c r="C176" s="166">
        <v>0</v>
      </c>
      <c r="D176" s="166">
        <v>0</v>
      </c>
      <c r="E176" s="164">
        <v>0</v>
      </c>
      <c r="F176" s="164">
        <v>0</v>
      </c>
      <c r="G176" s="166">
        <v>0</v>
      </c>
      <c r="H176" s="162"/>
      <c r="I176" s="156"/>
      <c r="J176" s="156"/>
      <c r="K176" s="156"/>
    </row>
    <row r="177" spans="1:11" ht="14.25">
      <c r="A177" s="22" t="s">
        <v>952</v>
      </c>
      <c r="B177" s="172"/>
      <c r="C177" s="172"/>
      <c r="D177" s="172"/>
      <c r="E177" s="172"/>
      <c r="F177" s="172"/>
      <c r="G177" s="172"/>
      <c r="H177" s="162"/>
      <c r="I177" s="156"/>
      <c r="J177" s="156"/>
      <c r="K177" s="156"/>
    </row>
    <row r="178" spans="1:11" ht="14.25">
      <c r="A178" s="7" t="s">
        <v>720</v>
      </c>
      <c r="B178" s="166">
        <v>3762.3988680721413</v>
      </c>
      <c r="C178" s="166">
        <v>4800.7904599588501</v>
      </c>
      <c r="D178" s="166">
        <v>4884.3479865353165</v>
      </c>
      <c r="E178" s="164">
        <v>7.418022472154262</v>
      </c>
      <c r="F178" s="164">
        <v>4138.3366564444932</v>
      </c>
      <c r="G178" s="166">
        <v>450.91194093856535</v>
      </c>
      <c r="H178" s="162"/>
      <c r="I178" s="156"/>
      <c r="J178" s="156"/>
      <c r="K178" s="156"/>
    </row>
    <row r="179" spans="1:11" ht="14.25">
      <c r="A179" s="7" t="s">
        <v>784</v>
      </c>
      <c r="B179" s="166">
        <v>0</v>
      </c>
      <c r="C179" s="166">
        <v>0</v>
      </c>
      <c r="D179" s="166">
        <v>0</v>
      </c>
      <c r="E179" s="164">
        <v>0</v>
      </c>
      <c r="F179" s="164">
        <v>0</v>
      </c>
      <c r="G179" s="166">
        <v>0</v>
      </c>
      <c r="H179" s="162"/>
      <c r="I179" s="156"/>
      <c r="J179" s="156"/>
      <c r="K179" s="156"/>
    </row>
    <row r="180" spans="1:11" ht="14.25">
      <c r="A180" s="22" t="s">
        <v>953</v>
      </c>
      <c r="B180" s="172"/>
      <c r="C180" s="172"/>
      <c r="D180" s="172"/>
      <c r="E180" s="172"/>
      <c r="F180" s="172"/>
      <c r="G180" s="172"/>
      <c r="H180" s="162"/>
      <c r="I180" s="156"/>
      <c r="J180" s="156"/>
      <c r="K180" s="156"/>
    </row>
    <row r="181" spans="1:11" ht="14.25">
      <c r="A181" s="7" t="s">
        <v>721</v>
      </c>
      <c r="B181" s="166">
        <v>1584202.7314238225</v>
      </c>
      <c r="C181" s="166">
        <v>2448989.6301972424</v>
      </c>
      <c r="D181" s="166">
        <v>3415536.2973110704</v>
      </c>
      <c r="E181" s="164">
        <v>1240.9291878418055</v>
      </c>
      <c r="F181" s="164">
        <v>2347255.913775824</v>
      </c>
      <c r="G181" s="166">
        <v>435410.50154682732</v>
      </c>
      <c r="H181" s="162"/>
      <c r="I181" s="156"/>
      <c r="J181" s="156"/>
      <c r="K181" s="156"/>
    </row>
    <row r="182" spans="1:11" ht="14.25">
      <c r="A182" s="7" t="s">
        <v>785</v>
      </c>
      <c r="B182" s="166">
        <v>0</v>
      </c>
      <c r="C182" s="166">
        <v>0</v>
      </c>
      <c r="D182" s="166">
        <v>0</v>
      </c>
      <c r="E182" s="164">
        <v>0</v>
      </c>
      <c r="F182" s="164">
        <v>0</v>
      </c>
      <c r="G182" s="166">
        <v>0</v>
      </c>
      <c r="H182" s="162"/>
      <c r="I182" s="156"/>
      <c r="J182" s="156"/>
      <c r="K182" s="156"/>
    </row>
    <row r="183" spans="1:11" ht="14.25">
      <c r="A183" s="22" t="s">
        <v>954</v>
      </c>
      <c r="B183" s="172"/>
      <c r="C183" s="172"/>
      <c r="D183" s="172"/>
      <c r="E183" s="172"/>
      <c r="F183" s="172"/>
      <c r="G183" s="172"/>
      <c r="H183" s="162"/>
      <c r="I183" s="156"/>
      <c r="J183" s="156"/>
      <c r="K183" s="156"/>
    </row>
    <row r="184" spans="1:11" ht="14.25">
      <c r="A184" s="7" t="s">
        <v>722</v>
      </c>
      <c r="B184" s="166">
        <v>0</v>
      </c>
      <c r="C184" s="166">
        <v>0</v>
      </c>
      <c r="D184" s="166">
        <v>0</v>
      </c>
      <c r="E184" s="164">
        <v>0</v>
      </c>
      <c r="F184" s="164">
        <v>0</v>
      </c>
      <c r="G184" s="166">
        <v>0</v>
      </c>
      <c r="H184" s="162"/>
      <c r="I184" s="156"/>
      <c r="J184" s="156"/>
      <c r="K184" s="156"/>
    </row>
    <row r="185" spans="1:11" ht="14.25">
      <c r="A185" s="22" t="s">
        <v>955</v>
      </c>
      <c r="B185" s="172"/>
      <c r="C185" s="172"/>
      <c r="D185" s="172"/>
      <c r="E185" s="172"/>
      <c r="F185" s="172"/>
      <c r="G185" s="172"/>
      <c r="H185" s="162"/>
      <c r="I185" s="156"/>
      <c r="J185" s="156"/>
      <c r="K185" s="156"/>
    </row>
    <row r="186" spans="1:11" ht="14.25">
      <c r="A186" s="7" t="s">
        <v>723</v>
      </c>
      <c r="B186" s="166">
        <v>165314.36222076771</v>
      </c>
      <c r="C186" s="167">
        <v>0</v>
      </c>
      <c r="D186" s="167">
        <v>0</v>
      </c>
      <c r="E186" s="164">
        <v>588.84806143492028</v>
      </c>
      <c r="F186" s="167">
        <v>0</v>
      </c>
      <c r="G186" s="167">
        <v>0</v>
      </c>
      <c r="H186" s="162"/>
      <c r="I186" s="156"/>
      <c r="J186" s="156"/>
      <c r="K186" s="156"/>
    </row>
    <row r="187" spans="1:11" ht="14.25">
      <c r="A187" s="7" t="s">
        <v>786</v>
      </c>
      <c r="B187" s="166">
        <v>0</v>
      </c>
      <c r="C187" s="167">
        <v>0</v>
      </c>
      <c r="D187" s="167">
        <v>0</v>
      </c>
      <c r="E187" s="164">
        <v>0</v>
      </c>
      <c r="F187" s="167">
        <v>0</v>
      </c>
      <c r="G187" s="167">
        <v>0</v>
      </c>
      <c r="H187" s="162"/>
      <c r="I187" s="156"/>
      <c r="J187" s="156"/>
      <c r="K187" s="156"/>
    </row>
    <row r="188" spans="1:11" ht="14.25">
      <c r="A188" s="7" t="s">
        <v>787</v>
      </c>
      <c r="B188" s="166">
        <v>8.7172044346981306</v>
      </c>
      <c r="C188" s="167">
        <v>0</v>
      </c>
      <c r="D188" s="167">
        <v>0</v>
      </c>
      <c r="E188" s="164">
        <v>8.2500604053929294</v>
      </c>
      <c r="F188" s="167">
        <v>0</v>
      </c>
      <c r="G188" s="167">
        <v>0</v>
      </c>
      <c r="H188" s="162"/>
      <c r="I188" s="156"/>
      <c r="J188" s="156"/>
      <c r="K188" s="156"/>
    </row>
    <row r="189" spans="1:11" ht="14.25">
      <c r="A189" s="22" t="s">
        <v>956</v>
      </c>
      <c r="B189" s="172"/>
      <c r="C189" s="172"/>
      <c r="D189" s="172"/>
      <c r="E189" s="172"/>
      <c r="F189" s="172"/>
      <c r="G189" s="172"/>
      <c r="H189" s="162"/>
      <c r="I189" s="156"/>
      <c r="J189" s="156"/>
      <c r="K189" s="156"/>
    </row>
    <row r="190" spans="1:11" ht="14.25">
      <c r="A190" s="7" t="s">
        <v>728</v>
      </c>
      <c r="B190" s="166">
        <v>8955.2998425993119</v>
      </c>
      <c r="C190" s="166">
        <v>26638.415894892205</v>
      </c>
      <c r="D190" s="166">
        <v>73723.944017229704</v>
      </c>
      <c r="E190" s="164">
        <v>27.552654896572975</v>
      </c>
      <c r="F190" s="167">
        <v>0</v>
      </c>
      <c r="G190" s="167">
        <v>0</v>
      </c>
      <c r="H190" s="162"/>
      <c r="I190" s="156"/>
      <c r="J190" s="156"/>
      <c r="K190" s="156"/>
    </row>
    <row r="191" spans="1:11" ht="14.25">
      <c r="A191" s="7" t="s">
        <v>788</v>
      </c>
      <c r="B191" s="166">
        <v>0</v>
      </c>
      <c r="C191" s="166">
        <v>0</v>
      </c>
      <c r="D191" s="166">
        <v>0</v>
      </c>
      <c r="E191" s="164">
        <v>0</v>
      </c>
      <c r="F191" s="167">
        <v>0</v>
      </c>
      <c r="G191" s="167">
        <v>0</v>
      </c>
      <c r="H191" s="162"/>
      <c r="I191" s="156"/>
      <c r="J191" s="156"/>
      <c r="K191" s="156"/>
    </row>
    <row r="192" spans="1:11" ht="14.25">
      <c r="A192" s="7" t="s">
        <v>789</v>
      </c>
      <c r="B192" s="166">
        <v>0</v>
      </c>
      <c r="C192" s="166">
        <v>0</v>
      </c>
      <c r="D192" s="166">
        <v>0</v>
      </c>
      <c r="E192" s="164">
        <v>0</v>
      </c>
      <c r="F192" s="167">
        <v>0</v>
      </c>
      <c r="G192" s="167">
        <v>0</v>
      </c>
      <c r="H192" s="162"/>
      <c r="I192" s="156"/>
      <c r="J192" s="156"/>
      <c r="K192" s="156"/>
    </row>
    <row r="193" spans="1:11" ht="14.25">
      <c r="A193" s="22" t="s">
        <v>957</v>
      </c>
      <c r="B193" s="172"/>
      <c r="C193" s="172"/>
      <c r="D193" s="172"/>
      <c r="E193" s="172"/>
      <c r="F193" s="172"/>
      <c r="G193" s="172"/>
      <c r="H193" s="162"/>
      <c r="I193" s="156"/>
      <c r="J193" s="156"/>
      <c r="K193" s="156"/>
    </row>
    <row r="194" spans="1:11" ht="14.25">
      <c r="A194" s="7" t="s">
        <v>790</v>
      </c>
      <c r="B194" s="166">
        <v>1017.9495759154426</v>
      </c>
      <c r="C194" s="167">
        <v>0</v>
      </c>
      <c r="D194" s="167">
        <v>0</v>
      </c>
      <c r="E194" s="164">
        <v>207.272093241986</v>
      </c>
      <c r="F194" s="167">
        <v>0</v>
      </c>
      <c r="G194" s="167">
        <v>0</v>
      </c>
      <c r="H194" s="162"/>
      <c r="I194" s="156"/>
      <c r="J194" s="156"/>
      <c r="K194" s="156"/>
    </row>
    <row r="195" spans="1:11" ht="14.25">
      <c r="A195" s="7" t="s">
        <v>791</v>
      </c>
      <c r="B195" s="166">
        <v>0</v>
      </c>
      <c r="C195" s="167">
        <v>0</v>
      </c>
      <c r="D195" s="167">
        <v>0</v>
      </c>
      <c r="E195" s="164">
        <v>0</v>
      </c>
      <c r="F195" s="167">
        <v>0</v>
      </c>
      <c r="G195" s="167">
        <v>0</v>
      </c>
      <c r="H195" s="162"/>
      <c r="I195" s="156"/>
      <c r="J195" s="156"/>
      <c r="K195" s="156"/>
    </row>
    <row r="196" spans="1:11" ht="14.25">
      <c r="A196" s="7" t="s">
        <v>792</v>
      </c>
      <c r="B196" s="166">
        <v>0</v>
      </c>
      <c r="C196" s="167">
        <v>0</v>
      </c>
      <c r="D196" s="167">
        <v>0</v>
      </c>
      <c r="E196" s="164">
        <v>0</v>
      </c>
      <c r="F196" s="167">
        <v>0</v>
      </c>
      <c r="G196" s="167">
        <v>0</v>
      </c>
      <c r="H196" s="162"/>
      <c r="I196" s="156"/>
      <c r="J196" s="156"/>
      <c r="K196" s="156"/>
    </row>
    <row r="197" spans="1:11" ht="14.25">
      <c r="A197" s="22" t="s">
        <v>958</v>
      </c>
      <c r="B197" s="172"/>
      <c r="C197" s="172"/>
      <c r="D197" s="172"/>
      <c r="E197" s="172"/>
      <c r="F197" s="172"/>
      <c r="G197" s="172"/>
      <c r="H197" s="162"/>
      <c r="I197" s="156"/>
      <c r="J197" s="156"/>
      <c r="K197" s="156"/>
    </row>
    <row r="198" spans="1:11" ht="14.25">
      <c r="A198" s="7" t="s">
        <v>793</v>
      </c>
      <c r="B198" s="166">
        <v>0</v>
      </c>
      <c r="C198" s="167">
        <v>0</v>
      </c>
      <c r="D198" s="167">
        <v>0</v>
      </c>
      <c r="E198" s="164">
        <v>0</v>
      </c>
      <c r="F198" s="167">
        <v>0</v>
      </c>
      <c r="G198" s="167">
        <v>0</v>
      </c>
      <c r="H198" s="162"/>
      <c r="I198" s="156"/>
      <c r="J198" s="156"/>
      <c r="K198" s="156"/>
    </row>
    <row r="199" spans="1:11" ht="14.25">
      <c r="A199" s="7" t="s">
        <v>794</v>
      </c>
      <c r="B199" s="166">
        <v>0</v>
      </c>
      <c r="C199" s="167">
        <v>0</v>
      </c>
      <c r="D199" s="167">
        <v>0</v>
      </c>
      <c r="E199" s="164">
        <v>0</v>
      </c>
      <c r="F199" s="167">
        <v>0</v>
      </c>
      <c r="G199" s="167">
        <v>0</v>
      </c>
      <c r="H199" s="162"/>
      <c r="I199" s="156"/>
      <c r="J199" s="156"/>
      <c r="K199" s="156"/>
    </row>
    <row r="200" spans="1:11" ht="14.25">
      <c r="A200" s="22" t="s">
        <v>959</v>
      </c>
      <c r="B200" s="172"/>
      <c r="C200" s="172"/>
      <c r="D200" s="172"/>
      <c r="E200" s="172"/>
      <c r="F200" s="172"/>
      <c r="G200" s="172"/>
      <c r="H200" s="162"/>
      <c r="I200" s="156"/>
      <c r="J200" s="156"/>
      <c r="K200" s="156"/>
    </row>
    <row r="201" spans="1:11" ht="14.25">
      <c r="A201" s="7" t="s">
        <v>795</v>
      </c>
      <c r="B201" s="166">
        <v>767.99628173053941</v>
      </c>
      <c r="C201" s="167">
        <v>0</v>
      </c>
      <c r="D201" s="167">
        <v>0</v>
      </c>
      <c r="E201" s="164">
        <v>6.9668639518429494</v>
      </c>
      <c r="F201" s="167">
        <v>0</v>
      </c>
      <c r="G201" s="166">
        <v>0</v>
      </c>
      <c r="H201" s="162"/>
      <c r="I201" s="156"/>
      <c r="J201" s="156"/>
      <c r="K201" s="156"/>
    </row>
    <row r="202" spans="1:11" ht="14.25">
      <c r="A202" s="7" t="s">
        <v>796</v>
      </c>
      <c r="B202" s="166">
        <v>0</v>
      </c>
      <c r="C202" s="167">
        <v>0</v>
      </c>
      <c r="D202" s="167">
        <v>0</v>
      </c>
      <c r="E202" s="164">
        <v>0</v>
      </c>
      <c r="F202" s="167">
        <v>0</v>
      </c>
      <c r="G202" s="166">
        <v>0</v>
      </c>
      <c r="H202" s="162"/>
      <c r="I202" s="156"/>
      <c r="J202" s="156"/>
      <c r="K202" s="156"/>
    </row>
    <row r="203" spans="1:11" ht="14.25">
      <c r="A203" s="7" t="s">
        <v>797</v>
      </c>
      <c r="B203" s="166">
        <v>0</v>
      </c>
      <c r="C203" s="167">
        <v>0</v>
      </c>
      <c r="D203" s="167">
        <v>0</v>
      </c>
      <c r="E203" s="164">
        <v>0</v>
      </c>
      <c r="F203" s="167">
        <v>0</v>
      </c>
      <c r="G203" s="166">
        <v>0</v>
      </c>
      <c r="H203" s="162"/>
      <c r="I203" s="156"/>
      <c r="J203" s="156"/>
      <c r="K203" s="156"/>
    </row>
    <row r="204" spans="1:11" ht="14.25">
      <c r="A204" s="22" t="s">
        <v>960</v>
      </c>
      <c r="B204" s="172"/>
      <c r="C204" s="172"/>
      <c r="D204" s="172"/>
      <c r="E204" s="172"/>
      <c r="F204" s="172"/>
      <c r="G204" s="172"/>
      <c r="H204" s="162"/>
      <c r="I204" s="156"/>
      <c r="J204" s="156"/>
      <c r="K204" s="156"/>
    </row>
    <row r="205" spans="1:11" ht="14.25">
      <c r="A205" s="7" t="s">
        <v>798</v>
      </c>
      <c r="B205" s="166">
        <v>791.5146435414066</v>
      </c>
      <c r="C205" s="166">
        <v>1624.6792267581786</v>
      </c>
      <c r="D205" s="166">
        <v>3651.6078773692184</v>
      </c>
      <c r="E205" s="164">
        <v>16.919526740190022</v>
      </c>
      <c r="F205" s="167">
        <v>0</v>
      </c>
      <c r="G205" s="166">
        <v>0</v>
      </c>
      <c r="H205" s="162"/>
      <c r="I205" s="156"/>
      <c r="J205" s="156"/>
      <c r="K205" s="156"/>
    </row>
    <row r="206" spans="1:11" ht="14.25">
      <c r="A206" s="7" t="s">
        <v>799</v>
      </c>
      <c r="B206" s="166">
        <v>0</v>
      </c>
      <c r="C206" s="166">
        <v>0</v>
      </c>
      <c r="D206" s="166">
        <v>0</v>
      </c>
      <c r="E206" s="164">
        <v>0</v>
      </c>
      <c r="F206" s="167">
        <v>0</v>
      </c>
      <c r="G206" s="166">
        <v>0</v>
      </c>
      <c r="H206" s="162"/>
      <c r="I206" s="156"/>
      <c r="J206" s="156"/>
      <c r="K206" s="156"/>
    </row>
    <row r="207" spans="1:11" ht="14.25">
      <c r="A207" s="7" t="s">
        <v>800</v>
      </c>
      <c r="B207" s="166">
        <v>0</v>
      </c>
      <c r="C207" s="166">
        <v>0</v>
      </c>
      <c r="D207" s="166">
        <v>0</v>
      </c>
      <c r="E207" s="164">
        <v>0</v>
      </c>
      <c r="F207" s="167">
        <v>0</v>
      </c>
      <c r="G207" s="166">
        <v>0</v>
      </c>
      <c r="H207" s="162"/>
      <c r="I207" s="156"/>
      <c r="J207" s="156"/>
      <c r="K207" s="156"/>
    </row>
    <row r="208" spans="1:11" ht="14.25">
      <c r="A208" s="22" t="s">
        <v>961</v>
      </c>
      <c r="B208" s="172"/>
      <c r="C208" s="172"/>
      <c r="D208" s="172"/>
      <c r="E208" s="172"/>
      <c r="F208" s="172"/>
      <c r="G208" s="172"/>
      <c r="H208" s="162"/>
      <c r="I208" s="156"/>
      <c r="J208" s="156"/>
      <c r="K208" s="156"/>
    </row>
    <row r="209" spans="1:11" ht="14.25">
      <c r="A209" s="7" t="s">
        <v>801</v>
      </c>
      <c r="B209" s="166">
        <v>0</v>
      </c>
      <c r="C209" s="167">
        <v>0</v>
      </c>
      <c r="D209" s="167">
        <v>0</v>
      </c>
      <c r="E209" s="164">
        <v>0</v>
      </c>
      <c r="F209" s="167">
        <v>0</v>
      </c>
      <c r="G209" s="166">
        <v>0</v>
      </c>
      <c r="H209" s="162"/>
      <c r="I209" s="156"/>
      <c r="J209" s="156"/>
      <c r="K209" s="156"/>
    </row>
    <row r="210" spans="1:11" ht="14.25">
      <c r="A210" s="7" t="s">
        <v>802</v>
      </c>
      <c r="B210" s="166">
        <v>0</v>
      </c>
      <c r="C210" s="167">
        <v>0</v>
      </c>
      <c r="D210" s="167">
        <v>0</v>
      </c>
      <c r="E210" s="164">
        <v>0</v>
      </c>
      <c r="F210" s="167">
        <v>0</v>
      </c>
      <c r="G210" s="166">
        <v>0</v>
      </c>
      <c r="H210" s="162"/>
      <c r="I210" s="156"/>
      <c r="J210" s="156"/>
      <c r="K210" s="156"/>
    </row>
    <row r="211" spans="1:11" ht="14.25">
      <c r="A211" s="22" t="s">
        <v>962</v>
      </c>
      <c r="B211" s="172"/>
      <c r="C211" s="172"/>
      <c r="D211" s="172"/>
      <c r="E211" s="172"/>
      <c r="F211" s="172"/>
      <c r="G211" s="172"/>
      <c r="H211" s="162"/>
      <c r="I211" s="156"/>
      <c r="J211" s="156"/>
      <c r="K211" s="156"/>
    </row>
    <row r="212" spans="1:11" ht="14.25">
      <c r="A212" s="7" t="s">
        <v>803</v>
      </c>
      <c r="B212" s="166">
        <v>0</v>
      </c>
      <c r="C212" s="166">
        <v>0</v>
      </c>
      <c r="D212" s="166">
        <v>0</v>
      </c>
      <c r="E212" s="164">
        <v>0</v>
      </c>
      <c r="F212" s="167">
        <v>0</v>
      </c>
      <c r="G212" s="166">
        <v>0</v>
      </c>
      <c r="H212" s="162"/>
      <c r="I212" s="156"/>
      <c r="J212" s="156"/>
      <c r="K212" s="156"/>
    </row>
    <row r="213" spans="1:11" ht="14.25">
      <c r="A213" s="7" t="s">
        <v>804</v>
      </c>
      <c r="B213" s="166">
        <v>0</v>
      </c>
      <c r="C213" s="166">
        <v>0</v>
      </c>
      <c r="D213" s="166">
        <v>0</v>
      </c>
      <c r="E213" s="164">
        <v>0</v>
      </c>
      <c r="F213" s="167">
        <v>0</v>
      </c>
      <c r="G213" s="166">
        <v>0</v>
      </c>
      <c r="H213" s="162"/>
      <c r="I213" s="156"/>
      <c r="J213" s="156"/>
      <c r="K213" s="156"/>
    </row>
    <row r="214" spans="1:11" ht="14.25">
      <c r="A214" s="22" t="s">
        <v>963</v>
      </c>
      <c r="B214" s="172"/>
      <c r="C214" s="172"/>
      <c r="D214" s="172"/>
      <c r="E214" s="172"/>
      <c r="F214" s="172"/>
      <c r="G214" s="172"/>
      <c r="H214" s="162"/>
      <c r="I214" s="156"/>
      <c r="J214" s="156"/>
      <c r="K214" s="156"/>
    </row>
    <row r="215" spans="1:11" ht="14.25">
      <c r="A215" s="7" t="s">
        <v>805</v>
      </c>
      <c r="B215" s="166">
        <v>1007.9887676456214</v>
      </c>
      <c r="C215" s="167">
        <v>0</v>
      </c>
      <c r="D215" s="167">
        <v>0</v>
      </c>
      <c r="E215" s="164">
        <v>0.99526627883470709</v>
      </c>
      <c r="F215" s="167">
        <v>0</v>
      </c>
      <c r="G215" s="166">
        <v>0</v>
      </c>
      <c r="H215" s="162"/>
      <c r="I215" s="156"/>
      <c r="J215" s="156"/>
      <c r="K215" s="156"/>
    </row>
    <row r="216" spans="1:11" ht="14.25">
      <c r="A216" s="7" t="s">
        <v>806</v>
      </c>
      <c r="B216" s="166">
        <v>0</v>
      </c>
      <c r="C216" s="167">
        <v>0</v>
      </c>
      <c r="D216" s="167">
        <v>0</v>
      </c>
      <c r="E216" s="164">
        <v>0</v>
      </c>
      <c r="F216" s="167">
        <v>0</v>
      </c>
      <c r="G216" s="166">
        <v>0</v>
      </c>
      <c r="H216" s="162"/>
      <c r="I216" s="156"/>
      <c r="J216" s="156"/>
      <c r="K216" s="156"/>
    </row>
    <row r="217" spans="1:11" ht="14.25">
      <c r="A217" s="22" t="s">
        <v>964</v>
      </c>
      <c r="B217" s="172"/>
      <c r="C217" s="172"/>
      <c r="D217" s="172"/>
      <c r="E217" s="172"/>
      <c r="F217" s="172"/>
      <c r="G217" s="172"/>
      <c r="H217" s="162"/>
      <c r="I217" s="156"/>
      <c r="J217" s="156"/>
      <c r="K217" s="156"/>
    </row>
    <row r="218" spans="1:11" ht="14.25">
      <c r="A218" s="7" t="s">
        <v>807</v>
      </c>
      <c r="B218" s="166">
        <v>19711.401546271278</v>
      </c>
      <c r="C218" s="166">
        <v>32508.171882696286</v>
      </c>
      <c r="D218" s="166">
        <v>52445.567907821453</v>
      </c>
      <c r="E218" s="164">
        <v>22.891124413198263</v>
      </c>
      <c r="F218" s="167">
        <v>0</v>
      </c>
      <c r="G218" s="166">
        <v>0</v>
      </c>
      <c r="H218" s="162"/>
      <c r="I218" s="156"/>
      <c r="J218" s="156"/>
      <c r="K218" s="156"/>
    </row>
    <row r="219" spans="1:11" ht="14.25">
      <c r="A219" s="7" t="s">
        <v>808</v>
      </c>
      <c r="B219" s="166">
        <v>0</v>
      </c>
      <c r="C219" s="166">
        <v>0</v>
      </c>
      <c r="D219" s="166">
        <v>0</v>
      </c>
      <c r="E219" s="164">
        <v>0</v>
      </c>
      <c r="F219" s="167">
        <v>0</v>
      </c>
      <c r="G219" s="166">
        <v>0</v>
      </c>
      <c r="H219" s="162"/>
      <c r="I219" s="156"/>
      <c r="J219" s="156"/>
      <c r="K219" s="156"/>
    </row>
    <row r="220" spans="1:11" ht="14.25">
      <c r="A220" s="22" t="s">
        <v>965</v>
      </c>
      <c r="B220" s="172"/>
      <c r="C220" s="172"/>
      <c r="D220" s="172"/>
      <c r="E220" s="172"/>
      <c r="F220" s="172"/>
      <c r="G220" s="172"/>
      <c r="H220" s="162"/>
      <c r="I220" s="156"/>
      <c r="J220" s="156"/>
      <c r="K220" s="156"/>
    </row>
    <row r="221" spans="1:11" ht="14.25">
      <c r="A221" s="7" t="s">
        <v>809</v>
      </c>
      <c r="B221" s="166">
        <v>0</v>
      </c>
      <c r="C221" s="166">
        <v>0</v>
      </c>
      <c r="D221" s="166">
        <v>0</v>
      </c>
      <c r="E221" s="164">
        <v>0</v>
      </c>
      <c r="F221" s="167">
        <v>0</v>
      </c>
      <c r="G221" s="166">
        <v>0</v>
      </c>
      <c r="H221" s="162"/>
      <c r="I221" s="156"/>
      <c r="J221" s="156"/>
      <c r="K221" s="156"/>
    </row>
    <row r="222" spans="1:11" ht="14.25">
      <c r="A222" s="22" t="s">
        <v>966</v>
      </c>
      <c r="B222" s="172"/>
      <c r="C222" s="172"/>
      <c r="D222" s="172"/>
      <c r="E222" s="172"/>
      <c r="F222" s="172"/>
      <c r="G222" s="172"/>
      <c r="H222" s="162"/>
      <c r="I222" s="156"/>
      <c r="J222" s="156"/>
      <c r="K222" s="156"/>
    </row>
    <row r="223" spans="1:11" ht="14.25">
      <c r="A223" s="7" t="s">
        <v>810</v>
      </c>
      <c r="B223" s="166">
        <v>0</v>
      </c>
      <c r="C223" s="167">
        <v>0</v>
      </c>
      <c r="D223" s="167">
        <v>0</v>
      </c>
      <c r="E223" s="164">
        <v>0</v>
      </c>
      <c r="F223" s="167">
        <v>0</v>
      </c>
      <c r="G223" s="166">
        <v>0</v>
      </c>
      <c r="H223" s="162"/>
      <c r="I223" s="156"/>
      <c r="J223" s="156"/>
      <c r="K223" s="156"/>
    </row>
    <row r="224" spans="1:11">
      <c r="B224" s="156"/>
      <c r="C224" s="156"/>
      <c r="D224" s="156"/>
      <c r="E224" s="156"/>
      <c r="F224" s="156"/>
      <c r="G224" s="156"/>
      <c r="H224" s="156"/>
      <c r="I224" s="156"/>
      <c r="J224" s="156"/>
      <c r="K224" s="156"/>
    </row>
    <row r="225" spans="1:11" ht="15.75">
      <c r="A225" s="14" t="s">
        <v>967</v>
      </c>
      <c r="B225" s="156"/>
      <c r="C225" s="156"/>
      <c r="D225" s="156"/>
      <c r="E225" s="156"/>
      <c r="F225" s="156"/>
      <c r="G225" s="156"/>
      <c r="H225" s="156"/>
      <c r="I225" s="156"/>
      <c r="J225" s="156"/>
      <c r="K225" s="156"/>
    </row>
    <row r="226" spans="1:11" ht="14.25">
      <c r="A226" s="15" t="s">
        <v>898</v>
      </c>
      <c r="B226" s="156"/>
      <c r="C226" s="156"/>
      <c r="D226" s="156"/>
      <c r="E226" s="156"/>
      <c r="F226" s="156"/>
      <c r="G226" s="156"/>
      <c r="H226" s="156"/>
      <c r="I226" s="156"/>
      <c r="J226" s="156"/>
      <c r="K226" s="156"/>
    </row>
    <row r="227" spans="1:11">
      <c r="A227" t="s">
        <v>939</v>
      </c>
      <c r="B227" s="156"/>
      <c r="C227" s="156"/>
      <c r="D227" s="156"/>
      <c r="E227" s="156"/>
      <c r="F227" s="156"/>
      <c r="G227" s="156"/>
      <c r="H227" s="156"/>
      <c r="I227" s="156"/>
      <c r="J227" s="156"/>
      <c r="K227" s="156"/>
    </row>
    <row r="228" spans="1:11" ht="25.5">
      <c r="B228" s="159" t="s">
        <v>968</v>
      </c>
      <c r="C228" s="156"/>
      <c r="D228" s="156"/>
      <c r="E228" s="156"/>
      <c r="F228" s="156"/>
      <c r="G228" s="156"/>
      <c r="H228" s="156"/>
      <c r="I228" s="156"/>
      <c r="J228" s="156"/>
      <c r="K228" s="156"/>
    </row>
    <row r="229" spans="1:11" ht="14.25">
      <c r="A229" s="7" t="s">
        <v>969</v>
      </c>
      <c r="B229" s="169">
        <v>41540153.326065876</v>
      </c>
      <c r="C229" s="162" t="s">
        <v>898</v>
      </c>
      <c r="D229" s="156"/>
      <c r="E229" s="156"/>
      <c r="F229" s="156"/>
      <c r="G229" s="156"/>
      <c r="H229" s="156"/>
      <c r="I229" s="156"/>
      <c r="J229" s="156"/>
      <c r="K229" s="156"/>
    </row>
    <row r="230" spans="1:11">
      <c r="B230" s="156"/>
      <c r="C230" s="156"/>
      <c r="D230" s="156"/>
      <c r="E230" s="156"/>
      <c r="F230" s="156"/>
      <c r="G230" s="156"/>
      <c r="H230" s="156"/>
      <c r="I230" s="156"/>
      <c r="J230" s="156"/>
      <c r="K230" s="156"/>
    </row>
    <row r="231" spans="1:11" ht="15.75">
      <c r="A231" s="14" t="s">
        <v>970</v>
      </c>
      <c r="B231" s="156"/>
      <c r="C231" s="156"/>
      <c r="D231" s="156"/>
      <c r="E231" s="156"/>
      <c r="F231" s="156"/>
      <c r="G231" s="156"/>
      <c r="H231" s="156"/>
      <c r="I231" s="156"/>
      <c r="J231" s="156"/>
      <c r="K231" s="156"/>
    </row>
    <row r="232" spans="1:11" ht="14.25">
      <c r="A232" s="15" t="s">
        <v>898</v>
      </c>
      <c r="B232" s="156"/>
      <c r="C232" s="156"/>
      <c r="D232" s="156"/>
      <c r="E232" s="156"/>
      <c r="F232" s="156"/>
      <c r="G232" s="156"/>
      <c r="H232" s="156"/>
      <c r="I232" s="156"/>
      <c r="J232" s="156"/>
      <c r="K232" s="156"/>
    </row>
    <row r="233" spans="1:11" ht="25.5">
      <c r="B233" s="159" t="s">
        <v>732</v>
      </c>
      <c r="C233" s="159" t="s">
        <v>733</v>
      </c>
      <c r="D233" s="159" t="s">
        <v>734</v>
      </c>
      <c r="E233" s="159" t="s">
        <v>735</v>
      </c>
      <c r="F233" s="156"/>
      <c r="G233" s="156"/>
      <c r="H233" s="156"/>
      <c r="I233" s="156"/>
      <c r="J233" s="156"/>
      <c r="K233" s="156"/>
    </row>
    <row r="234" spans="1:11" ht="14.25">
      <c r="A234" s="7" t="s">
        <v>971</v>
      </c>
      <c r="B234" s="164">
        <v>22507637.270715546</v>
      </c>
      <c r="C234" s="164">
        <v>111959175.85253251</v>
      </c>
      <c r="D234" s="161">
        <v>0.6</v>
      </c>
      <c r="E234" s="164">
        <v>30489407.409195784</v>
      </c>
      <c r="F234" s="162" t="s">
        <v>898</v>
      </c>
      <c r="G234" s="156"/>
      <c r="H234" s="156"/>
      <c r="I234" s="156"/>
      <c r="J234" s="156"/>
      <c r="K234" s="156"/>
    </row>
    <row r="235" spans="1:11">
      <c r="B235" s="156"/>
      <c r="C235" s="156"/>
      <c r="D235" s="156"/>
      <c r="E235" s="156"/>
      <c r="F235" s="156"/>
      <c r="G235" s="156"/>
      <c r="H235" s="156"/>
      <c r="I235" s="156"/>
      <c r="J235" s="156"/>
      <c r="K235" s="156"/>
    </row>
    <row r="236" spans="1:11" ht="15.75">
      <c r="A236" s="14" t="s">
        <v>972</v>
      </c>
      <c r="B236" s="156"/>
      <c r="C236" s="156"/>
      <c r="D236" s="156"/>
      <c r="E236" s="156"/>
      <c r="F236" s="156"/>
      <c r="G236" s="156"/>
      <c r="H236" s="156"/>
      <c r="I236" s="156"/>
      <c r="J236" s="156"/>
      <c r="K236" s="156"/>
    </row>
    <row r="237" spans="1:11" ht="14.25">
      <c r="A237" s="15" t="s">
        <v>898</v>
      </c>
      <c r="B237" s="156"/>
      <c r="C237" s="156"/>
      <c r="D237" s="156"/>
      <c r="E237" s="156"/>
      <c r="F237" s="156"/>
      <c r="G237" s="156"/>
      <c r="H237" s="156"/>
      <c r="I237" s="156"/>
      <c r="J237" s="156"/>
      <c r="K237" s="156"/>
    </row>
    <row r="238" spans="1:11">
      <c r="A238" t="s">
        <v>973</v>
      </c>
      <c r="B238" s="156"/>
      <c r="C238" s="156"/>
      <c r="D238" s="156"/>
      <c r="E238" s="156"/>
      <c r="F238" s="156"/>
      <c r="G238" s="156"/>
      <c r="H238" s="156"/>
      <c r="I238" s="156"/>
      <c r="J238" s="156"/>
      <c r="K238" s="156"/>
    </row>
    <row r="239" spans="1:11">
      <c r="A239" t="s">
        <v>974</v>
      </c>
      <c r="B239" s="156"/>
      <c r="C239" s="156"/>
      <c r="D239" s="156"/>
      <c r="E239" s="156"/>
      <c r="F239" s="156"/>
      <c r="G239" s="156"/>
      <c r="H239" s="156"/>
      <c r="I239" s="156"/>
      <c r="J239" s="156"/>
      <c r="K239" s="156"/>
    </row>
    <row r="240" spans="1:11">
      <c r="A240" t="s">
        <v>975</v>
      </c>
      <c r="B240" s="156"/>
      <c r="C240" s="156"/>
      <c r="D240" s="156"/>
      <c r="E240" s="156"/>
      <c r="F240" s="156"/>
      <c r="G240" s="156"/>
      <c r="H240" s="156"/>
      <c r="I240" s="156"/>
      <c r="J240" s="156"/>
      <c r="K240" s="156"/>
    </row>
    <row r="241" spans="1:11" ht="25.5">
      <c r="B241" s="159" t="s">
        <v>976</v>
      </c>
      <c r="C241" s="159" t="s">
        <v>977</v>
      </c>
      <c r="D241" s="159" t="s">
        <v>978</v>
      </c>
      <c r="E241" s="159" t="s">
        <v>979</v>
      </c>
      <c r="F241" s="159" t="s">
        <v>980</v>
      </c>
      <c r="G241" s="159" t="s">
        <v>981</v>
      </c>
      <c r="H241" s="159" t="s">
        <v>982</v>
      </c>
      <c r="I241" s="159" t="s">
        <v>983</v>
      </c>
      <c r="J241" s="156"/>
      <c r="K241" s="156"/>
    </row>
    <row r="242" spans="1:11" ht="14.25">
      <c r="A242" s="7" t="s">
        <v>819</v>
      </c>
      <c r="B242" s="161">
        <v>0</v>
      </c>
      <c r="C242" s="161">
        <v>0</v>
      </c>
      <c r="D242" s="161">
        <v>0</v>
      </c>
      <c r="E242" s="161">
        <v>0</v>
      </c>
      <c r="F242" s="161">
        <v>0</v>
      </c>
      <c r="G242" s="161">
        <v>0.35699999999999998</v>
      </c>
      <c r="H242" s="161">
        <v>0.66500000000000004</v>
      </c>
      <c r="I242" s="161">
        <v>0.873</v>
      </c>
      <c r="J242" s="162" t="s">
        <v>898</v>
      </c>
      <c r="K242" s="156"/>
    </row>
    <row r="243" spans="1:11" ht="14.25">
      <c r="A243" s="7" t="s">
        <v>820</v>
      </c>
      <c r="B243" s="161">
        <v>0</v>
      </c>
      <c r="C243" s="161">
        <v>0</v>
      </c>
      <c r="D243" s="161">
        <v>0</v>
      </c>
      <c r="E243" s="161">
        <v>0</v>
      </c>
      <c r="F243" s="161">
        <v>0</v>
      </c>
      <c r="G243" s="161">
        <v>0.35699999999999998</v>
      </c>
      <c r="H243" s="161">
        <v>0.66500000000000004</v>
      </c>
      <c r="I243" s="167"/>
      <c r="J243" s="162" t="s">
        <v>898</v>
      </c>
      <c r="K243" s="156"/>
    </row>
    <row r="244" spans="1:11" ht="14.25">
      <c r="A244" s="7" t="s">
        <v>821</v>
      </c>
      <c r="B244" s="161">
        <v>0</v>
      </c>
      <c r="C244" s="161">
        <v>0</v>
      </c>
      <c r="D244" s="161">
        <v>1.6E-2</v>
      </c>
      <c r="E244" s="161">
        <v>0.13700000000000001</v>
      </c>
      <c r="F244" s="161">
        <v>0.23699999999999999</v>
      </c>
      <c r="G244" s="161">
        <v>0.53</v>
      </c>
      <c r="H244" s="167"/>
      <c r="I244" s="167"/>
      <c r="J244" s="162" t="s">
        <v>898</v>
      </c>
      <c r="K244" s="156"/>
    </row>
    <row r="245" spans="1:11" ht="14.25">
      <c r="A245" s="7" t="s">
        <v>822</v>
      </c>
      <c r="B245" s="161">
        <v>0</v>
      </c>
      <c r="C245" s="161">
        <v>0</v>
      </c>
      <c r="D245" s="161">
        <v>0.17799999999999999</v>
      </c>
      <c r="E245" s="161">
        <v>0.371</v>
      </c>
      <c r="F245" s="167"/>
      <c r="G245" s="167"/>
      <c r="H245" s="167"/>
      <c r="I245" s="167"/>
      <c r="J245" s="162" t="s">
        <v>898</v>
      </c>
      <c r="K245" s="156"/>
    </row>
    <row r="246" spans="1:11">
      <c r="B246" s="156"/>
      <c r="C246" s="156"/>
      <c r="D246" s="156"/>
      <c r="E246" s="156"/>
      <c r="F246" s="156"/>
      <c r="G246" s="156"/>
      <c r="H246" s="156"/>
      <c r="I246" s="156"/>
      <c r="J246" s="156"/>
      <c r="K246" s="156"/>
    </row>
    <row r="247" spans="1:11" ht="15.75">
      <c r="A247" s="14" t="s">
        <v>984</v>
      </c>
      <c r="B247" s="156"/>
      <c r="C247" s="156"/>
      <c r="D247" s="156"/>
      <c r="E247" s="156"/>
      <c r="F247" s="156"/>
      <c r="G247" s="156"/>
      <c r="H247" s="156"/>
      <c r="I247" s="156"/>
      <c r="J247" s="156"/>
      <c r="K247" s="156"/>
    </row>
    <row r="248" spans="1:11" ht="14.25">
      <c r="A248" s="15" t="s">
        <v>898</v>
      </c>
      <c r="B248" s="156"/>
      <c r="C248" s="156"/>
      <c r="D248" s="156"/>
      <c r="E248" s="156"/>
      <c r="F248" s="156"/>
      <c r="G248" s="156"/>
      <c r="H248" s="156"/>
      <c r="I248" s="156"/>
      <c r="J248" s="156"/>
      <c r="K248" s="156"/>
    </row>
    <row r="249" spans="1:11">
      <c r="A249" t="s">
        <v>936</v>
      </c>
      <c r="B249" s="156"/>
      <c r="C249" s="156"/>
      <c r="D249" s="156"/>
      <c r="E249" s="156"/>
      <c r="F249" s="156"/>
      <c r="G249" s="156"/>
      <c r="H249" s="156"/>
      <c r="I249" s="156"/>
      <c r="J249" s="156"/>
      <c r="K249" s="156"/>
    </row>
    <row r="250" spans="1:11">
      <c r="A250" t="s">
        <v>985</v>
      </c>
      <c r="B250" s="156"/>
      <c r="C250" s="156"/>
      <c r="D250" s="156"/>
      <c r="E250" s="156"/>
      <c r="F250" s="156"/>
      <c r="G250" s="156"/>
      <c r="H250" s="156"/>
      <c r="I250" s="156"/>
      <c r="J250" s="156"/>
      <c r="K250" s="156"/>
    </row>
    <row r="251" spans="1:11">
      <c r="A251" t="s">
        <v>986</v>
      </c>
      <c r="B251" s="156"/>
      <c r="C251" s="156"/>
      <c r="D251" s="156"/>
      <c r="E251" s="156"/>
      <c r="F251" s="156"/>
      <c r="G251" s="156"/>
      <c r="H251" s="156"/>
      <c r="I251" s="156"/>
      <c r="J251" s="156"/>
      <c r="K251" s="156"/>
    </row>
    <row r="252" spans="1:11">
      <c r="A252" t="s">
        <v>987</v>
      </c>
      <c r="B252" s="156"/>
      <c r="C252" s="156"/>
      <c r="D252" s="156"/>
      <c r="E252" s="156"/>
      <c r="F252" s="156"/>
      <c r="G252" s="156"/>
      <c r="H252" s="156"/>
      <c r="I252" s="156"/>
      <c r="J252" s="156"/>
      <c r="K252" s="156"/>
    </row>
    <row r="253" spans="1:11">
      <c r="A253" t="s">
        <v>988</v>
      </c>
      <c r="B253" s="156"/>
      <c r="C253" s="156"/>
      <c r="D253" s="156"/>
      <c r="E253" s="156"/>
      <c r="F253" s="156"/>
      <c r="G253" s="156"/>
      <c r="H253" s="156"/>
      <c r="I253" s="156"/>
      <c r="J253" s="156"/>
      <c r="K253" s="156"/>
    </row>
    <row r="254" spans="1:11">
      <c r="B254" s="159" t="s">
        <v>824</v>
      </c>
      <c r="C254" s="159" t="s">
        <v>989</v>
      </c>
      <c r="D254" s="159" t="s">
        <v>826</v>
      </c>
      <c r="E254" s="156"/>
      <c r="F254" s="156"/>
      <c r="G254" s="156"/>
      <c r="H254" s="156"/>
      <c r="I254" s="156"/>
      <c r="J254" s="156"/>
      <c r="K254" s="156"/>
    </row>
    <row r="255" spans="1:11" ht="14.25">
      <c r="A255" s="7" t="s">
        <v>711</v>
      </c>
      <c r="B255" s="161">
        <v>0.22600000000000001</v>
      </c>
      <c r="C255" s="161">
        <v>0.44700000000000001</v>
      </c>
      <c r="D255" s="161">
        <v>0.32700000000000001</v>
      </c>
      <c r="E255" s="162" t="s">
        <v>898</v>
      </c>
      <c r="F255" s="156"/>
      <c r="G255" s="156"/>
      <c r="H255" s="156"/>
      <c r="I255" s="156"/>
      <c r="J255" s="156"/>
      <c r="K255" s="156"/>
    </row>
    <row r="256" spans="1:11" ht="14.25">
      <c r="A256" s="7" t="s">
        <v>712</v>
      </c>
      <c r="B256" s="161">
        <v>2.3E-2</v>
      </c>
      <c r="C256" s="161">
        <v>0.108</v>
      </c>
      <c r="D256" s="161">
        <v>0.86899999999999999</v>
      </c>
      <c r="E256" s="162" t="s">
        <v>898</v>
      </c>
      <c r="F256" s="156"/>
      <c r="G256" s="156"/>
      <c r="H256" s="156"/>
      <c r="I256" s="156"/>
      <c r="J256" s="156"/>
      <c r="K256" s="156"/>
    </row>
    <row r="257" spans="1:11" ht="14.25">
      <c r="A257" s="7" t="s">
        <v>714</v>
      </c>
      <c r="B257" s="161">
        <v>0.25800000000000001</v>
      </c>
      <c r="C257" s="161">
        <v>0.46800000000000003</v>
      </c>
      <c r="D257" s="161">
        <v>0.27400000000000002</v>
      </c>
      <c r="E257" s="162" t="s">
        <v>898</v>
      </c>
      <c r="F257" s="156"/>
      <c r="G257" s="156"/>
      <c r="H257" s="156"/>
      <c r="I257" s="156"/>
      <c r="J257" s="156"/>
      <c r="K257" s="156"/>
    </row>
    <row r="258" spans="1:11" ht="14.25">
      <c r="A258" s="7" t="s">
        <v>715</v>
      </c>
      <c r="B258" s="161">
        <v>4.1000000000000002E-2</v>
      </c>
      <c r="C258" s="161">
        <v>0.19700000000000001</v>
      </c>
      <c r="D258" s="161">
        <v>0.76200000000000001</v>
      </c>
      <c r="E258" s="162" t="s">
        <v>898</v>
      </c>
      <c r="F258" s="156"/>
      <c r="G258" s="156"/>
      <c r="H258" s="156"/>
      <c r="I258" s="156"/>
      <c r="J258" s="156"/>
      <c r="K258" s="156"/>
    </row>
    <row r="259" spans="1:11" ht="14.25">
      <c r="A259" s="7" t="s">
        <v>716</v>
      </c>
      <c r="B259" s="161">
        <v>0.16</v>
      </c>
      <c r="C259" s="161">
        <v>0.441</v>
      </c>
      <c r="D259" s="161">
        <v>0.39900000000000002</v>
      </c>
      <c r="E259" s="162" t="s">
        <v>898</v>
      </c>
      <c r="F259" s="156"/>
      <c r="G259" s="156"/>
      <c r="H259" s="156"/>
      <c r="I259" s="156"/>
      <c r="J259" s="156"/>
      <c r="K259" s="156"/>
    </row>
    <row r="260" spans="1:11" ht="14.25">
      <c r="A260" s="7" t="s">
        <v>717</v>
      </c>
      <c r="B260" s="161">
        <v>0.16</v>
      </c>
      <c r="C260" s="161">
        <v>0.441</v>
      </c>
      <c r="D260" s="161">
        <v>0.39900000000000002</v>
      </c>
      <c r="E260" s="162" t="s">
        <v>898</v>
      </c>
      <c r="F260" s="156"/>
      <c r="G260" s="156"/>
      <c r="H260" s="156"/>
      <c r="I260" s="156"/>
      <c r="J260" s="156"/>
      <c r="K260" s="156"/>
    </row>
    <row r="261" spans="1:11" ht="14.25">
      <c r="A261" s="7" t="s">
        <v>718</v>
      </c>
      <c r="B261" s="161">
        <v>0.16</v>
      </c>
      <c r="C261" s="161">
        <v>0.441</v>
      </c>
      <c r="D261" s="161">
        <v>0.39900000000000002</v>
      </c>
      <c r="E261" s="162" t="s">
        <v>898</v>
      </c>
      <c r="F261" s="156"/>
      <c r="G261" s="156"/>
      <c r="H261" s="156"/>
      <c r="I261" s="156"/>
      <c r="J261" s="156"/>
      <c r="K261" s="156"/>
    </row>
    <row r="262" spans="1:11">
      <c r="B262" s="156"/>
      <c r="C262" s="156"/>
      <c r="D262" s="156"/>
      <c r="E262" s="156"/>
      <c r="F262" s="156"/>
      <c r="G262" s="156"/>
      <c r="H262" s="156"/>
      <c r="I262" s="156"/>
      <c r="J262" s="156"/>
      <c r="K262" s="156"/>
    </row>
    <row r="263" spans="1:11" ht="15.75">
      <c r="A263" s="14" t="s">
        <v>990</v>
      </c>
      <c r="B263" s="156"/>
      <c r="C263" s="156"/>
      <c r="D263" s="156"/>
      <c r="E263" s="156"/>
      <c r="F263" s="156"/>
      <c r="G263" s="156"/>
      <c r="H263" s="156"/>
      <c r="I263" s="156"/>
      <c r="J263" s="156"/>
      <c r="K263" s="156"/>
    </row>
    <row r="264" spans="1:11" ht="14.25">
      <c r="A264" s="15" t="s">
        <v>898</v>
      </c>
      <c r="B264" s="156"/>
      <c r="C264" s="156"/>
      <c r="D264" s="156"/>
      <c r="E264" s="156"/>
      <c r="F264" s="156"/>
      <c r="G264" s="156"/>
      <c r="H264" s="156"/>
      <c r="I264" s="156"/>
      <c r="J264" s="156"/>
      <c r="K264" s="156"/>
    </row>
    <row r="265" spans="1:11">
      <c r="A265" t="s">
        <v>936</v>
      </c>
      <c r="B265" s="156"/>
      <c r="C265" s="156"/>
      <c r="D265" s="156"/>
      <c r="E265" s="156"/>
      <c r="F265" s="156"/>
      <c r="G265" s="156"/>
      <c r="H265" s="156"/>
      <c r="I265" s="156"/>
      <c r="J265" s="156"/>
      <c r="K265" s="156"/>
    </row>
    <row r="266" spans="1:11">
      <c r="A266" t="s">
        <v>991</v>
      </c>
      <c r="B266" s="156"/>
      <c r="C266" s="156"/>
      <c r="D266" s="156"/>
      <c r="E266" s="156"/>
      <c r="F266" s="156"/>
      <c r="G266" s="156"/>
      <c r="H266" s="156"/>
      <c r="I266" s="156"/>
      <c r="J266" s="156"/>
      <c r="K266" s="156"/>
    </row>
    <row r="267" spans="1:11">
      <c r="A267" t="s">
        <v>992</v>
      </c>
      <c r="B267" s="156"/>
      <c r="C267" s="156"/>
      <c r="D267" s="156"/>
      <c r="E267" s="156"/>
      <c r="F267" s="156"/>
      <c r="G267" s="156"/>
      <c r="H267" s="156"/>
      <c r="I267" s="156"/>
      <c r="J267" s="156"/>
      <c r="K267" s="156"/>
    </row>
    <row r="268" spans="1:11">
      <c r="B268" s="159" t="s">
        <v>824</v>
      </c>
      <c r="C268" s="159" t="s">
        <v>989</v>
      </c>
      <c r="D268" s="159" t="s">
        <v>826</v>
      </c>
      <c r="E268" s="156"/>
      <c r="F268" s="156"/>
      <c r="G268" s="156"/>
      <c r="H268" s="156"/>
      <c r="I268" s="156"/>
      <c r="J268" s="156"/>
      <c r="K268" s="156"/>
    </row>
    <row r="269" spans="1:11" ht="14.25">
      <c r="A269" s="7" t="s">
        <v>711</v>
      </c>
      <c r="B269" s="161">
        <v>1E-3</v>
      </c>
      <c r="C269" s="161">
        <v>1.7999999999999999E-2</v>
      </c>
      <c r="D269" s="161">
        <v>0.98099999999999998</v>
      </c>
      <c r="E269" s="162" t="s">
        <v>898</v>
      </c>
      <c r="F269" s="156"/>
      <c r="G269" s="156"/>
      <c r="H269" s="156"/>
      <c r="I269" s="156"/>
      <c r="J269" s="156"/>
      <c r="K269" s="156"/>
    </row>
    <row r="270" spans="1:11" ht="14.25">
      <c r="A270" s="7" t="s">
        <v>714</v>
      </c>
      <c r="B270" s="161">
        <v>0</v>
      </c>
      <c r="C270" s="161">
        <v>3.0000000000000001E-3</v>
      </c>
      <c r="D270" s="161">
        <v>0.997</v>
      </c>
      <c r="E270" s="162" t="s">
        <v>898</v>
      </c>
      <c r="F270" s="156"/>
      <c r="G270" s="156"/>
      <c r="H270" s="156"/>
      <c r="I270" s="156"/>
      <c r="J270" s="156"/>
      <c r="K270" s="156"/>
    </row>
    <row r="271" spans="1:11" ht="14.25">
      <c r="A271" s="7" t="s">
        <v>716</v>
      </c>
      <c r="B271" s="161">
        <v>0</v>
      </c>
      <c r="C271" s="161">
        <v>0</v>
      </c>
      <c r="D271" s="161">
        <v>1</v>
      </c>
      <c r="E271" s="162" t="s">
        <v>898</v>
      </c>
      <c r="F271" s="156"/>
      <c r="G271" s="156"/>
      <c r="H271" s="156"/>
      <c r="I271" s="156"/>
      <c r="J271" s="156"/>
      <c r="K271" s="156"/>
    </row>
    <row r="272" spans="1:11" ht="14.25">
      <c r="A272" s="7" t="s">
        <v>717</v>
      </c>
      <c r="B272" s="161">
        <v>0</v>
      </c>
      <c r="C272" s="161">
        <v>0</v>
      </c>
      <c r="D272" s="161">
        <v>1</v>
      </c>
      <c r="E272" s="162" t="s">
        <v>898</v>
      </c>
      <c r="F272" s="156"/>
      <c r="G272" s="156"/>
      <c r="H272" s="156"/>
      <c r="I272" s="156"/>
      <c r="J272" s="156"/>
      <c r="K272" s="156"/>
    </row>
    <row r="273" spans="1:11" ht="14.25">
      <c r="A273" s="7" t="s">
        <v>718</v>
      </c>
      <c r="B273" s="161">
        <v>0</v>
      </c>
      <c r="C273" s="161">
        <v>0</v>
      </c>
      <c r="D273" s="161">
        <v>1</v>
      </c>
      <c r="E273" s="162" t="s">
        <v>898</v>
      </c>
      <c r="F273" s="156"/>
      <c r="G273" s="156"/>
      <c r="H273" s="156"/>
      <c r="I273" s="156"/>
      <c r="J273" s="156"/>
      <c r="K273" s="156"/>
    </row>
    <row r="274" spans="1:11">
      <c r="B274" s="156"/>
      <c r="C274" s="156"/>
      <c r="D274" s="156"/>
      <c r="E274" s="156"/>
      <c r="F274" s="156"/>
      <c r="G274" s="156"/>
      <c r="H274" s="156"/>
      <c r="I274" s="156"/>
      <c r="J274" s="156"/>
      <c r="K274" s="156"/>
    </row>
    <row r="275" spans="1:11" ht="15.75">
      <c r="A275" s="14" t="s">
        <v>993</v>
      </c>
      <c r="B275" s="156"/>
      <c r="C275" s="156"/>
      <c r="D275" s="156"/>
      <c r="E275" s="156"/>
      <c r="F275" s="156"/>
      <c r="G275" s="156"/>
      <c r="H275" s="156"/>
      <c r="I275" s="156"/>
      <c r="J275" s="156"/>
      <c r="K275" s="156"/>
    </row>
    <row r="276" spans="1:11" ht="14.25">
      <c r="A276" s="15" t="s">
        <v>898</v>
      </c>
      <c r="B276" s="156"/>
      <c r="C276" s="156"/>
      <c r="D276" s="156"/>
      <c r="E276" s="156"/>
      <c r="F276" s="156"/>
      <c r="G276" s="156"/>
      <c r="H276" s="156"/>
      <c r="I276" s="156"/>
      <c r="J276" s="156"/>
      <c r="K276" s="156"/>
    </row>
    <row r="277" spans="1:11">
      <c r="A277" t="s">
        <v>994</v>
      </c>
      <c r="B277" s="156"/>
      <c r="C277" s="156"/>
      <c r="D277" s="156"/>
      <c r="E277" s="156"/>
      <c r="F277" s="156"/>
      <c r="G277" s="156"/>
      <c r="H277" s="156"/>
      <c r="I277" s="156"/>
      <c r="J277" s="156"/>
      <c r="K277" s="156"/>
    </row>
    <row r="278" spans="1:11">
      <c r="A278" t="s">
        <v>995</v>
      </c>
      <c r="B278" s="156"/>
      <c r="C278" s="156"/>
      <c r="D278" s="156"/>
      <c r="E278" s="156"/>
      <c r="F278" s="156"/>
      <c r="G278" s="156"/>
      <c r="H278" s="156"/>
      <c r="I278" s="156"/>
      <c r="J278" s="156"/>
      <c r="K278" s="156"/>
    </row>
    <row r="279" spans="1:11">
      <c r="B279" s="159" t="s">
        <v>824</v>
      </c>
      <c r="C279" s="159" t="s">
        <v>989</v>
      </c>
      <c r="D279" s="159" t="s">
        <v>826</v>
      </c>
      <c r="E279" s="156"/>
      <c r="F279" s="156"/>
      <c r="G279" s="156"/>
      <c r="H279" s="156"/>
      <c r="I279" s="156"/>
      <c r="J279" s="156"/>
      <c r="K279" s="156"/>
    </row>
    <row r="280" spans="1:11" ht="14.25">
      <c r="A280" s="7" t="s">
        <v>996</v>
      </c>
      <c r="B280" s="169">
        <v>1560</v>
      </c>
      <c r="C280" s="169">
        <v>2600</v>
      </c>
      <c r="D280" s="169">
        <v>4600</v>
      </c>
      <c r="E280" s="162" t="s">
        <v>898</v>
      </c>
      <c r="F280" s="156"/>
      <c r="G280" s="156"/>
      <c r="H280" s="156"/>
      <c r="I280" s="156"/>
      <c r="J280" s="156"/>
      <c r="K280" s="156"/>
    </row>
    <row r="281" spans="1:11">
      <c r="B281" s="156"/>
      <c r="C281" s="156"/>
      <c r="D281" s="156"/>
      <c r="E281" s="156"/>
      <c r="F281" s="156"/>
      <c r="G281" s="156"/>
      <c r="H281" s="156"/>
      <c r="I281" s="156"/>
      <c r="J281" s="156"/>
      <c r="K281" s="156"/>
    </row>
    <row r="282" spans="1:11" ht="15.75">
      <c r="A282" s="14" t="s">
        <v>997</v>
      </c>
      <c r="B282" s="156"/>
      <c r="C282" s="156"/>
      <c r="D282" s="156"/>
      <c r="E282" s="156"/>
      <c r="F282" s="156"/>
      <c r="G282" s="156"/>
      <c r="H282" s="156"/>
      <c r="I282" s="156"/>
      <c r="J282" s="156"/>
      <c r="K282" s="156"/>
    </row>
    <row r="283" spans="1:11" ht="14.25">
      <c r="A283" s="15" t="s">
        <v>898</v>
      </c>
      <c r="B283" s="156"/>
      <c r="C283" s="156"/>
      <c r="D283" s="156"/>
      <c r="E283" s="156"/>
      <c r="F283" s="156"/>
      <c r="G283" s="156"/>
      <c r="H283" s="156"/>
      <c r="I283" s="156"/>
      <c r="J283" s="156"/>
      <c r="K283" s="156"/>
    </row>
    <row r="284" spans="1:11">
      <c r="A284" t="s">
        <v>998</v>
      </c>
      <c r="B284" s="156"/>
      <c r="C284" s="156"/>
      <c r="D284" s="156"/>
      <c r="E284" s="156"/>
      <c r="F284" s="156"/>
      <c r="G284" s="156"/>
      <c r="H284" s="156"/>
      <c r="I284" s="156"/>
      <c r="J284" s="156"/>
      <c r="K284" s="156"/>
    </row>
    <row r="285" spans="1:11">
      <c r="B285" s="159" t="s">
        <v>824</v>
      </c>
      <c r="C285" s="159" t="s">
        <v>989</v>
      </c>
      <c r="D285" s="159" t="s">
        <v>826</v>
      </c>
      <c r="E285" s="156"/>
      <c r="F285" s="156"/>
      <c r="G285" s="156"/>
      <c r="H285" s="156"/>
      <c r="I285" s="156"/>
      <c r="J285" s="156"/>
      <c r="K285" s="156"/>
    </row>
    <row r="286" spans="1:11" ht="14.25">
      <c r="A286" s="7" t="s">
        <v>700</v>
      </c>
      <c r="B286" s="161">
        <v>0.875</v>
      </c>
      <c r="C286" s="161">
        <v>0.11</v>
      </c>
      <c r="D286" s="161">
        <v>1.4999999999999999E-2</v>
      </c>
      <c r="E286" s="162" t="s">
        <v>898</v>
      </c>
      <c r="F286" s="156"/>
      <c r="G286" s="156"/>
      <c r="H286" s="156"/>
      <c r="I286" s="156"/>
      <c r="J286" s="156"/>
      <c r="K286" s="156"/>
    </row>
    <row r="287" spans="1:11" ht="14.25">
      <c r="A287" s="7" t="s">
        <v>701</v>
      </c>
      <c r="B287" s="161">
        <v>0.875</v>
      </c>
      <c r="C287" s="161">
        <v>0.11</v>
      </c>
      <c r="D287" s="161">
        <v>1.4999999999999999E-2</v>
      </c>
      <c r="E287" s="162" t="s">
        <v>898</v>
      </c>
      <c r="F287" s="156"/>
      <c r="G287" s="156"/>
      <c r="H287" s="156"/>
      <c r="I287" s="156"/>
      <c r="J287" s="156"/>
      <c r="K287" s="156"/>
    </row>
    <row r="288" spans="1:11" ht="14.25">
      <c r="A288" s="7" t="s">
        <v>702</v>
      </c>
      <c r="B288" s="161">
        <v>0.82299999999999995</v>
      </c>
      <c r="C288" s="161">
        <v>0.13</v>
      </c>
      <c r="D288" s="161">
        <v>4.7E-2</v>
      </c>
      <c r="E288" s="162" t="s">
        <v>898</v>
      </c>
      <c r="F288" s="156"/>
      <c r="G288" s="156"/>
      <c r="H288" s="156"/>
      <c r="I288" s="156"/>
      <c r="J288" s="156"/>
      <c r="K288" s="156"/>
    </row>
    <row r="289" spans="1:11" ht="14.25">
      <c r="A289" s="7" t="s">
        <v>703</v>
      </c>
      <c r="B289" s="161">
        <v>0.82299999999999995</v>
      </c>
      <c r="C289" s="161">
        <v>0.13</v>
      </c>
      <c r="D289" s="161">
        <v>4.7E-2</v>
      </c>
      <c r="E289" s="162" t="s">
        <v>898</v>
      </c>
      <c r="F289" s="156"/>
      <c r="G289" s="156"/>
      <c r="H289" s="156"/>
      <c r="I289" s="156"/>
      <c r="J289" s="156"/>
      <c r="K289" s="156"/>
    </row>
    <row r="290" spans="1:11" ht="14.25">
      <c r="A290" s="7" t="s">
        <v>704</v>
      </c>
      <c r="B290" s="161">
        <v>0.68500000000000005</v>
      </c>
      <c r="C290" s="161">
        <v>0.215</v>
      </c>
      <c r="D290" s="161">
        <v>0.1</v>
      </c>
      <c r="E290" s="162" t="s">
        <v>898</v>
      </c>
      <c r="F290" s="156"/>
      <c r="G290" s="156"/>
      <c r="H290" s="156"/>
      <c r="I290" s="156"/>
      <c r="J290" s="156"/>
      <c r="K290" s="156"/>
    </row>
    <row r="291" spans="1:11" ht="14.25">
      <c r="A291" s="7" t="s">
        <v>707</v>
      </c>
      <c r="B291" s="161">
        <v>0.68500000000000005</v>
      </c>
      <c r="C291" s="161">
        <v>0.215</v>
      </c>
      <c r="D291" s="161">
        <v>0.1</v>
      </c>
      <c r="E291" s="162" t="s">
        <v>898</v>
      </c>
      <c r="F291" s="156"/>
      <c r="G291" s="156"/>
      <c r="H291" s="156"/>
      <c r="I291" s="156"/>
      <c r="J291" s="156"/>
      <c r="K291" s="156"/>
    </row>
    <row r="292" spans="1:11" ht="14.25">
      <c r="A292" s="7" t="s">
        <v>705</v>
      </c>
      <c r="B292" s="161">
        <v>0.68500000000000005</v>
      </c>
      <c r="C292" s="161">
        <v>0.215</v>
      </c>
      <c r="D292" s="161">
        <v>0.1</v>
      </c>
      <c r="E292" s="162" t="s">
        <v>898</v>
      </c>
      <c r="F292" s="156"/>
      <c r="G292" s="156"/>
      <c r="H292" s="156"/>
      <c r="I292" s="156"/>
      <c r="J292" s="156"/>
      <c r="K292" s="156"/>
    </row>
    <row r="293" spans="1:11" ht="14.25">
      <c r="A293" s="7" t="s">
        <v>708</v>
      </c>
      <c r="B293" s="161">
        <v>0.68500000000000005</v>
      </c>
      <c r="C293" s="161">
        <v>0.215</v>
      </c>
      <c r="D293" s="161">
        <v>0.1</v>
      </c>
      <c r="E293" s="162" t="s">
        <v>898</v>
      </c>
      <c r="F293" s="156"/>
      <c r="G293" s="156"/>
      <c r="H293" s="156"/>
      <c r="I293" s="156"/>
      <c r="J293" s="156"/>
      <c r="K293" s="156"/>
    </row>
    <row r="294" spans="1:11" ht="14.25">
      <c r="A294" s="7" t="s">
        <v>709</v>
      </c>
      <c r="B294" s="161">
        <v>0.68500000000000005</v>
      </c>
      <c r="C294" s="161">
        <v>0.215</v>
      </c>
      <c r="D294" s="161">
        <v>0.1</v>
      </c>
      <c r="E294" s="162" t="s">
        <v>898</v>
      </c>
      <c r="F294" s="156"/>
      <c r="G294" s="156"/>
      <c r="H294" s="156"/>
      <c r="I294" s="156"/>
      <c r="J294" s="156"/>
      <c r="K294" s="156"/>
    </row>
    <row r="295" spans="1:11">
      <c r="B295" s="156"/>
      <c r="C295" s="156"/>
      <c r="D295" s="156"/>
      <c r="E295" s="156"/>
      <c r="F295" s="156"/>
      <c r="G295" s="156"/>
      <c r="H295" s="156"/>
      <c r="I295" s="156"/>
      <c r="J295" s="156"/>
      <c r="K295" s="156"/>
    </row>
    <row r="296" spans="1:11" ht="15.75">
      <c r="A296" s="14" t="s">
        <v>999</v>
      </c>
      <c r="B296" s="156"/>
      <c r="C296" s="156"/>
      <c r="D296" s="156"/>
      <c r="E296" s="156"/>
      <c r="F296" s="156"/>
      <c r="G296" s="156"/>
      <c r="H296" s="156"/>
      <c r="I296" s="156"/>
      <c r="J296" s="156"/>
      <c r="K296" s="156"/>
    </row>
    <row r="297" spans="1:11" ht="14.25">
      <c r="A297" s="15" t="s">
        <v>898</v>
      </c>
      <c r="B297" s="156"/>
      <c r="C297" s="156"/>
      <c r="D297" s="156"/>
      <c r="E297" s="156"/>
      <c r="F297" s="156"/>
      <c r="G297" s="156"/>
      <c r="H297" s="156"/>
      <c r="I297" s="156"/>
      <c r="J297" s="156"/>
      <c r="K297" s="156"/>
    </row>
    <row r="298" spans="1:11">
      <c r="A298" t="s">
        <v>939</v>
      </c>
      <c r="B298" s="156"/>
      <c r="C298" s="156"/>
      <c r="D298" s="156"/>
      <c r="E298" s="156"/>
      <c r="F298" s="156"/>
      <c r="G298" s="156"/>
      <c r="H298" s="156"/>
      <c r="I298" s="156"/>
      <c r="J298" s="156"/>
      <c r="K298" s="156"/>
    </row>
    <row r="299" spans="1:11" ht="51">
      <c r="B299" s="159" t="s">
        <v>736</v>
      </c>
      <c r="C299" s="159" t="s">
        <v>737</v>
      </c>
      <c r="D299" s="159" t="s">
        <v>738</v>
      </c>
      <c r="E299" s="159" t="s">
        <v>739</v>
      </c>
      <c r="F299" s="156"/>
      <c r="G299" s="156"/>
      <c r="H299" s="156"/>
      <c r="I299" s="156"/>
      <c r="J299" s="156"/>
      <c r="K299" s="156"/>
    </row>
    <row r="300" spans="1:11" ht="14.25">
      <c r="A300" s="7" t="s">
        <v>1000</v>
      </c>
      <c r="B300" s="164">
        <v>497599177.42009693</v>
      </c>
      <c r="C300" s="164">
        <v>31820822.579903021</v>
      </c>
      <c r="D300" s="164">
        <v>0</v>
      </c>
      <c r="E300" s="164">
        <v>7920261.5885601901</v>
      </c>
      <c r="F300" s="162" t="s">
        <v>898</v>
      </c>
      <c r="G300" s="156"/>
      <c r="H300" s="156"/>
      <c r="I300" s="156"/>
      <c r="J300" s="156"/>
      <c r="K300" s="156"/>
    </row>
    <row r="301" spans="1:11">
      <c r="B301" s="156"/>
      <c r="C301" s="156"/>
      <c r="D301" s="156"/>
      <c r="E301" s="156"/>
      <c r="F301" s="156"/>
      <c r="G301" s="156"/>
      <c r="H301" s="156"/>
      <c r="I301" s="156"/>
      <c r="J301" s="156"/>
      <c r="K301" s="156"/>
    </row>
    <row r="302" spans="1:11" ht="15.75">
      <c r="A302" s="14" t="s">
        <v>1001</v>
      </c>
      <c r="B302" s="156"/>
      <c r="C302" s="156"/>
      <c r="D302" s="156"/>
      <c r="E302" s="156"/>
      <c r="F302" s="156"/>
      <c r="G302" s="156"/>
      <c r="H302" s="156"/>
      <c r="I302" s="156"/>
      <c r="J302" s="156"/>
      <c r="K302" s="156"/>
    </row>
    <row r="303" spans="1:11" ht="14.25">
      <c r="A303" s="15" t="s">
        <v>898</v>
      </c>
      <c r="B303" s="156"/>
      <c r="C303" s="156"/>
      <c r="D303" s="156"/>
      <c r="E303" s="156"/>
      <c r="F303" s="156"/>
      <c r="G303" s="156"/>
      <c r="H303" s="156"/>
      <c r="I303" s="156"/>
      <c r="J303" s="156"/>
      <c r="K303" s="156"/>
    </row>
    <row r="304" spans="1:11">
      <c r="A304" t="s">
        <v>1002</v>
      </c>
      <c r="B304" s="156"/>
      <c r="C304" s="156"/>
      <c r="D304" s="156"/>
      <c r="E304" s="156"/>
      <c r="F304" s="156"/>
      <c r="G304" s="156"/>
      <c r="H304" s="156"/>
      <c r="I304" s="156"/>
      <c r="J304" s="156"/>
      <c r="K304" s="156"/>
    </row>
    <row r="305" spans="1:11">
      <c r="A305" t="s">
        <v>1003</v>
      </c>
      <c r="B305" s="156"/>
      <c r="C305" s="156"/>
      <c r="D305" s="156"/>
      <c r="E305" s="156"/>
      <c r="F305" s="156"/>
      <c r="G305" s="156"/>
      <c r="H305" s="156"/>
      <c r="I305" s="156"/>
      <c r="J305" s="156"/>
      <c r="K305" s="156"/>
    </row>
    <row r="306" spans="1:11">
      <c r="B306" s="159" t="s">
        <v>700</v>
      </c>
      <c r="C306" s="159" t="s">
        <v>701</v>
      </c>
      <c r="D306" s="159" t="s">
        <v>702</v>
      </c>
      <c r="E306" s="159" t="s">
        <v>703</v>
      </c>
      <c r="F306" s="159" t="s">
        <v>704</v>
      </c>
      <c r="G306" s="159" t="s">
        <v>707</v>
      </c>
      <c r="H306" s="159" t="s">
        <v>705</v>
      </c>
      <c r="I306" s="159" t="s">
        <v>708</v>
      </c>
      <c r="J306" s="159" t="s">
        <v>709</v>
      </c>
      <c r="K306" s="156"/>
    </row>
    <row r="307" spans="1:11" ht="14.25">
      <c r="A307" s="7" t="s">
        <v>1004</v>
      </c>
      <c r="B307" s="166">
        <v>0.28899999999999998</v>
      </c>
      <c r="C307" s="166">
        <v>0.28899999999999998</v>
      </c>
      <c r="D307" s="166">
        <v>0.3</v>
      </c>
      <c r="E307" s="166">
        <v>0.3</v>
      </c>
      <c r="F307" s="166">
        <v>0.28199999999999997</v>
      </c>
      <c r="G307" s="166">
        <v>0.28199999999999997</v>
      </c>
      <c r="H307" s="166">
        <v>0.28199999999999997</v>
      </c>
      <c r="I307" s="166">
        <v>0.28199999999999997</v>
      </c>
      <c r="J307" s="166">
        <v>0.28199999999999997</v>
      </c>
      <c r="K307" s="162" t="s">
        <v>898</v>
      </c>
    </row>
    <row r="308" spans="1:11">
      <c r="B308" s="156"/>
      <c r="C308" s="156"/>
      <c r="D308" s="156"/>
      <c r="E308" s="156"/>
      <c r="F308" s="156"/>
      <c r="G308" s="156"/>
      <c r="H308" s="156"/>
      <c r="I308" s="156"/>
      <c r="J308" s="156"/>
      <c r="K308" s="156"/>
    </row>
    <row r="309" spans="1:11" ht="15.75">
      <c r="A309" s="14" t="s">
        <v>1005</v>
      </c>
      <c r="B309" s="156"/>
      <c r="C309" s="156"/>
      <c r="D309" s="156"/>
      <c r="E309" s="156"/>
      <c r="F309" s="156"/>
      <c r="G309" s="156"/>
      <c r="H309" s="156"/>
      <c r="I309" s="156"/>
      <c r="J309" s="156"/>
      <c r="K309" s="156"/>
    </row>
    <row r="310" spans="1:11" ht="14.25">
      <c r="A310" s="15" t="s">
        <v>898</v>
      </c>
      <c r="B310" s="156"/>
      <c r="C310" s="156"/>
      <c r="D310" s="156"/>
      <c r="E310" s="156"/>
      <c r="F310" s="156"/>
      <c r="G310" s="156"/>
      <c r="H310" s="156"/>
      <c r="I310" s="156"/>
      <c r="J310" s="156"/>
      <c r="K310" s="156"/>
    </row>
    <row r="311" spans="1:11" ht="38.25">
      <c r="B311" s="159" t="s">
        <v>1006</v>
      </c>
      <c r="C311" s="159" t="s">
        <v>1007</v>
      </c>
      <c r="D311" s="159" t="s">
        <v>1008</v>
      </c>
      <c r="E311" s="159" t="s">
        <v>1009</v>
      </c>
      <c r="F311" s="159" t="s">
        <v>1010</v>
      </c>
      <c r="G311" s="159" t="s">
        <v>1011</v>
      </c>
      <c r="H311" s="159" t="s">
        <v>1012</v>
      </c>
      <c r="I311" s="156"/>
      <c r="J311" s="156"/>
      <c r="K311" s="156"/>
    </row>
    <row r="312" spans="1:11" ht="14.25">
      <c r="A312" s="7" t="s">
        <v>710</v>
      </c>
      <c r="B312" s="169"/>
      <c r="C312" s="174"/>
      <c r="D312" s="167"/>
      <c r="E312" s="167"/>
      <c r="F312" s="174"/>
      <c r="G312" s="167"/>
      <c r="H312" s="167"/>
      <c r="I312" s="162" t="s">
        <v>898</v>
      </c>
      <c r="J312" s="156"/>
      <c r="K312" s="156"/>
    </row>
    <row r="313" spans="1:11" ht="14.25">
      <c r="A313" s="7" t="s">
        <v>711</v>
      </c>
      <c r="B313" s="169"/>
      <c r="C313" s="174"/>
      <c r="D313" s="174"/>
      <c r="E313" s="167"/>
      <c r="F313" s="174"/>
      <c r="G313" s="167"/>
      <c r="H313" s="167"/>
      <c r="I313" s="162" t="s">
        <v>898</v>
      </c>
      <c r="J313" s="156"/>
      <c r="K313" s="156"/>
    </row>
    <row r="314" spans="1:11" ht="14.25">
      <c r="A314" s="7" t="s">
        <v>712</v>
      </c>
      <c r="B314" s="169"/>
      <c r="C314" s="174"/>
      <c r="D314" s="167"/>
      <c r="E314" s="167"/>
      <c r="F314" s="167"/>
      <c r="G314" s="167"/>
      <c r="H314" s="167"/>
      <c r="I314" s="162" t="s">
        <v>898</v>
      </c>
      <c r="J314" s="156"/>
      <c r="K314" s="156"/>
    </row>
    <row r="315" spans="1:11" ht="14.25">
      <c r="A315" s="7" t="s">
        <v>713</v>
      </c>
      <c r="B315" s="169"/>
      <c r="C315" s="174"/>
      <c r="D315" s="167"/>
      <c r="E315" s="167"/>
      <c r="F315" s="174"/>
      <c r="G315" s="167"/>
      <c r="H315" s="167"/>
      <c r="I315" s="162" t="s">
        <v>898</v>
      </c>
      <c r="J315" s="156"/>
      <c r="K315" s="156"/>
    </row>
    <row r="316" spans="1:11" ht="14.25">
      <c r="A316" s="7" t="s">
        <v>714</v>
      </c>
      <c r="B316" s="169"/>
      <c r="C316" s="174"/>
      <c r="D316" s="174"/>
      <c r="E316" s="167"/>
      <c r="F316" s="174"/>
      <c r="G316" s="167"/>
      <c r="H316" s="167"/>
      <c r="I316" s="162" t="s">
        <v>898</v>
      </c>
      <c r="J316" s="156"/>
      <c r="K316" s="156"/>
    </row>
    <row r="317" spans="1:11" ht="14.25">
      <c r="A317" s="7" t="s">
        <v>715</v>
      </c>
      <c r="B317" s="169"/>
      <c r="C317" s="174"/>
      <c r="D317" s="167"/>
      <c r="E317" s="167"/>
      <c r="F317" s="167"/>
      <c r="G317" s="167"/>
      <c r="H317" s="167"/>
      <c r="I317" s="162" t="s">
        <v>898</v>
      </c>
      <c r="J317" s="156"/>
      <c r="K317" s="156"/>
    </row>
    <row r="318" spans="1:11" ht="14.25">
      <c r="A318" s="7" t="s">
        <v>716</v>
      </c>
      <c r="B318" s="169"/>
      <c r="C318" s="174"/>
      <c r="D318" s="174"/>
      <c r="E318" s="167"/>
      <c r="F318" s="174"/>
      <c r="G318" s="167"/>
      <c r="H318" s="167"/>
      <c r="I318" s="162" t="s">
        <v>898</v>
      </c>
      <c r="J318" s="156"/>
      <c r="K318" s="156"/>
    </row>
    <row r="319" spans="1:11" ht="14.25">
      <c r="A319" s="7" t="s">
        <v>717</v>
      </c>
      <c r="B319" s="169"/>
      <c r="C319" s="174"/>
      <c r="D319" s="174"/>
      <c r="E319" s="167"/>
      <c r="F319" s="174"/>
      <c r="G319" s="167"/>
      <c r="H319" s="167"/>
      <c r="I319" s="162" t="s">
        <v>898</v>
      </c>
      <c r="J319" s="156"/>
      <c r="K319" s="156"/>
    </row>
    <row r="320" spans="1:11" ht="14.25">
      <c r="A320" s="7" t="s">
        <v>718</v>
      </c>
      <c r="B320" s="169"/>
      <c r="C320" s="174"/>
      <c r="D320" s="174"/>
      <c r="E320" s="167"/>
      <c r="F320" s="174"/>
      <c r="G320" s="167"/>
      <c r="H320" s="167"/>
      <c r="I320" s="162" t="s">
        <v>898</v>
      </c>
      <c r="J320" s="156"/>
      <c r="K320" s="156"/>
    </row>
    <row r="321" spans="1:11" ht="14.25">
      <c r="A321" s="7" t="s">
        <v>719</v>
      </c>
      <c r="B321" s="169"/>
      <c r="C321" s="174"/>
      <c r="D321" s="174"/>
      <c r="E321" s="174">
        <v>0</v>
      </c>
      <c r="F321" s="174"/>
      <c r="G321" s="174"/>
      <c r="H321" s="174">
        <v>0</v>
      </c>
      <c r="I321" s="162" t="s">
        <v>898</v>
      </c>
      <c r="J321" s="156"/>
      <c r="K321" s="156"/>
    </row>
    <row r="322" spans="1:11" ht="14.25">
      <c r="A322" s="7" t="s">
        <v>720</v>
      </c>
      <c r="B322" s="169"/>
      <c r="C322" s="174"/>
      <c r="D322" s="174"/>
      <c r="E322" s="174">
        <v>0</v>
      </c>
      <c r="F322" s="174"/>
      <c r="G322" s="174"/>
      <c r="H322" s="174">
        <v>0</v>
      </c>
      <c r="I322" s="162" t="s">
        <v>898</v>
      </c>
      <c r="J322" s="156"/>
      <c r="K322" s="156"/>
    </row>
    <row r="323" spans="1:11" ht="14.25">
      <c r="A323" s="7" t="s">
        <v>721</v>
      </c>
      <c r="B323" s="169"/>
      <c r="C323" s="174"/>
      <c r="D323" s="174"/>
      <c r="E323" s="174">
        <v>0</v>
      </c>
      <c r="F323" s="174"/>
      <c r="G323" s="174"/>
      <c r="H323" s="174">
        <v>0</v>
      </c>
      <c r="I323" s="162" t="s">
        <v>898</v>
      </c>
      <c r="J323" s="156"/>
      <c r="K323" s="156"/>
    </row>
    <row r="324" spans="1:11" ht="14.25">
      <c r="A324" s="7" t="s">
        <v>722</v>
      </c>
      <c r="B324" s="169"/>
      <c r="C324" s="174"/>
      <c r="D324" s="174"/>
      <c r="E324" s="174">
        <v>0</v>
      </c>
      <c r="F324" s="174"/>
      <c r="G324" s="174"/>
      <c r="H324" s="174">
        <v>0</v>
      </c>
      <c r="I324" s="162" t="s">
        <v>898</v>
      </c>
      <c r="J324" s="156"/>
      <c r="K324" s="156"/>
    </row>
    <row r="325" spans="1:11" ht="14.25">
      <c r="A325" s="7" t="s">
        <v>723</v>
      </c>
      <c r="B325" s="169"/>
      <c r="C325" s="174"/>
      <c r="D325" s="167"/>
      <c r="E325" s="167"/>
      <c r="F325" s="167"/>
      <c r="G325" s="167"/>
      <c r="H325" s="167"/>
      <c r="I325" s="162" t="s">
        <v>898</v>
      </c>
      <c r="J325" s="156"/>
      <c r="K325" s="156"/>
    </row>
    <row r="326" spans="1:11" ht="14.25">
      <c r="A326" s="7" t="s">
        <v>728</v>
      </c>
      <c r="B326" s="169"/>
      <c r="C326" s="174"/>
      <c r="D326" s="174"/>
      <c r="E326" s="174">
        <v>0</v>
      </c>
      <c r="F326" s="167"/>
      <c r="G326" s="167"/>
      <c r="H326" s="167"/>
      <c r="I326" s="162" t="s">
        <v>898</v>
      </c>
      <c r="J326" s="156"/>
      <c r="K326" s="156"/>
    </row>
    <row r="327" spans="1:11">
      <c r="B327" s="156"/>
      <c r="C327" s="156"/>
      <c r="D327" s="156"/>
      <c r="E327" s="156"/>
      <c r="F327" s="156"/>
      <c r="G327" s="156"/>
      <c r="H327" s="156"/>
      <c r="I327" s="156"/>
      <c r="J327" s="156"/>
      <c r="K327" s="156"/>
    </row>
    <row r="328" spans="1:11">
      <c r="B328" s="156"/>
      <c r="C328" s="156"/>
      <c r="D328" s="156"/>
      <c r="E328" s="156"/>
      <c r="F328" s="156"/>
      <c r="G328" s="156"/>
      <c r="H328" s="156"/>
      <c r="I328" s="156"/>
      <c r="J328" s="156"/>
      <c r="K328" s="156"/>
    </row>
    <row r="329" spans="1:11">
      <c r="B329" s="156"/>
      <c r="C329" s="156"/>
      <c r="D329" s="156"/>
      <c r="E329" s="156"/>
      <c r="F329" s="156"/>
      <c r="G329" s="156"/>
      <c r="H329" s="156"/>
      <c r="I329" s="156"/>
      <c r="J329" s="156"/>
      <c r="K329" s="156"/>
    </row>
    <row r="330" spans="1:11">
      <c r="B330" s="156"/>
      <c r="C330" s="156"/>
      <c r="D330" s="156"/>
      <c r="E330" s="156"/>
      <c r="F330" s="156"/>
      <c r="G330" s="156"/>
      <c r="H330" s="156"/>
      <c r="I330" s="156"/>
      <c r="J330" s="156"/>
      <c r="K330" s="156"/>
    </row>
    <row r="331" spans="1:11">
      <c r="B331" s="156"/>
      <c r="C331" s="156"/>
      <c r="D331" s="156"/>
      <c r="E331" s="156"/>
      <c r="F331" s="156"/>
      <c r="G331" s="156"/>
      <c r="H331" s="156"/>
      <c r="I331" s="156"/>
      <c r="J331" s="156"/>
      <c r="K331" s="156"/>
    </row>
    <row r="332" spans="1:11">
      <c r="B332" s="156"/>
      <c r="C332" s="156"/>
      <c r="D332" s="156"/>
      <c r="E332" s="156"/>
      <c r="F332" s="156"/>
      <c r="G332" s="156"/>
      <c r="H332" s="156"/>
      <c r="I332" s="156"/>
      <c r="J332" s="156"/>
      <c r="K332" s="156"/>
    </row>
    <row r="333" spans="1:11">
      <c r="B333" s="156"/>
      <c r="C333" s="156"/>
      <c r="D333" s="156"/>
      <c r="E333" s="156"/>
      <c r="F333" s="156"/>
      <c r="G333" s="156"/>
      <c r="H333" s="156"/>
      <c r="I333" s="156"/>
      <c r="J333" s="156"/>
      <c r="K333" s="156"/>
    </row>
    <row r="334" spans="1:11">
      <c r="B334" s="156"/>
      <c r="C334" s="156"/>
      <c r="D334" s="156"/>
      <c r="E334" s="156"/>
      <c r="F334" s="156"/>
      <c r="G334" s="156"/>
      <c r="H334" s="156"/>
      <c r="I334" s="156"/>
      <c r="J334" s="156"/>
      <c r="K334" s="156"/>
    </row>
    <row r="335" spans="1:11">
      <c r="B335" s="156"/>
      <c r="C335" s="156"/>
      <c r="D335" s="156"/>
      <c r="E335" s="156"/>
      <c r="F335" s="156"/>
      <c r="G335" s="156"/>
      <c r="H335" s="156"/>
      <c r="I335" s="156"/>
      <c r="J335" s="156"/>
      <c r="K335" s="156"/>
    </row>
    <row r="336" spans="1:11">
      <c r="B336" s="156"/>
      <c r="C336" s="156"/>
      <c r="D336" s="156"/>
      <c r="E336" s="156"/>
      <c r="F336" s="156"/>
      <c r="G336" s="156"/>
      <c r="H336" s="156"/>
      <c r="I336" s="156"/>
      <c r="J336" s="156"/>
      <c r="K336" s="156"/>
    </row>
    <row r="337" spans="2:11">
      <c r="B337" s="156"/>
      <c r="C337" s="156"/>
      <c r="D337" s="156"/>
      <c r="E337" s="156"/>
      <c r="F337" s="156"/>
      <c r="G337" s="156"/>
      <c r="H337" s="156"/>
      <c r="I337" s="156"/>
      <c r="J337" s="156"/>
      <c r="K337" s="156"/>
    </row>
    <row r="338" spans="2:11">
      <c r="B338" s="156"/>
      <c r="C338" s="156"/>
      <c r="D338" s="156"/>
      <c r="E338" s="156"/>
      <c r="F338" s="156"/>
      <c r="G338" s="156"/>
      <c r="H338" s="156"/>
      <c r="I338" s="156"/>
      <c r="J338" s="156"/>
      <c r="K338" s="156"/>
    </row>
    <row r="339" spans="2:11">
      <c r="B339" s="156"/>
      <c r="C339" s="156"/>
      <c r="D339" s="156"/>
      <c r="E339" s="156"/>
      <c r="F339" s="156"/>
      <c r="G339" s="156"/>
      <c r="H339" s="156"/>
      <c r="I339" s="156"/>
      <c r="J339" s="156"/>
      <c r="K339" s="156"/>
    </row>
    <row r="340" spans="2:11">
      <c r="B340" s="156"/>
      <c r="C340" s="156"/>
      <c r="D340" s="156"/>
      <c r="E340" s="156"/>
      <c r="F340" s="156"/>
      <c r="G340" s="156"/>
      <c r="H340" s="156"/>
      <c r="I340" s="156"/>
      <c r="J340" s="156"/>
      <c r="K340" s="156"/>
    </row>
    <row r="341" spans="2:11">
      <c r="B341" s="156"/>
      <c r="C341" s="156"/>
      <c r="D341" s="156"/>
      <c r="E341" s="156"/>
      <c r="F341" s="156"/>
      <c r="G341" s="156"/>
      <c r="H341" s="156"/>
      <c r="I341" s="156"/>
      <c r="J341" s="156"/>
      <c r="K341" s="156"/>
    </row>
    <row r="342" spans="2:11">
      <c r="B342" s="156"/>
      <c r="C342" s="156"/>
      <c r="D342" s="156"/>
      <c r="E342" s="156"/>
      <c r="F342" s="156"/>
      <c r="G342" s="156"/>
      <c r="H342" s="156"/>
      <c r="I342" s="156"/>
      <c r="J342" s="156"/>
      <c r="K342" s="156"/>
    </row>
    <row r="343" spans="2:11">
      <c r="B343" s="156"/>
      <c r="C343" s="156"/>
      <c r="D343" s="156"/>
      <c r="E343" s="156"/>
      <c r="F343" s="156"/>
      <c r="G343" s="156"/>
      <c r="H343" s="156"/>
      <c r="I343" s="156"/>
      <c r="J343" s="156"/>
      <c r="K343" s="156"/>
    </row>
    <row r="344" spans="2:11">
      <c r="B344" s="156"/>
      <c r="C344" s="156"/>
      <c r="D344" s="156"/>
      <c r="E344" s="156"/>
      <c r="F344" s="156"/>
      <c r="G344" s="156"/>
      <c r="H344" s="156"/>
      <c r="I344" s="156"/>
      <c r="J344" s="156"/>
      <c r="K344" s="156"/>
    </row>
    <row r="345" spans="2:11">
      <c r="B345" s="156"/>
      <c r="C345" s="156"/>
      <c r="D345" s="156"/>
      <c r="E345" s="156"/>
      <c r="F345" s="156"/>
      <c r="G345" s="156"/>
      <c r="H345" s="156"/>
      <c r="I345" s="156"/>
      <c r="J345" s="156"/>
      <c r="K345" s="156"/>
    </row>
    <row r="346" spans="2:11">
      <c r="B346" s="156"/>
      <c r="C346" s="156"/>
      <c r="D346" s="156"/>
      <c r="E346" s="156"/>
      <c r="F346" s="156"/>
      <c r="G346" s="156"/>
      <c r="H346" s="156"/>
      <c r="I346" s="156"/>
      <c r="J346" s="156"/>
      <c r="K346" s="156"/>
    </row>
    <row r="347" spans="2:11">
      <c r="B347" s="156"/>
      <c r="C347" s="156"/>
      <c r="D347" s="156"/>
      <c r="E347" s="156"/>
      <c r="F347" s="156"/>
      <c r="G347" s="156"/>
      <c r="H347" s="156"/>
      <c r="I347" s="156"/>
      <c r="J347" s="156"/>
      <c r="K347" s="156"/>
    </row>
    <row r="348" spans="2:11">
      <c r="B348" s="156"/>
      <c r="C348" s="156"/>
      <c r="D348" s="156"/>
      <c r="E348" s="156"/>
      <c r="F348" s="156"/>
      <c r="G348" s="156"/>
      <c r="H348" s="156"/>
      <c r="I348" s="156"/>
      <c r="J348" s="156"/>
      <c r="K348" s="156"/>
    </row>
    <row r="349" spans="2:11">
      <c r="B349" s="156"/>
      <c r="C349" s="156"/>
      <c r="D349" s="156"/>
      <c r="E349" s="156"/>
      <c r="F349" s="156"/>
      <c r="G349" s="156"/>
      <c r="H349" s="156"/>
      <c r="I349" s="156"/>
      <c r="J349" s="156"/>
      <c r="K349" s="156"/>
    </row>
    <row r="350" spans="2:11">
      <c r="B350" s="156"/>
      <c r="C350" s="156"/>
      <c r="D350" s="156"/>
      <c r="E350" s="156"/>
      <c r="F350" s="156"/>
      <c r="G350" s="156"/>
      <c r="H350" s="156"/>
      <c r="I350" s="156"/>
      <c r="J350" s="156"/>
      <c r="K350" s="156"/>
    </row>
    <row r="351" spans="2:11">
      <c r="B351" s="156"/>
      <c r="C351" s="156"/>
      <c r="D351" s="156"/>
      <c r="E351" s="156"/>
      <c r="F351" s="156"/>
      <c r="G351" s="156"/>
      <c r="H351" s="156"/>
      <c r="I351" s="156"/>
      <c r="J351" s="156"/>
      <c r="K351" s="156"/>
    </row>
    <row r="352" spans="2:11">
      <c r="B352" s="156"/>
      <c r="C352" s="156"/>
      <c r="D352" s="156"/>
      <c r="E352" s="156"/>
      <c r="F352" s="156"/>
      <c r="G352" s="156"/>
      <c r="H352" s="156"/>
      <c r="I352" s="156"/>
      <c r="J352" s="156"/>
      <c r="K352" s="156"/>
    </row>
    <row r="353" spans="2:11">
      <c r="B353" s="156"/>
      <c r="C353" s="156"/>
      <c r="D353" s="156"/>
      <c r="E353" s="156"/>
      <c r="F353" s="156"/>
      <c r="G353" s="156"/>
      <c r="H353" s="156"/>
      <c r="I353" s="156"/>
      <c r="J353" s="156"/>
      <c r="K353" s="156"/>
    </row>
    <row r="354" spans="2:11">
      <c r="B354" s="156"/>
      <c r="C354" s="156"/>
      <c r="D354" s="156"/>
      <c r="E354" s="156"/>
      <c r="F354" s="156"/>
      <c r="G354" s="156"/>
      <c r="H354" s="156"/>
      <c r="I354" s="156"/>
      <c r="J354" s="156"/>
      <c r="K354" s="156"/>
    </row>
    <row r="355" spans="2:11">
      <c r="B355" s="156"/>
      <c r="C355" s="156"/>
      <c r="D355" s="156"/>
      <c r="E355" s="156"/>
      <c r="F355" s="156"/>
      <c r="G355" s="156"/>
      <c r="H355" s="156"/>
      <c r="I355" s="156"/>
      <c r="J355" s="156"/>
      <c r="K355" s="156"/>
    </row>
    <row r="356" spans="2:11">
      <c r="B356" s="156"/>
      <c r="C356" s="156"/>
      <c r="D356" s="156"/>
      <c r="E356" s="156"/>
      <c r="F356" s="156"/>
      <c r="G356" s="156"/>
      <c r="H356" s="156"/>
      <c r="I356" s="156"/>
      <c r="J356" s="156"/>
      <c r="K356" s="156"/>
    </row>
    <row r="357" spans="2:11">
      <c r="B357" s="156"/>
      <c r="C357" s="156"/>
      <c r="D357" s="156"/>
      <c r="E357" s="156"/>
      <c r="F357" s="156"/>
      <c r="G357" s="156"/>
      <c r="H357" s="156"/>
      <c r="I357" s="156"/>
      <c r="J357" s="156"/>
      <c r="K357" s="156"/>
    </row>
    <row r="358" spans="2:11">
      <c r="B358" s="156"/>
      <c r="C358" s="156"/>
      <c r="D358" s="156"/>
      <c r="E358" s="156"/>
      <c r="F358" s="156"/>
      <c r="G358" s="156"/>
      <c r="H358" s="156"/>
      <c r="I358" s="156"/>
      <c r="J358" s="156"/>
      <c r="K358" s="156"/>
    </row>
    <row r="359" spans="2:11">
      <c r="B359" s="156"/>
      <c r="C359" s="156"/>
      <c r="D359" s="156"/>
      <c r="E359" s="156"/>
      <c r="F359" s="156"/>
      <c r="G359" s="156"/>
      <c r="H359" s="156"/>
      <c r="I359" s="156"/>
      <c r="J359" s="156"/>
      <c r="K359" s="156"/>
    </row>
  </sheetData>
  <phoneticPr fontId="36" type="noConversion"/>
  <dataValidations disablePrompts="1" count="6">
    <dataValidation type="decimal" allowBlank="1" showInputMessage="1" showErrorMessage="1" error="The number in this cell must be between 0% and 100%." sqref="B89:I90 B69:I82 B95:F101">
      <formula1>0</formula1>
      <formula2>1</formula2>
    </dataValidation>
    <dataValidation type="decimal" allowBlank="1" showInputMessage="1" showErrorMessage="1" error="The LDNO discount must be between 0% and 100%." sqref="B113">
      <formula1>0</formula1>
      <formula2>1</formula2>
    </dataValidation>
    <dataValidation type="decimal" allowBlank="1" showInputMessage="1" showErrorMessage="1" error="The coincidence factor must be between 0% and 100%." sqref="B121 B124">
      <formula1>0</formula1>
      <formula2>1</formula2>
    </dataValidation>
    <dataValidation type="textLength" operator="equal" allowBlank="1" showInputMessage="1" showErrorMessage="1" error="This cell should remain blank." sqref="B222:G222 B220:G220 B217:G217 B214:G214 B211:G211 B208:G208 B204:G204 B200:G200 B197:G197 B193:G193 B189:G189 B185:G185 B183:G183 B180:G180 B177:G177 B173:G173 B171:G171 B169:G169 B165:G165 B161:G161 B157:G157 B153:G153 B149:G149 B145:G145 B141:G141">
      <formula1>0</formula1>
    </dataValidation>
    <dataValidation type="decimal" operator="greaterThanOrEqual" allowBlank="1" showInputMessage="1" showErrorMessage="1" errorTitle="Volume data error" error="The volume must be a non-negative number." sqref="B223:G223 B221:G221 B218:G219 B215:G216 B212:G213 B209:G210 B205:G207 B201:G203 B198:G199 B194:G196 B190:G192 B186:G188 B184:G184 B181:G182 B178:G179 B174:G176 B172:G172 B170:G170 B166:G168 B162:G164 B158:G160 B154:G156 B150:G152 B146:G148 B142:G144">
      <formula1>0</formula1>
    </dataValidation>
    <dataValidation type="decimal" allowBlank="1" showInputMessage="1" showErrorMessage="1" errorTitle="Invalid customer contribution" error="The customer contribution must be a non-negative percentage value." sqref="I243:I245 H244:H245 F245:G245">
      <formula1>0</formula1>
      <formula2>4</formula2>
    </dataValidation>
  </dataValidations>
  <pageMargins left="0.75" right="0.75" top="1" bottom="1" header="0.5" footer="0.5"/>
  <pageSetup paperSize="9" scale="34" fitToHeight="0" orientation="portrait" r:id="rId1"/>
  <headerFooter alignWithMargins="0">
    <oddHeader>&amp;L&amp;A&amp;CCDCM model 100&amp;R&amp;P of &amp;N</oddHeader>
    <oddFooter>&amp;F</oddFooter>
  </headerFooter>
</worksheet>
</file>

<file path=xl/worksheets/sheet18.xml><?xml version="1.0" encoding="utf-8"?>
<worksheet xmlns="http://schemas.openxmlformats.org/spreadsheetml/2006/main" xmlns:r="http://schemas.openxmlformats.org/officeDocument/2006/relationships">
  <sheetPr codeName="Sheet18"/>
  <dimension ref="A1:K326"/>
  <sheetViews>
    <sheetView workbookViewId="0"/>
  </sheetViews>
  <sheetFormatPr defaultRowHeight="12.75"/>
  <cols>
    <col min="1" max="1" width="50.7109375" customWidth="1"/>
    <col min="2" max="251" width="20.7109375" customWidth="1"/>
  </cols>
  <sheetData>
    <row r="1" spans="1:7" ht="18">
      <c r="A1" s="13"/>
      <c r="C1" s="13"/>
      <c r="E1" s="13"/>
      <c r="G1" s="13"/>
    </row>
    <row r="5" spans="1:7" ht="15.75">
      <c r="A5" s="14" t="s">
        <v>897</v>
      </c>
    </row>
    <row r="6" spans="1:7" ht="14.25">
      <c r="A6" s="15" t="s">
        <v>898</v>
      </c>
    </row>
    <row r="7" spans="1:7">
      <c r="B7" s="6" t="s">
        <v>899</v>
      </c>
      <c r="C7" s="6" t="s">
        <v>900</v>
      </c>
      <c r="D7" s="6" t="s">
        <v>901</v>
      </c>
    </row>
    <row r="8" spans="1:7" ht="14.25">
      <c r="A8" s="7" t="s">
        <v>902</v>
      </c>
      <c r="B8" s="18" t="s">
        <v>257</v>
      </c>
      <c r="C8" s="18" t="s">
        <v>740</v>
      </c>
      <c r="D8" s="18" t="s">
        <v>1013</v>
      </c>
      <c r="E8" s="16" t="s">
        <v>898</v>
      </c>
    </row>
    <row r="10" spans="1:7" ht="15.75">
      <c r="A10" s="14" t="s">
        <v>903</v>
      </c>
    </row>
    <row r="11" spans="1:7" ht="14.25">
      <c r="A11" s="17"/>
    </row>
    <row r="12" spans="1:7">
      <c r="A12" t="s">
        <v>904</v>
      </c>
    </row>
    <row r="13" spans="1:7">
      <c r="A13" t="s">
        <v>905</v>
      </c>
    </row>
    <row r="14" spans="1:7" ht="38.25">
      <c r="B14" s="6" t="s">
        <v>744</v>
      </c>
      <c r="C14" s="6" t="s">
        <v>745</v>
      </c>
      <c r="D14" s="6" t="s">
        <v>746</v>
      </c>
      <c r="E14" s="6" t="s">
        <v>747</v>
      </c>
      <c r="F14" s="6" t="s">
        <v>748</v>
      </c>
    </row>
    <row r="15" spans="1:7" ht="14.25">
      <c r="A15" s="7" t="s">
        <v>906</v>
      </c>
      <c r="B15" s="18">
        <v>6.9000000000000006E-2</v>
      </c>
      <c r="C15" s="10">
        <v>40</v>
      </c>
      <c r="D15" s="19"/>
      <c r="E15" s="8">
        <v>0.95</v>
      </c>
      <c r="F15" s="10">
        <v>365</v>
      </c>
      <c r="G15" s="16" t="s">
        <v>898</v>
      </c>
    </row>
    <row r="17" spans="1:3" ht="15.75">
      <c r="A17" s="14" t="s">
        <v>907</v>
      </c>
    </row>
    <row r="18" spans="1:3" ht="14.25">
      <c r="A18" s="17"/>
    </row>
    <row r="19" spans="1:3">
      <c r="A19" t="s">
        <v>908</v>
      </c>
    </row>
    <row r="20" spans="1:3">
      <c r="A20" t="s">
        <v>909</v>
      </c>
    </row>
    <row r="21" spans="1:3">
      <c r="A21" t="s">
        <v>910</v>
      </c>
    </row>
    <row r="22" spans="1:3">
      <c r="A22" t="s">
        <v>911</v>
      </c>
    </row>
    <row r="23" spans="1:3">
      <c r="A23" t="s">
        <v>912</v>
      </c>
    </row>
    <row r="24" spans="1:3" ht="51">
      <c r="B24" s="6" t="s">
        <v>913</v>
      </c>
    </row>
    <row r="25" spans="1:3" ht="14.25">
      <c r="A25" s="7" t="s">
        <v>700</v>
      </c>
      <c r="B25" s="18">
        <v>2.4713742436156094E-2</v>
      </c>
      <c r="C25" s="16" t="s">
        <v>898</v>
      </c>
    </row>
    <row r="26" spans="1:3" ht="14.25">
      <c r="A26" s="7" t="s">
        <v>701</v>
      </c>
      <c r="B26" s="18">
        <v>4.5013478235986115E-2</v>
      </c>
      <c r="C26" s="16" t="s">
        <v>898</v>
      </c>
    </row>
    <row r="27" spans="1:3" ht="14.25">
      <c r="A27" s="7" t="s">
        <v>702</v>
      </c>
      <c r="B27" s="9"/>
      <c r="C27" s="16" t="s">
        <v>898</v>
      </c>
    </row>
    <row r="28" spans="1:3" ht="14.25">
      <c r="A28" s="7" t="s">
        <v>703</v>
      </c>
      <c r="B28" s="18">
        <v>7.9017642685410783E-2</v>
      </c>
      <c r="C28" s="16" t="s">
        <v>898</v>
      </c>
    </row>
    <row r="29" spans="1:3" ht="14.25">
      <c r="A29" s="7" t="s">
        <v>704</v>
      </c>
      <c r="B29" s="9"/>
      <c r="C29" s="16" t="s">
        <v>898</v>
      </c>
    </row>
    <row r="30" spans="1:3" ht="14.25">
      <c r="A30" s="7" t="s">
        <v>705</v>
      </c>
      <c r="B30" s="18">
        <v>0.34</v>
      </c>
      <c r="C30" s="16" t="s">
        <v>898</v>
      </c>
    </row>
    <row r="31" spans="1:3" ht="14.25">
      <c r="A31" s="7" t="s">
        <v>708</v>
      </c>
      <c r="B31" s="9"/>
      <c r="C31" s="16" t="s">
        <v>898</v>
      </c>
    </row>
    <row r="32" spans="1:3" ht="14.25">
      <c r="A32" s="7" t="s">
        <v>709</v>
      </c>
      <c r="B32" s="9"/>
      <c r="C32" s="16" t="s">
        <v>898</v>
      </c>
    </row>
    <row r="34" spans="1:3" ht="15.75">
      <c r="A34" s="14" t="s">
        <v>914</v>
      </c>
    </row>
    <row r="35" spans="1:3" ht="14.25">
      <c r="A35" s="15" t="s">
        <v>898</v>
      </c>
    </row>
    <row r="36" spans="1:3">
      <c r="B36" s="6" t="s">
        <v>707</v>
      </c>
    </row>
    <row r="37" spans="1:3" ht="14.25">
      <c r="A37" s="7" t="s">
        <v>704</v>
      </c>
      <c r="B37" s="20">
        <v>7.5044342711319545E-2</v>
      </c>
      <c r="C37" s="16" t="s">
        <v>898</v>
      </c>
    </row>
    <row r="39" spans="1:3" ht="15.75">
      <c r="A39" s="14" t="s">
        <v>915</v>
      </c>
    </row>
    <row r="40" spans="1:3" ht="14.25">
      <c r="A40" s="17"/>
    </row>
    <row r="41" spans="1:3" ht="25.5">
      <c r="B41" s="6" t="s">
        <v>916</v>
      </c>
    </row>
    <row r="42" spans="1:3" ht="14.25">
      <c r="A42" s="7" t="s">
        <v>916</v>
      </c>
      <c r="B42" s="21">
        <v>500</v>
      </c>
      <c r="C42" s="16" t="s">
        <v>898</v>
      </c>
    </row>
    <row r="44" spans="1:3" ht="15.75">
      <c r="A44" s="14" t="s">
        <v>917</v>
      </c>
    </row>
    <row r="45" spans="1:3" ht="14.25">
      <c r="A45" s="17"/>
    </row>
    <row r="46" spans="1:3">
      <c r="B46" s="6" t="s">
        <v>918</v>
      </c>
    </row>
    <row r="47" spans="1:3" ht="14.25">
      <c r="A47" s="7" t="s">
        <v>701</v>
      </c>
      <c r="B47" s="10">
        <v>105177274.98137581</v>
      </c>
      <c r="C47" s="16" t="s">
        <v>898</v>
      </c>
    </row>
    <row r="48" spans="1:3" ht="14.25">
      <c r="A48" s="7" t="s">
        <v>702</v>
      </c>
      <c r="B48" s="10">
        <v>29304099.000000004</v>
      </c>
      <c r="C48" s="16" t="s">
        <v>898</v>
      </c>
    </row>
    <row r="49" spans="1:10" ht="14.25">
      <c r="A49" s="7" t="s">
        <v>703</v>
      </c>
      <c r="B49" s="10">
        <v>29424522.464433752</v>
      </c>
      <c r="C49" s="16" t="s">
        <v>898</v>
      </c>
    </row>
    <row r="50" spans="1:10" ht="14.25">
      <c r="A50" s="7" t="s">
        <v>704</v>
      </c>
      <c r="B50" s="10">
        <v>54678335.800000012</v>
      </c>
      <c r="C50" s="16" t="s">
        <v>898</v>
      </c>
    </row>
    <row r="51" spans="1:10" ht="14.25">
      <c r="A51" s="7" t="s">
        <v>707</v>
      </c>
      <c r="B51" s="10">
        <v>4871477.5999999996</v>
      </c>
      <c r="C51" s="16" t="s">
        <v>898</v>
      </c>
    </row>
    <row r="52" spans="1:10" ht="14.25">
      <c r="A52" s="7" t="s">
        <v>705</v>
      </c>
      <c r="B52" s="10">
        <v>93092322.716492072</v>
      </c>
      <c r="C52" s="16" t="s">
        <v>898</v>
      </c>
    </row>
    <row r="53" spans="1:10" ht="14.25">
      <c r="A53" s="7" t="s">
        <v>708</v>
      </c>
      <c r="B53" s="10">
        <v>65596862.32</v>
      </c>
      <c r="C53" s="16" t="s">
        <v>898</v>
      </c>
    </row>
    <row r="54" spans="1:10" ht="14.25">
      <c r="A54" s="7" t="s">
        <v>709</v>
      </c>
      <c r="B54" s="10">
        <v>68192087.72503148</v>
      </c>
      <c r="C54" s="16" t="s">
        <v>898</v>
      </c>
    </row>
    <row r="56" spans="1:10" ht="15.75">
      <c r="A56" s="14" t="s">
        <v>919</v>
      </c>
    </row>
    <row r="57" spans="1:10" ht="14.25">
      <c r="A57" s="17"/>
    </row>
    <row r="58" spans="1:10">
      <c r="B58" s="6" t="s">
        <v>749</v>
      </c>
      <c r="C58" s="6" t="s">
        <v>750</v>
      </c>
      <c r="D58" s="6" t="s">
        <v>751</v>
      </c>
      <c r="E58" s="6" t="s">
        <v>752</v>
      </c>
      <c r="F58" s="6" t="s">
        <v>753</v>
      </c>
      <c r="G58" s="6" t="s">
        <v>754</v>
      </c>
      <c r="H58" s="6" t="s">
        <v>755</v>
      </c>
      <c r="I58" s="6" t="s">
        <v>756</v>
      </c>
    </row>
    <row r="59" spans="1:10" ht="14.25">
      <c r="A59" s="7" t="s">
        <v>920</v>
      </c>
      <c r="B59" s="10">
        <v>8780.4294332298214</v>
      </c>
      <c r="C59" s="10">
        <v>650.16489151271696</v>
      </c>
      <c r="D59" s="10">
        <v>1533.6634859314388</v>
      </c>
      <c r="E59" s="10">
        <v>1533.6634859314388</v>
      </c>
      <c r="F59" s="10">
        <v>1533.6634859314388</v>
      </c>
      <c r="G59" s="10">
        <v>169.57499999999999</v>
      </c>
      <c r="H59" s="10">
        <v>0</v>
      </c>
      <c r="I59" s="10">
        <v>0</v>
      </c>
      <c r="J59" s="16" t="s">
        <v>898</v>
      </c>
    </row>
    <row r="61" spans="1:10" ht="15.75">
      <c r="A61" s="14" t="s">
        <v>921</v>
      </c>
    </row>
    <row r="62" spans="1:10" ht="14.25">
      <c r="A62" s="17"/>
    </row>
    <row r="63" spans="1:10">
      <c r="B63" s="6" t="s">
        <v>757</v>
      </c>
      <c r="C63" s="6" t="s">
        <v>758</v>
      </c>
      <c r="D63" s="6" t="s">
        <v>759</v>
      </c>
      <c r="E63" s="6" t="s">
        <v>760</v>
      </c>
      <c r="F63" s="6" t="s">
        <v>761</v>
      </c>
    </row>
    <row r="64" spans="1:10" ht="14.25">
      <c r="A64" s="7" t="s">
        <v>922</v>
      </c>
      <c r="B64" s="10">
        <v>15422.498653466784</v>
      </c>
      <c r="C64" s="10">
        <v>15422.498653466784</v>
      </c>
      <c r="D64" s="10">
        <v>2647.79</v>
      </c>
      <c r="E64" s="10">
        <v>0</v>
      </c>
      <c r="F64" s="10">
        <v>0</v>
      </c>
      <c r="G64" s="16" t="s">
        <v>898</v>
      </c>
    </row>
    <row r="66" spans="1:10" ht="15.75">
      <c r="A66" s="14" t="s">
        <v>923</v>
      </c>
    </row>
    <row r="67" spans="1:10" ht="14.25">
      <c r="A67" s="17"/>
    </row>
    <row r="68" spans="1:10">
      <c r="B68" s="6" t="s">
        <v>749</v>
      </c>
      <c r="C68" s="6" t="s">
        <v>750</v>
      </c>
      <c r="D68" s="6" t="s">
        <v>751</v>
      </c>
      <c r="E68" s="6" t="s">
        <v>752</v>
      </c>
      <c r="F68" s="6" t="s">
        <v>753</v>
      </c>
      <c r="G68" s="6" t="s">
        <v>754</v>
      </c>
      <c r="H68" s="6" t="s">
        <v>755</v>
      </c>
      <c r="I68" s="6" t="s">
        <v>756</v>
      </c>
    </row>
    <row r="69" spans="1:10" ht="14.25">
      <c r="A69" s="7" t="s">
        <v>710</v>
      </c>
      <c r="B69" s="20">
        <v>0.05</v>
      </c>
      <c r="C69" s="20">
        <v>0</v>
      </c>
      <c r="D69" s="20">
        <v>0</v>
      </c>
      <c r="E69" s="20">
        <v>0</v>
      </c>
      <c r="F69" s="20">
        <v>0</v>
      </c>
      <c r="G69" s="20">
        <v>0</v>
      </c>
      <c r="H69" s="20">
        <v>0</v>
      </c>
      <c r="I69" s="20">
        <v>0</v>
      </c>
      <c r="J69" s="16" t="s">
        <v>898</v>
      </c>
    </row>
    <row r="70" spans="1:10" ht="14.25">
      <c r="A70" s="7" t="s">
        <v>711</v>
      </c>
      <c r="B70" s="20">
        <v>0.05</v>
      </c>
      <c r="C70" s="20">
        <v>0</v>
      </c>
      <c r="D70" s="20">
        <v>0</v>
      </c>
      <c r="E70" s="20">
        <v>0</v>
      </c>
      <c r="F70" s="20">
        <v>0</v>
      </c>
      <c r="G70" s="20">
        <v>0</v>
      </c>
      <c r="H70" s="20">
        <v>0</v>
      </c>
      <c r="I70" s="20">
        <v>0</v>
      </c>
      <c r="J70" s="16" t="s">
        <v>898</v>
      </c>
    </row>
    <row r="71" spans="1:10" ht="14.25">
      <c r="A71" s="7" t="s">
        <v>713</v>
      </c>
      <c r="B71" s="20">
        <v>0</v>
      </c>
      <c r="C71" s="20">
        <v>1</v>
      </c>
      <c r="D71" s="20">
        <v>0</v>
      </c>
      <c r="E71" s="20">
        <v>0</v>
      </c>
      <c r="F71" s="20">
        <v>0</v>
      </c>
      <c r="G71" s="20">
        <v>0</v>
      </c>
      <c r="H71" s="20">
        <v>0</v>
      </c>
      <c r="I71" s="20">
        <v>0</v>
      </c>
      <c r="J71" s="16" t="s">
        <v>898</v>
      </c>
    </row>
    <row r="72" spans="1:10" ht="14.25">
      <c r="A72" s="7" t="s">
        <v>714</v>
      </c>
      <c r="B72" s="20">
        <v>0</v>
      </c>
      <c r="C72" s="20">
        <v>1</v>
      </c>
      <c r="D72" s="20">
        <v>0</v>
      </c>
      <c r="E72" s="20">
        <v>0</v>
      </c>
      <c r="F72" s="20">
        <v>0</v>
      </c>
      <c r="G72" s="20">
        <v>0</v>
      </c>
      <c r="H72" s="20">
        <v>0</v>
      </c>
      <c r="I72" s="20">
        <v>0</v>
      </c>
      <c r="J72" s="16" t="s">
        <v>898</v>
      </c>
    </row>
    <row r="73" spans="1:10" ht="14.25">
      <c r="A73" s="7" t="s">
        <v>716</v>
      </c>
      <c r="B73" s="20">
        <v>0</v>
      </c>
      <c r="C73" s="20">
        <v>0</v>
      </c>
      <c r="D73" s="20">
        <v>1</v>
      </c>
      <c r="E73" s="20">
        <v>0</v>
      </c>
      <c r="F73" s="20">
        <v>0</v>
      </c>
      <c r="G73" s="20">
        <v>0</v>
      </c>
      <c r="H73" s="20">
        <v>0</v>
      </c>
      <c r="I73" s="20">
        <v>0</v>
      </c>
      <c r="J73" s="16" t="s">
        <v>898</v>
      </c>
    </row>
    <row r="74" spans="1:10" ht="14.25">
      <c r="A74" s="7" t="s">
        <v>717</v>
      </c>
      <c r="B74" s="20">
        <v>0</v>
      </c>
      <c r="C74" s="20">
        <v>0</v>
      </c>
      <c r="D74" s="20">
        <v>0</v>
      </c>
      <c r="E74" s="20">
        <v>0</v>
      </c>
      <c r="F74" s="20">
        <v>1</v>
      </c>
      <c r="G74" s="20">
        <v>0</v>
      </c>
      <c r="H74" s="20">
        <v>0</v>
      </c>
      <c r="I74" s="20">
        <v>0</v>
      </c>
      <c r="J74" s="16" t="s">
        <v>898</v>
      </c>
    </row>
    <row r="75" spans="1:10" ht="14.25">
      <c r="A75" s="7" t="s">
        <v>719</v>
      </c>
      <c r="B75" s="20">
        <v>0</v>
      </c>
      <c r="C75" s="20">
        <v>0</v>
      </c>
      <c r="D75" s="20">
        <v>0</v>
      </c>
      <c r="E75" s="20">
        <v>1</v>
      </c>
      <c r="F75" s="20">
        <v>0</v>
      </c>
      <c r="G75" s="20">
        <v>0</v>
      </c>
      <c r="H75" s="20">
        <v>0</v>
      </c>
      <c r="I75" s="20">
        <v>0</v>
      </c>
      <c r="J75" s="16" t="s">
        <v>898</v>
      </c>
    </row>
    <row r="76" spans="1:10" ht="14.25">
      <c r="A76" s="7" t="s">
        <v>720</v>
      </c>
      <c r="B76" s="20">
        <v>0</v>
      </c>
      <c r="C76" s="20">
        <v>0</v>
      </c>
      <c r="D76" s="20">
        <v>0</v>
      </c>
      <c r="E76" s="20">
        <v>0</v>
      </c>
      <c r="F76" s="20">
        <v>1</v>
      </c>
      <c r="G76" s="20">
        <v>0</v>
      </c>
      <c r="H76" s="20">
        <v>0</v>
      </c>
      <c r="I76" s="20">
        <v>0</v>
      </c>
      <c r="J76" s="16" t="s">
        <v>898</v>
      </c>
    </row>
    <row r="77" spans="1:10" ht="14.25">
      <c r="A77" s="7" t="s">
        <v>790</v>
      </c>
      <c r="B77" s="20">
        <v>0</v>
      </c>
      <c r="C77" s="20">
        <v>0</v>
      </c>
      <c r="D77" s="20">
        <v>0</v>
      </c>
      <c r="E77" s="20">
        <v>0</v>
      </c>
      <c r="F77" s="20">
        <v>0</v>
      </c>
      <c r="G77" s="20">
        <v>0</v>
      </c>
      <c r="H77" s="20">
        <v>0</v>
      </c>
      <c r="I77" s="20">
        <v>0</v>
      </c>
      <c r="J77" s="16" t="s">
        <v>898</v>
      </c>
    </row>
    <row r="78" spans="1:10" ht="14.25">
      <c r="A78" s="7" t="s">
        <v>793</v>
      </c>
      <c r="B78" s="20">
        <v>0</v>
      </c>
      <c r="C78" s="20">
        <v>0</v>
      </c>
      <c r="D78" s="20">
        <v>0</v>
      </c>
      <c r="E78" s="20">
        <v>0</v>
      </c>
      <c r="F78" s="20">
        <v>0</v>
      </c>
      <c r="G78" s="20">
        <v>0</v>
      </c>
      <c r="H78" s="20">
        <v>0</v>
      </c>
      <c r="I78" s="20">
        <v>0</v>
      </c>
      <c r="J78" s="16" t="s">
        <v>898</v>
      </c>
    </row>
    <row r="79" spans="1:10" ht="14.25">
      <c r="A79" s="7" t="s">
        <v>795</v>
      </c>
      <c r="B79" s="20">
        <v>0</v>
      </c>
      <c r="C79" s="20">
        <v>0</v>
      </c>
      <c r="D79" s="20">
        <v>0</v>
      </c>
      <c r="E79" s="20">
        <v>0</v>
      </c>
      <c r="F79" s="20">
        <v>0</v>
      </c>
      <c r="G79" s="20">
        <v>0</v>
      </c>
      <c r="H79" s="20">
        <v>0</v>
      </c>
      <c r="I79" s="20">
        <v>0</v>
      </c>
      <c r="J79" s="16" t="s">
        <v>898</v>
      </c>
    </row>
    <row r="80" spans="1:10" ht="14.25">
      <c r="A80" s="7" t="s">
        <v>798</v>
      </c>
      <c r="B80" s="20">
        <v>0</v>
      </c>
      <c r="C80" s="20">
        <v>0</v>
      </c>
      <c r="D80" s="20">
        <v>0</v>
      </c>
      <c r="E80" s="20">
        <v>0</v>
      </c>
      <c r="F80" s="20">
        <v>0</v>
      </c>
      <c r="G80" s="20">
        <v>0</v>
      </c>
      <c r="H80" s="20">
        <v>0</v>
      </c>
      <c r="I80" s="20">
        <v>0</v>
      </c>
      <c r="J80" s="16" t="s">
        <v>898</v>
      </c>
    </row>
    <row r="81" spans="1:10" ht="14.25">
      <c r="A81" s="7" t="s">
        <v>801</v>
      </c>
      <c r="B81" s="20">
        <v>0</v>
      </c>
      <c r="C81" s="20">
        <v>0</v>
      </c>
      <c r="D81" s="20">
        <v>0</v>
      </c>
      <c r="E81" s="20">
        <v>0</v>
      </c>
      <c r="F81" s="20">
        <v>0</v>
      </c>
      <c r="G81" s="20">
        <v>0</v>
      </c>
      <c r="H81" s="20">
        <v>0</v>
      </c>
      <c r="I81" s="20">
        <v>0</v>
      </c>
      <c r="J81" s="16" t="s">
        <v>898</v>
      </c>
    </row>
    <row r="82" spans="1:10" ht="14.25">
      <c r="A82" s="7" t="s">
        <v>803</v>
      </c>
      <c r="B82" s="20">
        <v>0</v>
      </c>
      <c r="C82" s="20">
        <v>0</v>
      </c>
      <c r="D82" s="20">
        <v>0</v>
      </c>
      <c r="E82" s="20">
        <v>0</v>
      </c>
      <c r="F82" s="20">
        <v>0</v>
      </c>
      <c r="G82" s="20">
        <v>0</v>
      </c>
      <c r="H82" s="20">
        <v>0</v>
      </c>
      <c r="I82" s="20">
        <v>0</v>
      </c>
      <c r="J82" s="16" t="s">
        <v>898</v>
      </c>
    </row>
    <row r="84" spans="1:10" ht="15.75">
      <c r="A84" s="14" t="s">
        <v>924</v>
      </c>
    </row>
    <row r="85" spans="1:10" ht="14.25">
      <c r="A85" s="17"/>
    </row>
    <row r="86" spans="1:10">
      <c r="A86" t="s">
        <v>925</v>
      </c>
    </row>
    <row r="87" spans="1:10">
      <c r="A87" t="s">
        <v>926</v>
      </c>
    </row>
    <row r="88" spans="1:10">
      <c r="B88" s="6" t="s">
        <v>749</v>
      </c>
      <c r="C88" s="6" t="s">
        <v>750</v>
      </c>
      <c r="D88" s="6" t="s">
        <v>751</v>
      </c>
      <c r="E88" s="6" t="s">
        <v>752</v>
      </c>
      <c r="F88" s="6" t="s">
        <v>753</v>
      </c>
      <c r="G88" s="6" t="s">
        <v>754</v>
      </c>
      <c r="H88" s="6" t="s">
        <v>755</v>
      </c>
      <c r="I88" s="6" t="s">
        <v>756</v>
      </c>
    </row>
    <row r="89" spans="1:10" ht="14.25">
      <c r="A89" s="7" t="s">
        <v>723</v>
      </c>
      <c r="B89" s="8">
        <v>0</v>
      </c>
      <c r="C89" s="8">
        <v>0</v>
      </c>
      <c r="D89" s="8">
        <v>0</v>
      </c>
      <c r="E89" s="8">
        <v>0</v>
      </c>
      <c r="F89" s="8">
        <v>0</v>
      </c>
      <c r="G89" s="8">
        <v>1.5220700152207001</v>
      </c>
      <c r="H89" s="8">
        <v>0</v>
      </c>
      <c r="I89" s="8">
        <v>0</v>
      </c>
      <c r="J89" s="16" t="s">
        <v>898</v>
      </c>
    </row>
    <row r="90" spans="1:10" ht="14.25">
      <c r="A90" s="7" t="s">
        <v>728</v>
      </c>
      <c r="B90" s="8">
        <v>0</v>
      </c>
      <c r="C90" s="8">
        <v>0</v>
      </c>
      <c r="D90" s="8">
        <v>0</v>
      </c>
      <c r="E90" s="8">
        <v>0</v>
      </c>
      <c r="F90" s="8">
        <v>0</v>
      </c>
      <c r="G90" s="8">
        <v>1.5220700152207001</v>
      </c>
      <c r="H90" s="8">
        <v>0</v>
      </c>
      <c r="I90" s="8">
        <v>0</v>
      </c>
      <c r="J90" s="16" t="s">
        <v>898</v>
      </c>
    </row>
    <row r="92" spans="1:10" ht="15.75">
      <c r="A92" s="14" t="s">
        <v>927</v>
      </c>
    </row>
    <row r="93" spans="1:10" ht="14.25">
      <c r="A93" s="17"/>
    </row>
    <row r="94" spans="1:10">
      <c r="B94" s="6" t="s">
        <v>757</v>
      </c>
      <c r="C94" s="6" t="s">
        <v>758</v>
      </c>
      <c r="D94" s="6" t="s">
        <v>759</v>
      </c>
      <c r="E94" s="6" t="s">
        <v>760</v>
      </c>
      <c r="F94" s="6" t="s">
        <v>761</v>
      </c>
    </row>
    <row r="95" spans="1:10" ht="14.25">
      <c r="A95" s="7" t="s">
        <v>718</v>
      </c>
      <c r="B95" s="20">
        <v>1</v>
      </c>
      <c r="C95" s="20">
        <v>0</v>
      </c>
      <c r="D95" s="20">
        <v>0</v>
      </c>
      <c r="E95" s="20">
        <v>0</v>
      </c>
      <c r="F95" s="20">
        <v>0</v>
      </c>
      <c r="G95" s="16" t="s">
        <v>898</v>
      </c>
    </row>
    <row r="96" spans="1:10" ht="14.25">
      <c r="A96" s="7" t="s">
        <v>721</v>
      </c>
      <c r="B96" s="20">
        <v>1</v>
      </c>
      <c r="C96" s="20">
        <v>0</v>
      </c>
      <c r="D96" s="20">
        <v>0</v>
      </c>
      <c r="E96" s="20">
        <v>0</v>
      </c>
      <c r="F96" s="20">
        <v>0</v>
      </c>
      <c r="G96" s="16" t="s">
        <v>898</v>
      </c>
    </row>
    <row r="97" spans="1:9" ht="14.25">
      <c r="A97" s="7" t="s">
        <v>722</v>
      </c>
      <c r="B97" s="20">
        <v>0</v>
      </c>
      <c r="C97" s="20">
        <v>1</v>
      </c>
      <c r="D97" s="20">
        <v>0</v>
      </c>
      <c r="E97" s="20">
        <v>0</v>
      </c>
      <c r="F97" s="20">
        <v>0</v>
      </c>
      <c r="G97" s="16" t="s">
        <v>898</v>
      </c>
    </row>
    <row r="98" spans="1:9" ht="14.25">
      <c r="A98" s="7" t="s">
        <v>805</v>
      </c>
      <c r="B98" s="20">
        <v>0</v>
      </c>
      <c r="C98" s="20">
        <v>0</v>
      </c>
      <c r="D98" s="20">
        <v>1</v>
      </c>
      <c r="E98" s="20">
        <v>0</v>
      </c>
      <c r="F98" s="20">
        <v>0</v>
      </c>
      <c r="G98" s="16" t="s">
        <v>898</v>
      </c>
    </row>
    <row r="99" spans="1:9" ht="14.25">
      <c r="A99" s="7" t="s">
        <v>807</v>
      </c>
      <c r="B99" s="20">
        <v>0</v>
      </c>
      <c r="C99" s="20">
        <v>0</v>
      </c>
      <c r="D99" s="20">
        <v>1</v>
      </c>
      <c r="E99" s="20">
        <v>0</v>
      </c>
      <c r="F99" s="20">
        <v>0</v>
      </c>
      <c r="G99" s="16" t="s">
        <v>898</v>
      </c>
    </row>
    <row r="100" spans="1:9" ht="14.25">
      <c r="A100" s="7" t="s">
        <v>809</v>
      </c>
      <c r="B100" s="20">
        <v>0</v>
      </c>
      <c r="C100" s="20">
        <v>0</v>
      </c>
      <c r="D100" s="20">
        <v>1</v>
      </c>
      <c r="E100" s="20">
        <v>0</v>
      </c>
      <c r="F100" s="20">
        <v>0</v>
      </c>
      <c r="G100" s="16" t="s">
        <v>898</v>
      </c>
    </row>
    <row r="101" spans="1:9" ht="14.25">
      <c r="A101" s="7" t="s">
        <v>810</v>
      </c>
      <c r="B101" s="20">
        <v>0</v>
      </c>
      <c r="C101" s="20">
        <v>0</v>
      </c>
      <c r="D101" s="20">
        <v>1</v>
      </c>
      <c r="E101" s="20">
        <v>0</v>
      </c>
      <c r="F101" s="20">
        <v>0</v>
      </c>
      <c r="G101" s="16" t="s">
        <v>898</v>
      </c>
    </row>
    <row r="103" spans="1:9" ht="15.75">
      <c r="A103" s="14" t="s">
        <v>928</v>
      </c>
    </row>
    <row r="104" spans="1:9" ht="14.25">
      <c r="A104" s="15" t="s">
        <v>898</v>
      </c>
    </row>
    <row r="105" spans="1:9">
      <c r="A105" t="s">
        <v>929</v>
      </c>
    </row>
    <row r="106" spans="1:9">
      <c r="B106" s="6" t="s">
        <v>701</v>
      </c>
      <c r="C106" s="6" t="s">
        <v>702</v>
      </c>
      <c r="D106" s="6" t="s">
        <v>703</v>
      </c>
      <c r="E106" s="6" t="s">
        <v>704</v>
      </c>
      <c r="F106" s="6" t="s">
        <v>705</v>
      </c>
      <c r="G106" s="6" t="s">
        <v>708</v>
      </c>
      <c r="H106" s="6" t="s">
        <v>709</v>
      </c>
    </row>
    <row r="107" spans="1:9" ht="14.25">
      <c r="A107" s="7" t="s">
        <v>930</v>
      </c>
      <c r="B107" s="8">
        <v>1.01</v>
      </c>
      <c r="C107" s="8">
        <v>1.018</v>
      </c>
      <c r="D107" s="8">
        <v>1.0249999999999999</v>
      </c>
      <c r="E107" s="8">
        <v>1.034</v>
      </c>
      <c r="F107" s="8">
        <v>1.0429999999999999</v>
      </c>
      <c r="G107" s="8">
        <v>1.0660000000000001</v>
      </c>
      <c r="H107" s="8">
        <v>1.0880000000000001</v>
      </c>
      <c r="I107" s="16" t="s">
        <v>898</v>
      </c>
    </row>
    <row r="109" spans="1:9" ht="15.75">
      <c r="A109" s="14" t="s">
        <v>931</v>
      </c>
    </row>
    <row r="110" spans="1:9" ht="14.25">
      <c r="A110" s="15" t="s">
        <v>898</v>
      </c>
    </row>
    <row r="111" spans="1:9">
      <c r="A111" t="s">
        <v>932</v>
      </c>
    </row>
    <row r="112" spans="1:9" ht="25.5">
      <c r="B112" s="6" t="s">
        <v>933</v>
      </c>
      <c r="C112" s="6" t="s">
        <v>724</v>
      </c>
      <c r="D112" s="6" t="s">
        <v>725</v>
      </c>
      <c r="E112" s="6" t="s">
        <v>726</v>
      </c>
      <c r="F112" s="6" t="s">
        <v>727</v>
      </c>
    </row>
    <row r="113" spans="1:7" ht="14.25">
      <c r="A113" s="7" t="s">
        <v>934</v>
      </c>
      <c r="B113" s="9"/>
      <c r="C113" s="20">
        <v>0.26909807731419011</v>
      </c>
      <c r="D113" s="20">
        <v>0.36358648855576969</v>
      </c>
      <c r="E113" s="20">
        <v>0.10852095152709493</v>
      </c>
      <c r="F113" s="20">
        <v>0.17796369955329341</v>
      </c>
      <c r="G113" s="16" t="s">
        <v>898</v>
      </c>
    </row>
    <row r="115" spans="1:7" ht="15.75">
      <c r="A115" s="14" t="s">
        <v>935</v>
      </c>
    </row>
    <row r="116" spans="1:7" ht="14.25">
      <c r="A116" s="17"/>
    </row>
    <row r="117" spans="1:7">
      <c r="A117" t="s">
        <v>936</v>
      </c>
    </row>
    <row r="118" spans="1:7">
      <c r="B118" s="6" t="s">
        <v>937</v>
      </c>
      <c r="C118" s="6" t="s">
        <v>938</v>
      </c>
    </row>
    <row r="119" spans="1:7" ht="14.25">
      <c r="A119" s="7" t="s">
        <v>710</v>
      </c>
      <c r="B119" s="8">
        <v>0.89450120267601108</v>
      </c>
      <c r="C119" s="8">
        <v>0.41952470955740995</v>
      </c>
      <c r="D119" s="16" t="s">
        <v>898</v>
      </c>
    </row>
    <row r="120" spans="1:7" ht="14.25">
      <c r="A120" s="7" t="s">
        <v>711</v>
      </c>
      <c r="B120" s="8">
        <v>0.98065599179286156</v>
      </c>
      <c r="C120" s="8">
        <v>0.50167667039526964</v>
      </c>
      <c r="D120" s="16" t="s">
        <v>898</v>
      </c>
    </row>
    <row r="121" spans="1:7" ht="14.25">
      <c r="A121" s="7" t="s">
        <v>712</v>
      </c>
      <c r="B121" s="9">
        <v>0</v>
      </c>
      <c r="C121" s="8">
        <v>0.14007642994402283</v>
      </c>
      <c r="D121" s="16" t="s">
        <v>898</v>
      </c>
    </row>
    <row r="122" spans="1:7" ht="14.25">
      <c r="A122" s="7" t="s">
        <v>713</v>
      </c>
      <c r="B122" s="8">
        <v>0.62932245065944414</v>
      </c>
      <c r="C122" s="8">
        <v>0.33707992945044007</v>
      </c>
      <c r="D122" s="16" t="s">
        <v>898</v>
      </c>
    </row>
    <row r="123" spans="1:7" ht="14.25">
      <c r="A123" s="7" t="s">
        <v>714</v>
      </c>
      <c r="B123" s="8">
        <v>0.72211642395221509</v>
      </c>
      <c r="C123" s="8">
        <v>0.48735172157197892</v>
      </c>
      <c r="D123" s="16" t="s">
        <v>898</v>
      </c>
    </row>
    <row r="124" spans="1:7" ht="14.25">
      <c r="A124" s="7" t="s">
        <v>715</v>
      </c>
      <c r="B124" s="9">
        <v>0</v>
      </c>
      <c r="C124" s="8">
        <v>0.25302148865904922</v>
      </c>
      <c r="D124" s="16" t="s">
        <v>898</v>
      </c>
    </row>
    <row r="125" spans="1:7" ht="14.25">
      <c r="A125" s="7" t="s">
        <v>716</v>
      </c>
      <c r="B125" s="8">
        <v>0.71532978160098115</v>
      </c>
      <c r="C125" s="8">
        <v>0.49551199708060834</v>
      </c>
      <c r="D125" s="16" t="s">
        <v>898</v>
      </c>
    </row>
    <row r="126" spans="1:7" ht="14.25">
      <c r="A126" s="7" t="s">
        <v>717</v>
      </c>
      <c r="B126" s="8">
        <v>0.71532978160098115</v>
      </c>
      <c r="C126" s="8">
        <v>0.49551199708060834</v>
      </c>
      <c r="D126" s="16" t="s">
        <v>898</v>
      </c>
    </row>
    <row r="127" spans="1:7" ht="14.25">
      <c r="A127" s="7" t="s">
        <v>718</v>
      </c>
      <c r="B127" s="8">
        <v>0.66109410910789557</v>
      </c>
      <c r="C127" s="8">
        <v>0.43655641106294168</v>
      </c>
      <c r="D127" s="16" t="s">
        <v>898</v>
      </c>
    </row>
    <row r="128" spans="1:7" ht="14.25">
      <c r="A128" s="7" t="s">
        <v>719</v>
      </c>
      <c r="B128" s="8">
        <v>0.82443418799197188</v>
      </c>
      <c r="C128" s="8">
        <v>0.57981230499103287</v>
      </c>
      <c r="D128" s="16" t="s">
        <v>898</v>
      </c>
    </row>
    <row r="129" spans="1:8" ht="14.25">
      <c r="A129" s="7" t="s">
        <v>720</v>
      </c>
      <c r="B129" s="8">
        <v>0.82443418799197188</v>
      </c>
      <c r="C129" s="8">
        <v>0.57981230499103287</v>
      </c>
      <c r="D129" s="16" t="s">
        <v>898</v>
      </c>
    </row>
    <row r="130" spans="1:8" ht="14.25">
      <c r="A130" s="7" t="s">
        <v>721</v>
      </c>
      <c r="B130" s="8">
        <v>0.84629744154315412</v>
      </c>
      <c r="C130" s="8">
        <v>0.71493716109487115</v>
      </c>
      <c r="D130" s="16" t="s">
        <v>898</v>
      </c>
    </row>
    <row r="131" spans="1:8" ht="14.25">
      <c r="A131" s="7" t="s">
        <v>722</v>
      </c>
      <c r="B131" s="8">
        <v>0.84629744154315412</v>
      </c>
      <c r="C131" s="8">
        <v>0.71493716109487115</v>
      </c>
      <c r="D131" s="16" t="s">
        <v>898</v>
      </c>
    </row>
    <row r="132" spans="1:8" ht="14.25">
      <c r="A132" s="7" t="s">
        <v>723</v>
      </c>
      <c r="B132" s="8">
        <v>0.95733183926292531</v>
      </c>
      <c r="C132" s="8">
        <v>0.47286761413305661</v>
      </c>
      <c r="D132" s="16" t="s">
        <v>898</v>
      </c>
    </row>
    <row r="133" spans="1:8" ht="14.25">
      <c r="A133" s="7" t="s">
        <v>728</v>
      </c>
      <c r="B133" s="8">
        <v>0.95733183926292531</v>
      </c>
      <c r="C133" s="8">
        <v>0.47286761413305661</v>
      </c>
      <c r="D133" s="16" t="s">
        <v>898</v>
      </c>
    </row>
    <row r="135" spans="1:8" ht="15.75">
      <c r="A135" s="14" t="s">
        <v>729</v>
      </c>
    </row>
    <row r="136" spans="1:8" ht="14.25">
      <c r="A136" s="15" t="s">
        <v>898</v>
      </c>
    </row>
    <row r="137" spans="1:8">
      <c r="A137" t="s">
        <v>939</v>
      </c>
    </row>
    <row r="138" spans="1:8">
      <c r="A138" t="s">
        <v>940</v>
      </c>
    </row>
    <row r="139" spans="1:8">
      <c r="A139" t="s">
        <v>941</v>
      </c>
    </row>
    <row r="140" spans="1:8" ht="25.5">
      <c r="B140" s="6" t="s">
        <v>762</v>
      </c>
      <c r="C140" s="6" t="s">
        <v>763</v>
      </c>
      <c r="D140" s="6" t="s">
        <v>764</v>
      </c>
      <c r="E140" s="6" t="s">
        <v>765</v>
      </c>
      <c r="F140" s="6" t="s">
        <v>766</v>
      </c>
      <c r="G140" s="6" t="s">
        <v>767</v>
      </c>
    </row>
    <row r="141" spans="1:8" ht="14.25">
      <c r="A141" s="22" t="s">
        <v>942</v>
      </c>
      <c r="B141" s="23"/>
      <c r="C141" s="23"/>
      <c r="D141" s="23"/>
      <c r="E141" s="23"/>
      <c r="F141" s="23"/>
      <c r="G141" s="23"/>
      <c r="H141" s="16"/>
    </row>
    <row r="142" spans="1:8" ht="14.25">
      <c r="A142" s="7" t="s">
        <v>710</v>
      </c>
      <c r="B142" s="32">
        <v>5020763.6307126107</v>
      </c>
      <c r="C142" s="9">
        <v>0</v>
      </c>
      <c r="D142" s="9">
        <v>0</v>
      </c>
      <c r="E142" s="10">
        <v>1363261.3518283558</v>
      </c>
      <c r="F142" s="9">
        <v>0</v>
      </c>
      <c r="G142" s="9">
        <v>0</v>
      </c>
      <c r="H142" s="16"/>
    </row>
    <row r="143" spans="1:8" ht="14.25">
      <c r="A143" s="7" t="s">
        <v>768</v>
      </c>
      <c r="B143" s="8">
        <v>1675.7223029248364</v>
      </c>
      <c r="C143" s="9">
        <v>0</v>
      </c>
      <c r="D143" s="9">
        <v>0</v>
      </c>
      <c r="E143" s="10">
        <v>455</v>
      </c>
      <c r="F143" s="9">
        <v>0</v>
      </c>
      <c r="G143" s="9">
        <v>0</v>
      </c>
      <c r="H143" s="16"/>
    </row>
    <row r="144" spans="1:8" ht="14.25">
      <c r="A144" s="7" t="s">
        <v>769</v>
      </c>
      <c r="B144" s="8">
        <v>6710.2550240198934</v>
      </c>
      <c r="C144" s="9">
        <v>0</v>
      </c>
      <c r="D144" s="9">
        <v>0</v>
      </c>
      <c r="E144" s="10">
        <v>1822</v>
      </c>
      <c r="F144" s="9">
        <v>0</v>
      </c>
      <c r="G144" s="9">
        <v>0</v>
      </c>
      <c r="H144" s="16"/>
    </row>
    <row r="145" spans="1:8" ht="14.25">
      <c r="A145" s="22" t="s">
        <v>943</v>
      </c>
      <c r="B145" s="23"/>
      <c r="C145" s="23"/>
      <c r="D145" s="23"/>
      <c r="E145" s="23"/>
      <c r="F145" s="23"/>
      <c r="G145" s="23"/>
      <c r="H145" s="16"/>
    </row>
    <row r="146" spans="1:8" ht="14.25">
      <c r="A146" s="7" t="s">
        <v>711</v>
      </c>
      <c r="B146" s="8">
        <v>3457036.3980169483</v>
      </c>
      <c r="C146" s="8">
        <v>1664775.1451347105</v>
      </c>
      <c r="D146" s="9">
        <v>0</v>
      </c>
      <c r="E146" s="10">
        <v>1015942.553929523</v>
      </c>
      <c r="F146" s="9">
        <v>0</v>
      </c>
      <c r="G146" s="9">
        <v>0</v>
      </c>
      <c r="H146" s="16"/>
    </row>
    <row r="147" spans="1:8" ht="14.25">
      <c r="A147" s="7" t="s">
        <v>770</v>
      </c>
      <c r="B147" s="8">
        <v>74.861320123075444</v>
      </c>
      <c r="C147" s="8">
        <v>36.050319037531281</v>
      </c>
      <c r="D147" s="9">
        <v>0</v>
      </c>
      <c r="E147" s="10">
        <v>22</v>
      </c>
      <c r="F147" s="9">
        <v>0</v>
      </c>
      <c r="G147" s="9">
        <v>0</v>
      </c>
      <c r="H147" s="16"/>
    </row>
    <row r="148" spans="1:8" ht="14.25">
      <c r="A148" s="7" t="s">
        <v>771</v>
      </c>
      <c r="B148" s="8">
        <v>296.04249321398021</v>
      </c>
      <c r="C148" s="8">
        <v>142.5626252847828</v>
      </c>
      <c r="D148" s="9">
        <v>0</v>
      </c>
      <c r="E148" s="10">
        <v>87</v>
      </c>
      <c r="F148" s="9">
        <v>0</v>
      </c>
      <c r="G148" s="9">
        <v>0</v>
      </c>
      <c r="H148" s="16"/>
    </row>
    <row r="149" spans="1:8" ht="14.25">
      <c r="A149" s="22" t="s">
        <v>944</v>
      </c>
      <c r="B149" s="23"/>
      <c r="C149" s="23"/>
      <c r="D149" s="23"/>
      <c r="E149" s="23"/>
      <c r="F149" s="23"/>
      <c r="G149" s="23"/>
      <c r="H149" s="16"/>
    </row>
    <row r="150" spans="1:8" ht="14.25">
      <c r="A150" s="7" t="s">
        <v>712</v>
      </c>
      <c r="B150" s="8">
        <v>198794.57636088325</v>
      </c>
      <c r="C150" s="9">
        <v>0</v>
      </c>
      <c r="D150" s="9">
        <v>0</v>
      </c>
      <c r="E150" s="10">
        <v>46465.237969502916</v>
      </c>
      <c r="F150" s="9">
        <v>0</v>
      </c>
      <c r="G150" s="9">
        <v>0</v>
      </c>
      <c r="H150" s="16"/>
    </row>
    <row r="151" spans="1:8" ht="14.25">
      <c r="A151" s="7" t="s">
        <v>772</v>
      </c>
      <c r="B151" s="8">
        <v>0</v>
      </c>
      <c r="C151" s="9">
        <v>0</v>
      </c>
      <c r="D151" s="9">
        <v>0</v>
      </c>
      <c r="E151" s="10">
        <v>0</v>
      </c>
      <c r="F151" s="9">
        <v>0</v>
      </c>
      <c r="G151" s="9">
        <v>0</v>
      </c>
      <c r="H151" s="16"/>
    </row>
    <row r="152" spans="1:8" ht="14.25">
      <c r="A152" s="7" t="s">
        <v>773</v>
      </c>
      <c r="B152" s="8">
        <v>0</v>
      </c>
      <c r="C152" s="9">
        <v>0</v>
      </c>
      <c r="D152" s="9">
        <v>0</v>
      </c>
      <c r="E152" s="10">
        <v>0</v>
      </c>
      <c r="F152" s="9">
        <v>0</v>
      </c>
      <c r="G152" s="9">
        <v>0</v>
      </c>
      <c r="H152" s="16"/>
    </row>
    <row r="153" spans="1:8" ht="14.25">
      <c r="A153" s="22" t="s">
        <v>945</v>
      </c>
      <c r="B153" s="23"/>
      <c r="C153" s="23"/>
      <c r="D153" s="23"/>
      <c r="E153" s="23"/>
      <c r="F153" s="23"/>
      <c r="G153" s="23"/>
      <c r="H153" s="16"/>
    </row>
    <row r="154" spans="1:8" ht="14.25">
      <c r="A154" s="7" t="s">
        <v>713</v>
      </c>
      <c r="B154" s="8">
        <v>1180794.9271007988</v>
      </c>
      <c r="C154" s="9">
        <v>0</v>
      </c>
      <c r="D154" s="9">
        <v>0</v>
      </c>
      <c r="E154" s="10">
        <v>88961.715605255784</v>
      </c>
      <c r="F154" s="9">
        <v>0</v>
      </c>
      <c r="G154" s="9">
        <v>0</v>
      </c>
      <c r="H154" s="16"/>
    </row>
    <row r="155" spans="1:8" ht="14.25">
      <c r="A155" s="7" t="s">
        <v>774</v>
      </c>
      <c r="B155" s="8">
        <v>305.28057084494765</v>
      </c>
      <c r="C155" s="9">
        <v>0</v>
      </c>
      <c r="D155" s="9">
        <v>0</v>
      </c>
      <c r="E155" s="10">
        <v>23</v>
      </c>
      <c r="F155" s="9">
        <v>0</v>
      </c>
      <c r="G155" s="9">
        <v>0</v>
      </c>
      <c r="H155" s="16"/>
    </row>
    <row r="156" spans="1:8" ht="14.25">
      <c r="A156" s="7" t="s">
        <v>775</v>
      </c>
      <c r="B156" s="8">
        <v>1207.8492150821842</v>
      </c>
      <c r="C156" s="9">
        <v>0</v>
      </c>
      <c r="D156" s="9">
        <v>0</v>
      </c>
      <c r="E156" s="10">
        <v>91</v>
      </c>
      <c r="F156" s="9">
        <v>0</v>
      </c>
      <c r="G156" s="9">
        <v>0</v>
      </c>
      <c r="H156" s="16"/>
    </row>
    <row r="157" spans="1:8" ht="14.25">
      <c r="A157" s="22" t="s">
        <v>946</v>
      </c>
      <c r="B157" s="23"/>
      <c r="C157" s="23"/>
      <c r="D157" s="23"/>
      <c r="E157" s="23"/>
      <c r="F157" s="23"/>
      <c r="G157" s="23"/>
      <c r="H157" s="16"/>
    </row>
    <row r="158" spans="1:8" ht="14.25">
      <c r="A158" s="7" t="s">
        <v>714</v>
      </c>
      <c r="B158" s="8">
        <v>1691778.9596666587</v>
      </c>
      <c r="C158" s="8">
        <v>582847.89769158396</v>
      </c>
      <c r="D158" s="9">
        <v>0</v>
      </c>
      <c r="E158" s="10">
        <v>79582.944048252422</v>
      </c>
      <c r="F158" s="9">
        <v>0</v>
      </c>
      <c r="G158" s="9">
        <v>0</v>
      </c>
      <c r="H158" s="16"/>
    </row>
    <row r="159" spans="1:8" ht="14.25">
      <c r="A159" s="7" t="s">
        <v>776</v>
      </c>
      <c r="B159" s="8">
        <v>21.258059498790416</v>
      </c>
      <c r="C159" s="8">
        <v>7.323779041627235</v>
      </c>
      <c r="D159" s="9">
        <v>0</v>
      </c>
      <c r="E159" s="10">
        <v>1</v>
      </c>
      <c r="F159" s="9">
        <v>0</v>
      </c>
      <c r="G159" s="9">
        <v>0</v>
      </c>
      <c r="H159" s="16"/>
    </row>
    <row r="160" spans="1:8" ht="14.25">
      <c r="A160" s="7" t="s">
        <v>777</v>
      </c>
      <c r="B160" s="8">
        <v>42.516118997580833</v>
      </c>
      <c r="C160" s="8">
        <v>14.64755808325447</v>
      </c>
      <c r="D160" s="9">
        <v>0</v>
      </c>
      <c r="E160" s="10">
        <v>2</v>
      </c>
      <c r="F160" s="9">
        <v>0</v>
      </c>
      <c r="G160" s="9">
        <v>0</v>
      </c>
      <c r="H160" s="16"/>
    </row>
    <row r="161" spans="1:8" ht="14.25">
      <c r="A161" s="22" t="s">
        <v>947</v>
      </c>
      <c r="B161" s="23"/>
      <c r="C161" s="23"/>
      <c r="D161" s="23"/>
      <c r="E161" s="23"/>
      <c r="F161" s="23"/>
      <c r="G161" s="23"/>
      <c r="H161" s="16"/>
    </row>
    <row r="162" spans="1:8" ht="14.25">
      <c r="A162" s="7" t="s">
        <v>715</v>
      </c>
      <c r="B162" s="8">
        <v>9011.1812527888414</v>
      </c>
      <c r="C162" s="9">
        <v>0</v>
      </c>
      <c r="D162" s="9">
        <v>0</v>
      </c>
      <c r="E162" s="10">
        <v>1062.7980621691349</v>
      </c>
      <c r="F162" s="9">
        <v>0</v>
      </c>
      <c r="G162" s="9">
        <v>0</v>
      </c>
      <c r="H162" s="16"/>
    </row>
    <row r="163" spans="1:8" ht="25.5">
      <c r="A163" s="7" t="s">
        <v>778</v>
      </c>
      <c r="B163" s="8">
        <v>0</v>
      </c>
      <c r="C163" s="9">
        <v>0</v>
      </c>
      <c r="D163" s="9">
        <v>0</v>
      </c>
      <c r="E163" s="10">
        <v>0</v>
      </c>
      <c r="F163" s="9">
        <v>0</v>
      </c>
      <c r="G163" s="9">
        <v>0</v>
      </c>
      <c r="H163" s="16"/>
    </row>
    <row r="164" spans="1:8" ht="25.5">
      <c r="A164" s="7" t="s">
        <v>779</v>
      </c>
      <c r="B164" s="8">
        <v>0</v>
      </c>
      <c r="C164" s="9">
        <v>0</v>
      </c>
      <c r="D164" s="9">
        <v>0</v>
      </c>
      <c r="E164" s="10">
        <v>0</v>
      </c>
      <c r="F164" s="9">
        <v>0</v>
      </c>
      <c r="G164" s="9">
        <v>0</v>
      </c>
      <c r="H164" s="16"/>
    </row>
    <row r="165" spans="1:8" ht="14.25">
      <c r="A165" s="22" t="s">
        <v>948</v>
      </c>
      <c r="B165" s="23"/>
      <c r="C165" s="23"/>
      <c r="D165" s="23"/>
      <c r="E165" s="23"/>
      <c r="F165" s="23"/>
      <c r="G165" s="23"/>
      <c r="H165" s="16"/>
    </row>
    <row r="166" spans="1:8" ht="14.25">
      <c r="A166" s="7" t="s">
        <v>716</v>
      </c>
      <c r="B166" s="8">
        <v>779967.00514397724</v>
      </c>
      <c r="C166" s="8">
        <v>204292.0594334029</v>
      </c>
      <c r="D166" s="9">
        <v>0</v>
      </c>
      <c r="E166" s="10">
        <v>7516.9</v>
      </c>
      <c r="F166" s="9">
        <v>0</v>
      </c>
      <c r="G166" s="9">
        <v>0</v>
      </c>
      <c r="H166" s="16"/>
    </row>
    <row r="167" spans="1:8" ht="14.25">
      <c r="A167" s="7" t="s">
        <v>780</v>
      </c>
      <c r="B167" s="8">
        <v>415.04716313585516</v>
      </c>
      <c r="C167" s="8">
        <v>108.71080335425664</v>
      </c>
      <c r="D167" s="9">
        <v>0</v>
      </c>
      <c r="E167" s="10">
        <v>4</v>
      </c>
      <c r="F167" s="9">
        <v>0</v>
      </c>
      <c r="G167" s="9">
        <v>0</v>
      </c>
      <c r="H167" s="16"/>
    </row>
    <row r="168" spans="1:8" ht="14.25">
      <c r="A168" s="7" t="s">
        <v>781</v>
      </c>
      <c r="B168" s="8">
        <v>1867.7122341113479</v>
      </c>
      <c r="C168" s="8">
        <v>489.19861509415483</v>
      </c>
      <c r="D168" s="9">
        <v>0</v>
      </c>
      <c r="E168" s="10">
        <v>18</v>
      </c>
      <c r="F168" s="9">
        <v>0</v>
      </c>
      <c r="G168" s="9">
        <v>0</v>
      </c>
      <c r="H168" s="16"/>
    </row>
    <row r="169" spans="1:8" ht="14.25">
      <c r="A169" s="22" t="s">
        <v>949</v>
      </c>
      <c r="B169" s="23"/>
      <c r="C169" s="23"/>
      <c r="D169" s="23"/>
      <c r="E169" s="23"/>
      <c r="F169" s="23"/>
      <c r="G169" s="23"/>
      <c r="H169" s="16"/>
    </row>
    <row r="170" spans="1:8" ht="14.25">
      <c r="A170" s="7" t="s">
        <v>717</v>
      </c>
      <c r="B170" s="8">
        <v>0</v>
      </c>
      <c r="C170" s="8">
        <v>0</v>
      </c>
      <c r="D170" s="9">
        <v>0</v>
      </c>
      <c r="E170" s="10">
        <v>0</v>
      </c>
      <c r="F170" s="9">
        <v>0</v>
      </c>
      <c r="G170" s="9">
        <v>0</v>
      </c>
      <c r="H170" s="16"/>
    </row>
    <row r="171" spans="1:8" ht="14.25">
      <c r="A171" s="22" t="s">
        <v>950</v>
      </c>
      <c r="B171" s="23"/>
      <c r="C171" s="23"/>
      <c r="D171" s="23"/>
      <c r="E171" s="23"/>
      <c r="F171" s="23"/>
      <c r="G171" s="23"/>
      <c r="H171" s="16"/>
    </row>
    <row r="172" spans="1:8" ht="14.25">
      <c r="A172" s="7" t="s">
        <v>718</v>
      </c>
      <c r="B172" s="8">
        <v>27595.709229271521</v>
      </c>
      <c r="C172" s="8">
        <v>7769.0797891899529</v>
      </c>
      <c r="D172" s="9">
        <v>0</v>
      </c>
      <c r="E172" s="10">
        <v>255.98333333333343</v>
      </c>
      <c r="F172" s="9">
        <v>0</v>
      </c>
      <c r="G172" s="9">
        <v>0</v>
      </c>
      <c r="H172" s="16"/>
    </row>
    <row r="173" spans="1:8" ht="14.25">
      <c r="A173" s="22" t="s">
        <v>951</v>
      </c>
      <c r="B173" s="23"/>
      <c r="C173" s="23"/>
      <c r="D173" s="23"/>
      <c r="E173" s="23"/>
      <c r="F173" s="23"/>
      <c r="G173" s="23"/>
      <c r="H173" s="16"/>
    </row>
    <row r="174" spans="1:8" ht="14.25">
      <c r="A174" s="7" t="s">
        <v>719</v>
      </c>
      <c r="B174" s="8">
        <v>322833.48449959827</v>
      </c>
      <c r="C174" s="8">
        <v>1262796.9348217228</v>
      </c>
      <c r="D174" s="8">
        <v>1390282.8556161285</v>
      </c>
      <c r="E174" s="10">
        <v>7551</v>
      </c>
      <c r="F174" s="10">
        <v>1508532.723138808</v>
      </c>
      <c r="G174" s="8">
        <v>296723.75657302624</v>
      </c>
      <c r="H174" s="16"/>
    </row>
    <row r="175" spans="1:8" ht="14.25">
      <c r="A175" s="7" t="s">
        <v>782</v>
      </c>
      <c r="B175" s="8">
        <v>299.27617421496331</v>
      </c>
      <c r="C175" s="8">
        <v>1170.650052145684</v>
      </c>
      <c r="D175" s="8">
        <v>1288.8332657016156</v>
      </c>
      <c r="E175" s="10">
        <v>7</v>
      </c>
      <c r="F175" s="10">
        <v>1398.4543851108008</v>
      </c>
      <c r="G175" s="8">
        <v>0</v>
      </c>
      <c r="H175" s="16"/>
    </row>
    <row r="176" spans="1:8" ht="14.25">
      <c r="A176" s="7" t="s">
        <v>783</v>
      </c>
      <c r="B176" s="8">
        <v>940.582261818456</v>
      </c>
      <c r="C176" s="8">
        <v>3679.1858781721494</v>
      </c>
      <c r="D176" s="8">
        <v>4050.6188350622206</v>
      </c>
      <c r="E176" s="10">
        <v>22</v>
      </c>
      <c r="F176" s="10">
        <v>4395.1423532053732</v>
      </c>
      <c r="G176" s="8">
        <v>0</v>
      </c>
      <c r="H176" s="16"/>
    </row>
    <row r="177" spans="1:8" ht="14.25">
      <c r="A177" s="22" t="s">
        <v>952</v>
      </c>
      <c r="B177" s="23"/>
      <c r="C177" s="23"/>
      <c r="D177" s="23"/>
      <c r="E177" s="23"/>
      <c r="F177" s="23"/>
      <c r="G177" s="23"/>
      <c r="H177" s="16"/>
    </row>
    <row r="178" spans="1:8" ht="14.25">
      <c r="A178" s="7" t="s">
        <v>720</v>
      </c>
      <c r="B178" s="8">
        <v>0</v>
      </c>
      <c r="C178" s="8">
        <v>0</v>
      </c>
      <c r="D178" s="8">
        <v>0</v>
      </c>
      <c r="E178" s="10">
        <v>0</v>
      </c>
      <c r="F178" s="10">
        <v>0</v>
      </c>
      <c r="G178" s="8">
        <v>0</v>
      </c>
      <c r="H178" s="16"/>
    </row>
    <row r="179" spans="1:8" ht="14.25">
      <c r="A179" s="7" t="s">
        <v>784</v>
      </c>
      <c r="B179" s="8">
        <v>0</v>
      </c>
      <c r="C179" s="8">
        <v>0</v>
      </c>
      <c r="D179" s="8">
        <v>0</v>
      </c>
      <c r="E179" s="10">
        <v>0</v>
      </c>
      <c r="F179" s="10">
        <v>0</v>
      </c>
      <c r="G179" s="8">
        <v>0</v>
      </c>
      <c r="H179" s="16"/>
    </row>
    <row r="180" spans="1:8" ht="14.25">
      <c r="A180" s="22" t="s">
        <v>953</v>
      </c>
      <c r="B180" s="23"/>
      <c r="C180" s="23"/>
      <c r="D180" s="23"/>
      <c r="E180" s="23"/>
      <c r="F180" s="23"/>
      <c r="G180" s="23"/>
      <c r="H180" s="16"/>
    </row>
    <row r="181" spans="1:8" ht="14.25">
      <c r="A181" s="7" t="s">
        <v>721</v>
      </c>
      <c r="B181" s="8">
        <v>853777.66481834522</v>
      </c>
      <c r="C181" s="8">
        <v>3213419.7611266645</v>
      </c>
      <c r="D181" s="8">
        <v>4503822.4382146224</v>
      </c>
      <c r="E181" s="10">
        <v>2909.25</v>
      </c>
      <c r="F181" s="10">
        <v>2817443.5363918631</v>
      </c>
      <c r="G181" s="8">
        <v>764918.22818561678</v>
      </c>
      <c r="H181" s="16"/>
    </row>
    <row r="182" spans="1:8" ht="14.25">
      <c r="A182" s="7" t="s">
        <v>785</v>
      </c>
      <c r="B182" s="8">
        <v>2054.29016197591</v>
      </c>
      <c r="C182" s="8">
        <v>7731.8684636544303</v>
      </c>
      <c r="D182" s="8">
        <v>10836.730108276139</v>
      </c>
      <c r="E182" s="10">
        <v>7</v>
      </c>
      <c r="F182" s="10">
        <v>6779.102777259789</v>
      </c>
      <c r="G182" s="8">
        <v>0</v>
      </c>
      <c r="H182" s="16"/>
    </row>
    <row r="183" spans="1:8" ht="14.25">
      <c r="A183" s="22" t="s">
        <v>954</v>
      </c>
      <c r="B183" s="23"/>
      <c r="C183" s="23"/>
      <c r="D183" s="23"/>
      <c r="E183" s="23"/>
      <c r="F183" s="23"/>
      <c r="G183" s="23"/>
      <c r="H183" s="16"/>
    </row>
    <row r="184" spans="1:8" ht="14.25">
      <c r="A184" s="7" t="s">
        <v>722</v>
      </c>
      <c r="B184" s="8">
        <v>0</v>
      </c>
      <c r="C184" s="8">
        <v>0</v>
      </c>
      <c r="D184" s="8">
        <v>0</v>
      </c>
      <c r="E184" s="10">
        <v>0</v>
      </c>
      <c r="F184" s="10">
        <v>0</v>
      </c>
      <c r="G184" s="8">
        <v>0</v>
      </c>
      <c r="H184" s="16"/>
    </row>
    <row r="185" spans="1:8" ht="14.25">
      <c r="A185" s="22" t="s">
        <v>955</v>
      </c>
      <c r="B185" s="23"/>
      <c r="C185" s="23"/>
      <c r="D185" s="23"/>
      <c r="E185" s="23"/>
      <c r="F185" s="23"/>
      <c r="G185" s="23"/>
      <c r="H185" s="16"/>
    </row>
    <row r="186" spans="1:8" ht="14.25">
      <c r="A186" s="7" t="s">
        <v>723</v>
      </c>
      <c r="B186" s="8">
        <v>81851.976348518219</v>
      </c>
      <c r="C186" s="9">
        <v>0</v>
      </c>
      <c r="D186" s="9">
        <v>0</v>
      </c>
      <c r="E186" s="10">
        <v>2289.0666666666662</v>
      </c>
      <c r="F186" s="9">
        <v>0</v>
      </c>
      <c r="G186" s="9">
        <v>0</v>
      </c>
      <c r="H186" s="16"/>
    </row>
    <row r="187" spans="1:8" ht="14.25">
      <c r="A187" s="7" t="s">
        <v>786</v>
      </c>
      <c r="B187" s="8">
        <v>0</v>
      </c>
      <c r="C187" s="9">
        <v>0</v>
      </c>
      <c r="D187" s="9">
        <v>0</v>
      </c>
      <c r="E187" s="10">
        <v>0</v>
      </c>
      <c r="F187" s="9">
        <v>0</v>
      </c>
      <c r="G187" s="9">
        <v>0</v>
      </c>
      <c r="H187" s="16"/>
    </row>
    <row r="188" spans="1:8" ht="14.25">
      <c r="A188" s="7" t="s">
        <v>787</v>
      </c>
      <c r="B188" s="8">
        <v>0</v>
      </c>
      <c r="C188" s="9">
        <v>0</v>
      </c>
      <c r="D188" s="9">
        <v>0</v>
      </c>
      <c r="E188" s="10">
        <v>0</v>
      </c>
      <c r="F188" s="9">
        <v>0</v>
      </c>
      <c r="G188" s="9">
        <v>0</v>
      </c>
      <c r="H188" s="16"/>
    </row>
    <row r="189" spans="1:8" ht="14.25">
      <c r="A189" s="22" t="s">
        <v>956</v>
      </c>
      <c r="B189" s="23"/>
      <c r="C189" s="23"/>
      <c r="D189" s="23"/>
      <c r="E189" s="23"/>
      <c r="F189" s="23"/>
      <c r="G189" s="23"/>
      <c r="H189" s="16"/>
    </row>
    <row r="190" spans="1:8" ht="14.25">
      <c r="A190" s="7" t="s">
        <v>728</v>
      </c>
      <c r="B190" s="8">
        <v>16564.511064090137</v>
      </c>
      <c r="C190" s="8">
        <v>29164.502193896129</v>
      </c>
      <c r="D190" s="8">
        <v>249119.13224333222</v>
      </c>
      <c r="E190" s="10">
        <v>15</v>
      </c>
      <c r="F190" s="9">
        <v>0</v>
      </c>
      <c r="G190" s="9">
        <v>0</v>
      </c>
      <c r="H190" s="16"/>
    </row>
    <row r="191" spans="1:8" ht="14.25">
      <c r="A191" s="7" t="s">
        <v>788</v>
      </c>
      <c r="B191" s="8">
        <v>0</v>
      </c>
      <c r="C191" s="8">
        <v>0</v>
      </c>
      <c r="D191" s="8">
        <v>0</v>
      </c>
      <c r="E191" s="10">
        <v>0</v>
      </c>
      <c r="F191" s="9">
        <v>0</v>
      </c>
      <c r="G191" s="9">
        <v>0</v>
      </c>
      <c r="H191" s="16"/>
    </row>
    <row r="192" spans="1:8" ht="14.25">
      <c r="A192" s="7" t="s">
        <v>789</v>
      </c>
      <c r="B192" s="8">
        <v>0</v>
      </c>
      <c r="C192" s="8">
        <v>0</v>
      </c>
      <c r="D192" s="8">
        <v>0</v>
      </c>
      <c r="E192" s="10">
        <v>0</v>
      </c>
      <c r="F192" s="9">
        <v>0</v>
      </c>
      <c r="G192" s="9">
        <v>0</v>
      </c>
      <c r="H192" s="16"/>
    </row>
    <row r="193" spans="1:8" ht="14.25">
      <c r="A193" s="22" t="s">
        <v>957</v>
      </c>
      <c r="B193" s="23"/>
      <c r="C193" s="23"/>
      <c r="D193" s="23"/>
      <c r="E193" s="23"/>
      <c r="F193" s="23"/>
      <c r="G193" s="23"/>
      <c r="H193" s="16"/>
    </row>
    <row r="194" spans="1:8" ht="14.25">
      <c r="A194" s="7" t="s">
        <v>790</v>
      </c>
      <c r="B194" s="8">
        <v>156.70648461734379</v>
      </c>
      <c r="C194" s="9">
        <v>0</v>
      </c>
      <c r="D194" s="9">
        <v>0</v>
      </c>
      <c r="E194" s="10">
        <v>28.015812749454692</v>
      </c>
      <c r="F194" s="9">
        <v>0</v>
      </c>
      <c r="G194" s="9">
        <v>0</v>
      </c>
      <c r="H194" s="16"/>
    </row>
    <row r="195" spans="1:8" ht="14.25">
      <c r="A195" s="7" t="s">
        <v>791</v>
      </c>
      <c r="B195" s="8">
        <v>0</v>
      </c>
      <c r="C195" s="9">
        <v>0</v>
      </c>
      <c r="D195" s="9">
        <v>0</v>
      </c>
      <c r="E195" s="10">
        <v>0</v>
      </c>
      <c r="F195" s="9">
        <v>0</v>
      </c>
      <c r="G195" s="9">
        <v>0</v>
      </c>
      <c r="H195" s="16"/>
    </row>
    <row r="196" spans="1:8" ht="14.25">
      <c r="A196" s="7" t="s">
        <v>792</v>
      </c>
      <c r="B196" s="8">
        <v>0</v>
      </c>
      <c r="C196" s="9">
        <v>0</v>
      </c>
      <c r="D196" s="9">
        <v>0</v>
      </c>
      <c r="E196" s="10">
        <v>0</v>
      </c>
      <c r="F196" s="9">
        <v>0</v>
      </c>
      <c r="G196" s="9">
        <v>0</v>
      </c>
      <c r="H196" s="16"/>
    </row>
    <row r="197" spans="1:8" ht="14.25">
      <c r="A197" s="22" t="s">
        <v>958</v>
      </c>
      <c r="B197" s="23"/>
      <c r="C197" s="23"/>
      <c r="D197" s="23"/>
      <c r="E197" s="23"/>
      <c r="F197" s="23"/>
      <c r="G197" s="23"/>
      <c r="H197" s="16"/>
    </row>
    <row r="198" spans="1:8" ht="14.25">
      <c r="A198" s="7" t="s">
        <v>793</v>
      </c>
      <c r="B198" s="8">
        <v>0</v>
      </c>
      <c r="C198" s="9">
        <v>0</v>
      </c>
      <c r="D198" s="9">
        <v>0</v>
      </c>
      <c r="E198" s="10">
        <v>0</v>
      </c>
      <c r="F198" s="9">
        <v>0</v>
      </c>
      <c r="G198" s="9">
        <v>0</v>
      </c>
      <c r="H198" s="16"/>
    </row>
    <row r="199" spans="1:8" ht="14.25">
      <c r="A199" s="7" t="s">
        <v>794</v>
      </c>
      <c r="B199" s="8">
        <v>0</v>
      </c>
      <c r="C199" s="9">
        <v>0</v>
      </c>
      <c r="D199" s="9">
        <v>0</v>
      </c>
      <c r="E199" s="10">
        <v>0</v>
      </c>
      <c r="F199" s="9">
        <v>0</v>
      </c>
      <c r="G199" s="9">
        <v>0</v>
      </c>
      <c r="H199" s="16"/>
    </row>
    <row r="200" spans="1:8" ht="14.25">
      <c r="A200" s="22" t="s">
        <v>959</v>
      </c>
      <c r="B200" s="23"/>
      <c r="C200" s="23"/>
      <c r="D200" s="23"/>
      <c r="E200" s="23"/>
      <c r="F200" s="23"/>
      <c r="G200" s="23"/>
      <c r="H200" s="16"/>
    </row>
    <row r="201" spans="1:8" ht="14.25">
      <c r="A201" s="7" t="s">
        <v>795</v>
      </c>
      <c r="B201" s="8">
        <v>0</v>
      </c>
      <c r="C201" s="9">
        <v>0</v>
      </c>
      <c r="D201" s="9">
        <v>0</v>
      </c>
      <c r="E201" s="10">
        <v>0</v>
      </c>
      <c r="F201" s="9">
        <v>0</v>
      </c>
      <c r="G201" s="8">
        <v>0</v>
      </c>
      <c r="H201" s="16"/>
    </row>
    <row r="202" spans="1:8" ht="14.25">
      <c r="A202" s="7" t="s">
        <v>796</v>
      </c>
      <c r="B202" s="8">
        <v>0</v>
      </c>
      <c r="C202" s="9">
        <v>0</v>
      </c>
      <c r="D202" s="9">
        <v>0</v>
      </c>
      <c r="E202" s="10">
        <v>0</v>
      </c>
      <c r="F202" s="9">
        <v>0</v>
      </c>
      <c r="G202" s="8">
        <v>0</v>
      </c>
      <c r="H202" s="16"/>
    </row>
    <row r="203" spans="1:8" ht="14.25">
      <c r="A203" s="7" t="s">
        <v>797</v>
      </c>
      <c r="B203" s="8">
        <v>0</v>
      </c>
      <c r="C203" s="9">
        <v>0</v>
      </c>
      <c r="D203" s="9">
        <v>0</v>
      </c>
      <c r="E203" s="10">
        <v>0</v>
      </c>
      <c r="F203" s="9">
        <v>0</v>
      </c>
      <c r="G203" s="8">
        <v>0</v>
      </c>
      <c r="H203" s="16"/>
    </row>
    <row r="204" spans="1:8" ht="14.25">
      <c r="A204" s="22" t="s">
        <v>960</v>
      </c>
      <c r="B204" s="23"/>
      <c r="C204" s="23"/>
      <c r="D204" s="23"/>
      <c r="E204" s="23"/>
      <c r="F204" s="23"/>
      <c r="G204" s="23"/>
      <c r="H204" s="16"/>
    </row>
    <row r="205" spans="1:8" ht="14.25">
      <c r="A205" s="7" t="s">
        <v>798</v>
      </c>
      <c r="B205" s="8">
        <v>116.20064858899951</v>
      </c>
      <c r="C205" s="8">
        <v>147.89269359968705</v>
      </c>
      <c r="D205" s="8">
        <v>191.27883881131356</v>
      </c>
      <c r="E205" s="10">
        <v>9</v>
      </c>
      <c r="F205" s="9">
        <v>0</v>
      </c>
      <c r="G205" s="8">
        <v>0</v>
      </c>
      <c r="H205" s="16"/>
    </row>
    <row r="206" spans="1:8" ht="14.25">
      <c r="A206" s="7" t="s">
        <v>799</v>
      </c>
      <c r="B206" s="8">
        <v>0</v>
      </c>
      <c r="C206" s="8">
        <v>0</v>
      </c>
      <c r="D206" s="8">
        <v>0</v>
      </c>
      <c r="E206" s="10">
        <v>0</v>
      </c>
      <c r="F206" s="9">
        <v>0</v>
      </c>
      <c r="G206" s="8">
        <v>0</v>
      </c>
      <c r="H206" s="16"/>
    </row>
    <row r="207" spans="1:8" ht="14.25">
      <c r="A207" s="7" t="s">
        <v>800</v>
      </c>
      <c r="B207" s="8">
        <v>0</v>
      </c>
      <c r="C207" s="8">
        <v>0</v>
      </c>
      <c r="D207" s="8">
        <v>0</v>
      </c>
      <c r="E207" s="10">
        <v>0</v>
      </c>
      <c r="F207" s="9">
        <v>0</v>
      </c>
      <c r="G207" s="8">
        <v>0</v>
      </c>
      <c r="H207" s="16"/>
    </row>
    <row r="208" spans="1:8" ht="14.25">
      <c r="A208" s="22" t="s">
        <v>961</v>
      </c>
      <c r="B208" s="23"/>
      <c r="C208" s="23"/>
      <c r="D208" s="23"/>
      <c r="E208" s="23"/>
      <c r="F208" s="23"/>
      <c r="G208" s="23"/>
      <c r="H208" s="16"/>
    </row>
    <row r="209" spans="1:8" ht="14.25">
      <c r="A209" s="7" t="s">
        <v>801</v>
      </c>
      <c r="B209" s="8">
        <v>0</v>
      </c>
      <c r="C209" s="9">
        <v>0</v>
      </c>
      <c r="D209" s="9">
        <v>0</v>
      </c>
      <c r="E209" s="10">
        <v>0</v>
      </c>
      <c r="F209" s="9">
        <v>0</v>
      </c>
      <c r="G209" s="8">
        <v>0</v>
      </c>
      <c r="H209" s="16"/>
    </row>
    <row r="210" spans="1:8" ht="14.25">
      <c r="A210" s="7" t="s">
        <v>802</v>
      </c>
      <c r="B210" s="8">
        <v>0</v>
      </c>
      <c r="C210" s="9">
        <v>0</v>
      </c>
      <c r="D210" s="9">
        <v>0</v>
      </c>
      <c r="E210" s="10">
        <v>0</v>
      </c>
      <c r="F210" s="9">
        <v>0</v>
      </c>
      <c r="G210" s="8">
        <v>0</v>
      </c>
      <c r="H210" s="16"/>
    </row>
    <row r="211" spans="1:8" ht="14.25">
      <c r="A211" s="22" t="s">
        <v>962</v>
      </c>
      <c r="B211" s="23"/>
      <c r="C211" s="23"/>
      <c r="D211" s="23"/>
      <c r="E211" s="23"/>
      <c r="F211" s="23"/>
      <c r="G211" s="23"/>
      <c r="H211" s="16"/>
    </row>
    <row r="212" spans="1:8" ht="14.25">
      <c r="A212" s="7" t="s">
        <v>803</v>
      </c>
      <c r="B212" s="8">
        <v>0</v>
      </c>
      <c r="C212" s="8">
        <v>0</v>
      </c>
      <c r="D212" s="8">
        <v>0</v>
      </c>
      <c r="E212" s="10">
        <v>0</v>
      </c>
      <c r="F212" s="9">
        <v>0</v>
      </c>
      <c r="G212" s="8">
        <v>0</v>
      </c>
      <c r="H212" s="16"/>
    </row>
    <row r="213" spans="1:8" ht="14.25">
      <c r="A213" s="7" t="s">
        <v>804</v>
      </c>
      <c r="B213" s="8">
        <v>0</v>
      </c>
      <c r="C213" s="8">
        <v>0</v>
      </c>
      <c r="D213" s="8">
        <v>0</v>
      </c>
      <c r="E213" s="10">
        <v>0</v>
      </c>
      <c r="F213" s="9">
        <v>0</v>
      </c>
      <c r="G213" s="8">
        <v>0</v>
      </c>
      <c r="H213" s="16"/>
    </row>
    <row r="214" spans="1:8" ht="14.25">
      <c r="A214" s="22" t="s">
        <v>963</v>
      </c>
      <c r="B214" s="23"/>
      <c r="C214" s="23"/>
      <c r="D214" s="23"/>
      <c r="E214" s="23"/>
      <c r="F214" s="23"/>
      <c r="G214" s="23"/>
      <c r="H214" s="16"/>
    </row>
    <row r="215" spans="1:8" ht="14.25">
      <c r="A215" s="7" t="s">
        <v>805</v>
      </c>
      <c r="B215" s="8">
        <v>3190.1477080000004</v>
      </c>
      <c r="C215" s="9">
        <v>0</v>
      </c>
      <c r="D215" s="9">
        <v>0</v>
      </c>
      <c r="E215" s="10">
        <v>1</v>
      </c>
      <c r="F215" s="9">
        <v>0</v>
      </c>
      <c r="G215" s="8">
        <v>0</v>
      </c>
      <c r="H215" s="16"/>
    </row>
    <row r="216" spans="1:8" ht="14.25">
      <c r="A216" s="7" t="s">
        <v>806</v>
      </c>
      <c r="B216" s="8">
        <v>0</v>
      </c>
      <c r="C216" s="9">
        <v>0</v>
      </c>
      <c r="D216" s="9">
        <v>0</v>
      </c>
      <c r="E216" s="10">
        <v>0</v>
      </c>
      <c r="F216" s="9">
        <v>0</v>
      </c>
      <c r="G216" s="8">
        <v>0</v>
      </c>
      <c r="H216" s="16"/>
    </row>
    <row r="217" spans="1:8" ht="14.25">
      <c r="A217" s="22" t="s">
        <v>964</v>
      </c>
      <c r="B217" s="23"/>
      <c r="C217" s="23"/>
      <c r="D217" s="23"/>
      <c r="E217" s="23"/>
      <c r="F217" s="23"/>
      <c r="G217" s="23"/>
      <c r="H217" s="16"/>
    </row>
    <row r="218" spans="1:8" ht="14.25">
      <c r="A218" s="7" t="s">
        <v>807</v>
      </c>
      <c r="B218" s="8">
        <v>60987.300177492383</v>
      </c>
      <c r="C218" s="8">
        <v>202814.63040875774</v>
      </c>
      <c r="D218" s="8">
        <v>374094.9592197499</v>
      </c>
      <c r="E218" s="10">
        <v>102</v>
      </c>
      <c r="F218" s="9">
        <v>0</v>
      </c>
      <c r="G218" s="8">
        <v>0</v>
      </c>
      <c r="H218" s="16"/>
    </row>
    <row r="219" spans="1:8" ht="14.25">
      <c r="A219" s="7" t="s">
        <v>808</v>
      </c>
      <c r="B219" s="8">
        <v>0</v>
      </c>
      <c r="C219" s="8">
        <v>0</v>
      </c>
      <c r="D219" s="8">
        <v>0</v>
      </c>
      <c r="E219" s="10">
        <v>0</v>
      </c>
      <c r="F219" s="9">
        <v>0</v>
      </c>
      <c r="G219" s="8">
        <v>0</v>
      </c>
      <c r="H219" s="16"/>
    </row>
    <row r="220" spans="1:8" ht="14.25">
      <c r="A220" s="22" t="s">
        <v>965</v>
      </c>
      <c r="B220" s="23"/>
      <c r="C220" s="23"/>
      <c r="D220" s="23"/>
      <c r="E220" s="23"/>
      <c r="F220" s="23"/>
      <c r="G220" s="23"/>
      <c r="H220" s="16"/>
    </row>
    <row r="221" spans="1:8" ht="14.25">
      <c r="A221" s="7" t="s">
        <v>809</v>
      </c>
      <c r="B221" s="8">
        <v>0</v>
      </c>
      <c r="C221" s="8">
        <v>0</v>
      </c>
      <c r="D221" s="8">
        <v>0</v>
      </c>
      <c r="E221" s="10">
        <v>0</v>
      </c>
      <c r="F221" s="9">
        <v>0</v>
      </c>
      <c r="G221" s="8">
        <v>0</v>
      </c>
      <c r="H221" s="16"/>
    </row>
    <row r="222" spans="1:8" ht="14.25">
      <c r="A222" s="22" t="s">
        <v>966</v>
      </c>
      <c r="B222" s="23"/>
      <c r="C222" s="23"/>
      <c r="D222" s="23"/>
      <c r="E222" s="23"/>
      <c r="F222" s="23"/>
      <c r="G222" s="23"/>
      <c r="H222" s="16"/>
    </row>
    <row r="223" spans="1:8" ht="14.25">
      <c r="A223" s="7" t="s">
        <v>810</v>
      </c>
      <c r="B223" s="8">
        <v>0</v>
      </c>
      <c r="C223" s="9">
        <v>0</v>
      </c>
      <c r="D223" s="9">
        <v>0</v>
      </c>
      <c r="E223" s="10">
        <v>0</v>
      </c>
      <c r="F223" s="9">
        <v>0</v>
      </c>
      <c r="G223" s="8">
        <v>0</v>
      </c>
      <c r="H223" s="16"/>
    </row>
    <row r="225" spans="1:6" ht="15.75">
      <c r="A225" s="14" t="s">
        <v>967</v>
      </c>
    </row>
    <row r="226" spans="1:6" ht="14.25">
      <c r="A226" s="15" t="s">
        <v>898</v>
      </c>
    </row>
    <row r="227" spans="1:6">
      <c r="A227" t="s">
        <v>939</v>
      </c>
    </row>
    <row r="228" spans="1:6" ht="25.5">
      <c r="B228" s="6" t="s">
        <v>968</v>
      </c>
    </row>
    <row r="229" spans="1:6" ht="14.25">
      <c r="A229" s="7" t="s">
        <v>969</v>
      </c>
      <c r="B229" s="21">
        <v>7597495.6745372489</v>
      </c>
      <c r="C229" s="16" t="s">
        <v>898</v>
      </c>
    </row>
    <row r="231" spans="1:6" ht="15.75">
      <c r="A231" s="14" t="s">
        <v>970</v>
      </c>
    </row>
    <row r="232" spans="1:6" ht="14.25">
      <c r="A232" s="15" t="s">
        <v>898</v>
      </c>
    </row>
    <row r="233" spans="1:6" ht="25.5">
      <c r="B233" s="6" t="s">
        <v>732</v>
      </c>
      <c r="C233" s="6" t="s">
        <v>733</v>
      </c>
      <c r="D233" s="6" t="s">
        <v>734</v>
      </c>
      <c r="E233" s="6" t="s">
        <v>735</v>
      </c>
    </row>
    <row r="234" spans="1:6" ht="14.25">
      <c r="A234" s="7" t="s">
        <v>971</v>
      </c>
      <c r="B234" s="10">
        <v>22718554.737181198</v>
      </c>
      <c r="C234" s="10">
        <v>69389776.984072566</v>
      </c>
      <c r="D234" s="18">
        <v>0.6</v>
      </c>
      <c r="E234" s="10">
        <v>30612901.289999999</v>
      </c>
      <c r="F234" s="16" t="s">
        <v>898</v>
      </c>
    </row>
    <row r="236" spans="1:6" ht="15.75">
      <c r="A236" s="14" t="s">
        <v>972</v>
      </c>
    </row>
    <row r="237" spans="1:6" ht="14.25">
      <c r="A237" s="17"/>
    </row>
    <row r="238" spans="1:6">
      <c r="A238" t="s">
        <v>973</v>
      </c>
    </row>
    <row r="239" spans="1:6">
      <c r="A239" t="s">
        <v>974</v>
      </c>
    </row>
    <row r="240" spans="1:6">
      <c r="A240" t="s">
        <v>975</v>
      </c>
    </row>
    <row r="241" spans="1:10" ht="25.5">
      <c r="B241" s="6" t="s">
        <v>976</v>
      </c>
      <c r="C241" s="6" t="s">
        <v>977</v>
      </c>
      <c r="D241" s="6" t="s">
        <v>978</v>
      </c>
      <c r="E241" s="6" t="s">
        <v>979</v>
      </c>
      <c r="F241" s="6" t="s">
        <v>980</v>
      </c>
      <c r="G241" s="6" t="s">
        <v>981</v>
      </c>
      <c r="H241" s="6" t="s">
        <v>982</v>
      </c>
      <c r="I241" s="6" t="s">
        <v>983</v>
      </c>
    </row>
    <row r="242" spans="1:10" ht="14.25">
      <c r="A242" s="7" t="s">
        <v>819</v>
      </c>
      <c r="B242" s="18">
        <v>0</v>
      </c>
      <c r="C242" s="18">
        <v>0</v>
      </c>
      <c r="D242" s="18">
        <v>0</v>
      </c>
      <c r="E242" s="18">
        <v>0</v>
      </c>
      <c r="F242" s="18">
        <v>0</v>
      </c>
      <c r="G242" s="18">
        <v>0.47913351897273304</v>
      </c>
      <c r="H242" s="18">
        <v>0.70892384564689981</v>
      </c>
      <c r="I242" s="18">
        <v>0.93871417232106646</v>
      </c>
      <c r="J242" s="16" t="s">
        <v>898</v>
      </c>
    </row>
    <row r="243" spans="1:10" ht="14.25">
      <c r="A243" s="7" t="s">
        <v>820</v>
      </c>
      <c r="B243" s="18">
        <v>0</v>
      </c>
      <c r="C243" s="18">
        <v>0</v>
      </c>
      <c r="D243" s="18">
        <v>0</v>
      </c>
      <c r="E243" s="18">
        <v>0</v>
      </c>
      <c r="F243" s="18">
        <v>0</v>
      </c>
      <c r="G243" s="18">
        <v>0.47913351897273304</v>
      </c>
      <c r="H243" s="18">
        <v>0.70892384564689981</v>
      </c>
      <c r="I243" s="9"/>
      <c r="J243" s="16" t="s">
        <v>898</v>
      </c>
    </row>
    <row r="244" spans="1:10" ht="14.25">
      <c r="A244" s="7" t="s">
        <v>821</v>
      </c>
      <c r="B244" s="18">
        <v>0</v>
      </c>
      <c r="C244" s="18">
        <v>0</v>
      </c>
      <c r="D244" s="18">
        <v>6.5420049562801799E-2</v>
      </c>
      <c r="E244" s="18">
        <v>0.35162962287700078</v>
      </c>
      <c r="F244" s="18">
        <v>0.35162962287700078</v>
      </c>
      <c r="G244" s="18">
        <v>0.63783919619119978</v>
      </c>
      <c r="H244" s="9"/>
      <c r="I244" s="9"/>
      <c r="J244" s="16" t="s">
        <v>898</v>
      </c>
    </row>
    <row r="245" spans="1:10" ht="14.25">
      <c r="A245" s="7" t="s">
        <v>822</v>
      </c>
      <c r="B245" s="18">
        <v>0</v>
      </c>
      <c r="C245" s="18">
        <v>0</v>
      </c>
      <c r="D245" s="18">
        <v>6.5420049562801799E-2</v>
      </c>
      <c r="E245" s="18">
        <v>0.35162962287700078</v>
      </c>
      <c r="F245" s="9"/>
      <c r="G245" s="9"/>
      <c r="H245" s="9"/>
      <c r="I245" s="9"/>
      <c r="J245" s="16" t="s">
        <v>898</v>
      </c>
    </row>
    <row r="247" spans="1:10" ht="15.75">
      <c r="A247" s="14" t="s">
        <v>984</v>
      </c>
    </row>
    <row r="248" spans="1:10" ht="14.25">
      <c r="A248" s="17"/>
    </row>
    <row r="249" spans="1:10">
      <c r="A249" t="s">
        <v>936</v>
      </c>
    </row>
    <row r="250" spans="1:10">
      <c r="A250" t="s">
        <v>985</v>
      </c>
    </row>
    <row r="251" spans="1:10">
      <c r="A251" t="s">
        <v>986</v>
      </c>
    </row>
    <row r="252" spans="1:10">
      <c r="A252" t="s">
        <v>987</v>
      </c>
    </row>
    <row r="253" spans="1:10">
      <c r="A253" t="s">
        <v>988</v>
      </c>
    </row>
    <row r="254" spans="1:10">
      <c r="B254" s="6" t="s">
        <v>824</v>
      </c>
      <c r="C254" s="6" t="s">
        <v>989</v>
      </c>
      <c r="D254" s="6" t="s">
        <v>826</v>
      </c>
    </row>
    <row r="255" spans="1:10" ht="14.25">
      <c r="A255" s="7" t="s">
        <v>711</v>
      </c>
      <c r="B255" s="18">
        <v>0.15705164208199895</v>
      </c>
      <c r="C255" s="18">
        <v>0.4028673575696809</v>
      </c>
      <c r="D255" s="18">
        <v>0.44008100034832015</v>
      </c>
      <c r="E255" s="16" t="s">
        <v>898</v>
      </c>
    </row>
    <row r="256" spans="1:10" ht="14.25">
      <c r="A256" s="7" t="s">
        <v>712</v>
      </c>
      <c r="B256" s="18">
        <v>4.434287915109892E-2</v>
      </c>
      <c r="C256" s="18">
        <v>0.3218062440143083</v>
      </c>
      <c r="D256" s="18">
        <v>0.63385087683459285</v>
      </c>
      <c r="E256" s="16" t="s">
        <v>898</v>
      </c>
    </row>
    <row r="257" spans="1:5" ht="14.25">
      <c r="A257" s="7" t="s">
        <v>714</v>
      </c>
      <c r="B257" s="18">
        <v>0.13724780378161408</v>
      </c>
      <c r="C257" s="18">
        <v>0.540932372581587</v>
      </c>
      <c r="D257" s="18">
        <v>0.32181982363679884</v>
      </c>
      <c r="E257" s="16" t="s">
        <v>898</v>
      </c>
    </row>
    <row r="258" spans="1:5" ht="14.25">
      <c r="A258" s="7" t="s">
        <v>715</v>
      </c>
      <c r="B258" s="18">
        <v>2.1701416194464029E-2</v>
      </c>
      <c r="C258" s="18">
        <v>0.20472934905725276</v>
      </c>
      <c r="D258" s="18">
        <v>0.77356923474828321</v>
      </c>
      <c r="E258" s="16" t="s">
        <v>898</v>
      </c>
    </row>
    <row r="259" spans="1:5" ht="14.25">
      <c r="A259" s="7" t="s">
        <v>716</v>
      </c>
      <c r="B259" s="18">
        <v>0.13565127490645021</v>
      </c>
      <c r="C259" s="18">
        <v>0.55214440971041223</v>
      </c>
      <c r="D259" s="18">
        <v>0.31220431538313759</v>
      </c>
      <c r="E259" s="16" t="s">
        <v>898</v>
      </c>
    </row>
    <row r="260" spans="1:5" ht="14.25">
      <c r="A260" s="7" t="s">
        <v>717</v>
      </c>
      <c r="B260" s="18">
        <v>0.13565127490645021</v>
      </c>
      <c r="C260" s="18">
        <v>0.55214440971041223</v>
      </c>
      <c r="D260" s="18">
        <v>0.31220431538313759</v>
      </c>
      <c r="E260" s="16" t="s">
        <v>898</v>
      </c>
    </row>
    <row r="261" spans="1:5" ht="14.25">
      <c r="A261" s="7" t="s">
        <v>718</v>
      </c>
      <c r="B261" s="18">
        <v>0.13347087708021796</v>
      </c>
      <c r="C261" s="18">
        <v>0.58360534598720903</v>
      </c>
      <c r="D261" s="18">
        <v>0.28292377693257303</v>
      </c>
      <c r="E261" s="16" t="s">
        <v>898</v>
      </c>
    </row>
    <row r="263" spans="1:5" ht="15.75">
      <c r="A263" s="14" t="s">
        <v>990</v>
      </c>
    </row>
    <row r="264" spans="1:5" ht="14.25">
      <c r="A264" s="17"/>
    </row>
    <row r="265" spans="1:5">
      <c r="A265" t="s">
        <v>936</v>
      </c>
    </row>
    <row r="266" spans="1:5">
      <c r="A266" t="s">
        <v>991</v>
      </c>
    </row>
    <row r="267" spans="1:5">
      <c r="A267" t="s">
        <v>992</v>
      </c>
    </row>
    <row r="268" spans="1:5">
      <c r="B268" s="6" t="s">
        <v>824</v>
      </c>
      <c r="C268" s="6" t="s">
        <v>989</v>
      </c>
      <c r="D268" s="6" t="s">
        <v>826</v>
      </c>
    </row>
    <row r="269" spans="1:5" ht="14.25">
      <c r="A269" s="7" t="s">
        <v>711</v>
      </c>
      <c r="B269" s="18">
        <v>0</v>
      </c>
      <c r="C269" s="18">
        <v>0</v>
      </c>
      <c r="D269" s="18">
        <v>1</v>
      </c>
      <c r="E269" s="16" t="s">
        <v>898</v>
      </c>
    </row>
    <row r="270" spans="1:5" ht="14.25">
      <c r="A270" s="7" t="s">
        <v>714</v>
      </c>
      <c r="B270" s="18">
        <v>0</v>
      </c>
      <c r="C270" s="18">
        <v>0</v>
      </c>
      <c r="D270" s="18">
        <v>1</v>
      </c>
      <c r="E270" s="16" t="s">
        <v>898</v>
      </c>
    </row>
    <row r="271" spans="1:5" ht="14.25">
      <c r="A271" s="7" t="s">
        <v>716</v>
      </c>
      <c r="B271" s="18">
        <v>0</v>
      </c>
      <c r="C271" s="18">
        <v>0</v>
      </c>
      <c r="D271" s="18">
        <v>1</v>
      </c>
      <c r="E271" s="16" t="s">
        <v>898</v>
      </c>
    </row>
    <row r="272" spans="1:5" ht="14.25">
      <c r="A272" s="7" t="s">
        <v>717</v>
      </c>
      <c r="B272" s="18">
        <v>0</v>
      </c>
      <c r="C272" s="18">
        <v>0</v>
      </c>
      <c r="D272" s="18">
        <v>1</v>
      </c>
      <c r="E272" s="16" t="s">
        <v>898</v>
      </c>
    </row>
    <row r="273" spans="1:5" ht="14.25">
      <c r="A273" s="7" t="s">
        <v>718</v>
      </c>
      <c r="B273" s="18">
        <v>0</v>
      </c>
      <c r="C273" s="18">
        <v>0</v>
      </c>
      <c r="D273" s="18">
        <v>1</v>
      </c>
      <c r="E273" s="16" t="s">
        <v>898</v>
      </c>
    </row>
    <row r="275" spans="1:5" ht="15.75">
      <c r="A275" s="14" t="s">
        <v>993</v>
      </c>
    </row>
    <row r="276" spans="1:5" ht="14.25">
      <c r="A276" s="17"/>
    </row>
    <row r="277" spans="1:5">
      <c r="A277" t="s">
        <v>994</v>
      </c>
    </row>
    <row r="278" spans="1:5">
      <c r="A278" t="s">
        <v>995</v>
      </c>
    </row>
    <row r="279" spans="1:5">
      <c r="B279" s="6" t="s">
        <v>824</v>
      </c>
      <c r="C279" s="6" t="s">
        <v>989</v>
      </c>
      <c r="D279" s="6" t="s">
        <v>826</v>
      </c>
    </row>
    <row r="280" spans="1:5" ht="14.25">
      <c r="A280" s="7" t="s">
        <v>996</v>
      </c>
      <c r="B280" s="21">
        <v>780</v>
      </c>
      <c r="C280" s="21">
        <v>2730</v>
      </c>
      <c r="D280" s="21">
        <v>5250</v>
      </c>
      <c r="E280" s="16" t="s">
        <v>898</v>
      </c>
    </row>
    <row r="282" spans="1:5" ht="15.75">
      <c r="A282" s="14" t="s">
        <v>997</v>
      </c>
    </row>
    <row r="283" spans="1:5" ht="14.25">
      <c r="A283" s="17"/>
    </row>
    <row r="284" spans="1:5">
      <c r="A284" t="s">
        <v>998</v>
      </c>
    </row>
    <row r="285" spans="1:5">
      <c r="B285" s="6" t="s">
        <v>824</v>
      </c>
      <c r="C285" s="6" t="s">
        <v>989</v>
      </c>
      <c r="D285" s="6" t="s">
        <v>826</v>
      </c>
    </row>
    <row r="286" spans="1:5" ht="14.25">
      <c r="A286" s="7" t="s">
        <v>700</v>
      </c>
      <c r="B286" s="18">
        <v>0.95965108737944438</v>
      </c>
      <c r="C286" s="18">
        <v>0</v>
      </c>
      <c r="D286" s="18">
        <v>4.0348912620555719E-2</v>
      </c>
      <c r="E286" s="16" t="s">
        <v>898</v>
      </c>
    </row>
    <row r="287" spans="1:5" ht="14.25">
      <c r="A287" s="7" t="s">
        <v>701</v>
      </c>
      <c r="B287" s="18">
        <v>0.81218000538938295</v>
      </c>
      <c r="C287" s="18">
        <v>0.16340609000269465</v>
      </c>
      <c r="D287" s="18">
        <v>2.4413904607922386E-2</v>
      </c>
      <c r="E287" s="16" t="s">
        <v>898</v>
      </c>
    </row>
    <row r="288" spans="1:5" ht="14.25">
      <c r="A288" s="7" t="s">
        <v>702</v>
      </c>
      <c r="B288" s="18">
        <v>0.81218000538938295</v>
      </c>
      <c r="C288" s="18">
        <v>0.16340609000269465</v>
      </c>
      <c r="D288" s="18">
        <v>2.4413904607922386E-2</v>
      </c>
      <c r="E288" s="16" t="s">
        <v>898</v>
      </c>
    </row>
    <row r="289" spans="1:6" ht="14.25">
      <c r="A289" s="7" t="s">
        <v>703</v>
      </c>
      <c r="B289" s="18">
        <v>0.59482479958624246</v>
      </c>
      <c r="C289" s="18">
        <v>0.36714507370054317</v>
      </c>
      <c r="D289" s="18">
        <v>3.8030126713214381E-2</v>
      </c>
      <c r="E289" s="16" t="s">
        <v>898</v>
      </c>
    </row>
    <row r="290" spans="1:6" ht="14.25">
      <c r="A290" s="7" t="s">
        <v>704</v>
      </c>
      <c r="B290" s="18">
        <v>0.59482479958624246</v>
      </c>
      <c r="C290" s="18">
        <v>0.36714507370054317</v>
      </c>
      <c r="D290" s="18">
        <v>3.8030126713214381E-2</v>
      </c>
      <c r="E290" s="16" t="s">
        <v>898</v>
      </c>
    </row>
    <row r="291" spans="1:6" ht="14.25">
      <c r="A291" s="7" t="s">
        <v>707</v>
      </c>
      <c r="B291" s="18">
        <v>0.61899920930757935</v>
      </c>
      <c r="C291" s="18">
        <v>0.37196430588501078</v>
      </c>
      <c r="D291" s="18">
        <v>9.0364848074099176E-3</v>
      </c>
      <c r="E291" s="16" t="s">
        <v>898</v>
      </c>
    </row>
    <row r="292" spans="1:6" ht="14.25">
      <c r="A292" s="7" t="s">
        <v>705</v>
      </c>
      <c r="B292" s="18">
        <v>0.59643883345777038</v>
      </c>
      <c r="C292" s="18">
        <v>0.36746683559959886</v>
      </c>
      <c r="D292" s="18">
        <v>3.6094330942630676E-2</v>
      </c>
      <c r="E292" s="16" t="s">
        <v>898</v>
      </c>
    </row>
    <row r="293" spans="1:6" ht="14.25">
      <c r="A293" s="7" t="s">
        <v>708</v>
      </c>
      <c r="B293" s="18">
        <v>0.59643883345777038</v>
      </c>
      <c r="C293" s="18">
        <v>0.36746683559959886</v>
      </c>
      <c r="D293" s="18">
        <v>3.6094330942630676E-2</v>
      </c>
      <c r="E293" s="16" t="s">
        <v>898</v>
      </c>
    </row>
    <row r="294" spans="1:6" ht="14.25">
      <c r="A294" s="7" t="s">
        <v>709</v>
      </c>
      <c r="B294" s="18">
        <v>0.59643883345777038</v>
      </c>
      <c r="C294" s="18">
        <v>0.36746683559959886</v>
      </c>
      <c r="D294" s="18">
        <v>3.6094330942630676E-2</v>
      </c>
      <c r="E294" s="16" t="s">
        <v>898</v>
      </c>
    </row>
    <row r="296" spans="1:6" ht="15.75">
      <c r="A296" s="14" t="s">
        <v>999</v>
      </c>
    </row>
    <row r="297" spans="1:6" ht="14.25">
      <c r="A297" s="15" t="s">
        <v>898</v>
      </c>
    </row>
    <row r="298" spans="1:6">
      <c r="A298" t="s">
        <v>939</v>
      </c>
    </row>
    <row r="299" spans="1:6" ht="51">
      <c r="B299" s="6" t="s">
        <v>736</v>
      </c>
      <c r="C299" s="6" t="s">
        <v>737</v>
      </c>
      <c r="D299" s="6" t="s">
        <v>738</v>
      </c>
      <c r="E299" s="6" t="s">
        <v>739</v>
      </c>
    </row>
    <row r="300" spans="1:6" ht="14.25">
      <c r="A300" s="7" t="s">
        <v>1000</v>
      </c>
      <c r="B300" s="10">
        <v>336766037.70175505</v>
      </c>
      <c r="C300" s="10">
        <v>0</v>
      </c>
      <c r="D300" s="10">
        <v>342460.33411114011</v>
      </c>
      <c r="E300" s="10">
        <v>4468240.5913243014</v>
      </c>
      <c r="F300" s="16" t="s">
        <v>898</v>
      </c>
    </row>
    <row r="302" spans="1:6" ht="15.75">
      <c r="A302" s="14" t="s">
        <v>1001</v>
      </c>
    </row>
    <row r="303" spans="1:6" ht="14.25">
      <c r="A303" s="15" t="s">
        <v>898</v>
      </c>
    </row>
    <row r="304" spans="1:6">
      <c r="A304" t="s">
        <v>1002</v>
      </c>
    </row>
    <row r="305" spans="1:11">
      <c r="A305" t="s">
        <v>1003</v>
      </c>
    </row>
    <row r="306" spans="1:11">
      <c r="B306" s="6" t="s">
        <v>700</v>
      </c>
      <c r="C306" s="6" t="s">
        <v>701</v>
      </c>
      <c r="D306" s="6" t="s">
        <v>702</v>
      </c>
      <c r="E306" s="6" t="s">
        <v>703</v>
      </c>
      <c r="F306" s="6" t="s">
        <v>704</v>
      </c>
      <c r="G306" s="6" t="s">
        <v>707</v>
      </c>
      <c r="H306" s="6" t="s">
        <v>705</v>
      </c>
      <c r="I306" s="6" t="s">
        <v>708</v>
      </c>
      <c r="J306" s="6" t="s">
        <v>709</v>
      </c>
    </row>
    <row r="307" spans="1:11" ht="14.25">
      <c r="A307" s="7" t="s">
        <v>1004</v>
      </c>
      <c r="B307" s="8">
        <v>0.33179423318671258</v>
      </c>
      <c r="C307" s="8">
        <v>0.33179423318671258</v>
      </c>
      <c r="D307" s="8">
        <v>0.37741338117482892</v>
      </c>
      <c r="E307" s="8">
        <v>0.37741338117482892</v>
      </c>
      <c r="F307" s="8">
        <v>0.31020693226774548</v>
      </c>
      <c r="G307" s="8">
        <v>0.65285161133074587</v>
      </c>
      <c r="H307" s="8">
        <v>0.3472544522843079</v>
      </c>
      <c r="I307" s="8">
        <v>0.3472544522843079</v>
      </c>
      <c r="J307" s="8">
        <v>0.3472544522843079</v>
      </c>
      <c r="K307" s="16" t="s">
        <v>898</v>
      </c>
    </row>
    <row r="309" spans="1:11" ht="15.75">
      <c r="A309" s="14" t="s">
        <v>1005</v>
      </c>
    </row>
    <row r="310" spans="1:11" ht="14.25">
      <c r="A310" s="15" t="s">
        <v>898</v>
      </c>
    </row>
    <row r="311" spans="1:11" ht="38.25">
      <c r="B311" s="6" t="s">
        <v>1006</v>
      </c>
      <c r="C311" s="6" t="s">
        <v>1007</v>
      </c>
      <c r="D311" s="6" t="s">
        <v>1008</v>
      </c>
      <c r="E311" s="6" t="s">
        <v>1009</v>
      </c>
      <c r="F311" s="6" t="s">
        <v>1010</v>
      </c>
      <c r="G311" s="6" t="s">
        <v>1011</v>
      </c>
      <c r="H311" s="6" t="s">
        <v>1012</v>
      </c>
    </row>
    <row r="312" spans="1:11" ht="14.25">
      <c r="A312" s="7" t="s">
        <v>710</v>
      </c>
      <c r="B312" s="21">
        <v>130826862</v>
      </c>
      <c r="C312" s="24"/>
      <c r="D312" s="9"/>
      <c r="E312" s="9"/>
      <c r="F312" s="24"/>
      <c r="G312" s="9"/>
      <c r="H312" s="9"/>
      <c r="I312" s="16" t="s">
        <v>898</v>
      </c>
    </row>
    <row r="313" spans="1:11" ht="14.25">
      <c r="A313" s="7" t="s">
        <v>711</v>
      </c>
      <c r="B313" s="21">
        <v>15098369</v>
      </c>
      <c r="C313" s="24"/>
      <c r="D313" s="24"/>
      <c r="E313" s="9"/>
      <c r="F313" s="24"/>
      <c r="G313" s="9"/>
      <c r="H313" s="9"/>
      <c r="I313" s="16" t="s">
        <v>898</v>
      </c>
    </row>
    <row r="314" spans="1:11" ht="14.25">
      <c r="A314" s="7" t="s">
        <v>712</v>
      </c>
      <c r="B314" s="21">
        <v>146557</v>
      </c>
      <c r="C314" s="24"/>
      <c r="D314" s="9"/>
      <c r="E314" s="9"/>
      <c r="F314" s="9"/>
      <c r="G314" s="9"/>
      <c r="H314" s="9"/>
      <c r="I314" s="16" t="s">
        <v>898</v>
      </c>
    </row>
    <row r="315" spans="1:11" ht="14.25">
      <c r="A315" s="7" t="s">
        <v>713</v>
      </c>
      <c r="B315" s="21">
        <v>29063999</v>
      </c>
      <c r="C315" s="24"/>
      <c r="D315" s="9"/>
      <c r="E315" s="9"/>
      <c r="F315" s="24"/>
      <c r="G315" s="9"/>
      <c r="H315" s="9"/>
      <c r="I315" s="16" t="s">
        <v>898</v>
      </c>
    </row>
    <row r="316" spans="1:11" ht="14.25">
      <c r="A316" s="7" t="s">
        <v>714</v>
      </c>
      <c r="B316" s="21">
        <v>6925425</v>
      </c>
      <c r="C316" s="24"/>
      <c r="D316" s="24"/>
      <c r="E316" s="9"/>
      <c r="F316" s="24"/>
      <c r="G316" s="9"/>
      <c r="H316" s="9"/>
      <c r="I316" s="16" t="s">
        <v>898</v>
      </c>
    </row>
    <row r="317" spans="1:11" ht="14.25">
      <c r="A317" s="7" t="s">
        <v>715</v>
      </c>
      <c r="B317" s="21"/>
      <c r="C317" s="24"/>
      <c r="D317" s="9"/>
      <c r="E317" s="9"/>
      <c r="F317" s="9"/>
      <c r="G317" s="9"/>
      <c r="H317" s="9"/>
      <c r="I317" s="16" t="s">
        <v>898</v>
      </c>
    </row>
    <row r="318" spans="1:11" ht="14.25">
      <c r="A318" s="7" t="s">
        <v>716</v>
      </c>
      <c r="B318" s="21">
        <v>19761662</v>
      </c>
      <c r="C318" s="24"/>
      <c r="D318" s="24"/>
      <c r="E318" s="9"/>
      <c r="F318" s="24"/>
      <c r="G318" s="9"/>
      <c r="H318" s="9"/>
      <c r="I318" s="16" t="s">
        <v>898</v>
      </c>
    </row>
    <row r="319" spans="1:11" ht="14.25">
      <c r="A319" s="7" t="s">
        <v>717</v>
      </c>
      <c r="B319" s="21">
        <v>733648</v>
      </c>
      <c r="C319" s="24"/>
      <c r="D319" s="24"/>
      <c r="E319" s="9"/>
      <c r="F319" s="24"/>
      <c r="G319" s="9"/>
      <c r="H319" s="9"/>
      <c r="I319" s="16" t="s">
        <v>898</v>
      </c>
    </row>
    <row r="320" spans="1:11" ht="14.25">
      <c r="A320" s="7" t="s">
        <v>718</v>
      </c>
      <c r="B320" s="21">
        <v>266631</v>
      </c>
      <c r="C320" s="24"/>
      <c r="D320" s="24"/>
      <c r="E320" s="9"/>
      <c r="F320" s="24"/>
      <c r="G320" s="9"/>
      <c r="H320" s="9"/>
      <c r="I320" s="16" t="s">
        <v>898</v>
      </c>
    </row>
    <row r="321" spans="1:9" ht="14.25">
      <c r="A321" s="7" t="s">
        <v>719</v>
      </c>
      <c r="B321" s="21">
        <v>22598111</v>
      </c>
      <c r="C321" s="24"/>
      <c r="D321" s="24"/>
      <c r="E321" s="24">
        <v>0</v>
      </c>
      <c r="F321" s="24"/>
      <c r="G321" s="24"/>
      <c r="H321" s="24">
        <v>0</v>
      </c>
      <c r="I321" s="16" t="s">
        <v>898</v>
      </c>
    </row>
    <row r="322" spans="1:9" ht="14.25">
      <c r="A322" s="7" t="s">
        <v>720</v>
      </c>
      <c r="B322" s="21">
        <v>14598953</v>
      </c>
      <c r="C322" s="24"/>
      <c r="D322" s="24"/>
      <c r="E322" s="24">
        <v>0</v>
      </c>
      <c r="F322" s="24"/>
      <c r="G322" s="24"/>
      <c r="H322" s="24">
        <v>0</v>
      </c>
      <c r="I322" s="16" t="s">
        <v>898</v>
      </c>
    </row>
    <row r="323" spans="1:9" ht="14.25">
      <c r="A323" s="7" t="s">
        <v>721</v>
      </c>
      <c r="B323" s="21">
        <v>41609304</v>
      </c>
      <c r="C323" s="24"/>
      <c r="D323" s="24"/>
      <c r="E323" s="24">
        <v>0</v>
      </c>
      <c r="F323" s="24"/>
      <c r="G323" s="24"/>
      <c r="H323" s="24">
        <v>0</v>
      </c>
      <c r="I323" s="16" t="s">
        <v>898</v>
      </c>
    </row>
    <row r="324" spans="1:9" ht="14.25">
      <c r="A324" s="7" t="s">
        <v>722</v>
      </c>
      <c r="B324" s="21">
        <v>6392480</v>
      </c>
      <c r="C324" s="24"/>
      <c r="D324" s="24"/>
      <c r="E324" s="24">
        <v>0</v>
      </c>
      <c r="F324" s="24"/>
      <c r="G324" s="24"/>
      <c r="H324" s="24">
        <v>0</v>
      </c>
      <c r="I324" s="16" t="s">
        <v>898</v>
      </c>
    </row>
    <row r="325" spans="1:9" ht="14.25">
      <c r="A325" s="7" t="s">
        <v>723</v>
      </c>
      <c r="B325" s="21">
        <v>540187</v>
      </c>
      <c r="C325" s="24"/>
      <c r="D325" s="9"/>
      <c r="E325" s="9"/>
      <c r="F325" s="9"/>
      <c r="G325" s="9"/>
      <c r="H325" s="9"/>
      <c r="I325" s="16" t="s">
        <v>898</v>
      </c>
    </row>
    <row r="326" spans="1:9" ht="14.25">
      <c r="A326" s="7" t="s">
        <v>728</v>
      </c>
      <c r="B326" s="21">
        <v>4899607</v>
      </c>
      <c r="C326" s="24"/>
      <c r="D326" s="24"/>
      <c r="E326" s="24">
        <v>0</v>
      </c>
      <c r="F326" s="9"/>
      <c r="G326" s="9"/>
      <c r="H326" s="9"/>
      <c r="I326" s="16" t="s">
        <v>898</v>
      </c>
    </row>
  </sheetData>
  <phoneticPr fontId="36"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sheetPr codeName="Sheet19"/>
  <dimension ref="A1:V326"/>
  <sheetViews>
    <sheetView workbookViewId="0"/>
  </sheetViews>
  <sheetFormatPr defaultRowHeight="12.75"/>
  <cols>
    <col min="1" max="1" width="50.7109375" customWidth="1"/>
    <col min="2" max="251" width="20.7109375" customWidth="1"/>
  </cols>
  <sheetData>
    <row r="1" spans="1:22" ht="18">
      <c r="A1" s="13"/>
      <c r="C1" s="13"/>
      <c r="E1" s="13"/>
      <c r="G1" s="13"/>
    </row>
    <row r="5" spans="1:22" ht="15.75">
      <c r="A5" s="14" t="s">
        <v>897</v>
      </c>
    </row>
    <row r="6" spans="1:22" ht="14.25">
      <c r="A6" s="15" t="s">
        <v>898</v>
      </c>
    </row>
    <row r="7" spans="1:22">
      <c r="B7" s="6" t="s">
        <v>899</v>
      </c>
      <c r="C7" s="6" t="s">
        <v>900</v>
      </c>
      <c r="D7" s="6" t="s">
        <v>901</v>
      </c>
    </row>
    <row r="8" spans="1:22">
      <c r="A8" s="7" t="s">
        <v>902</v>
      </c>
      <c r="B8" s="18" t="str">
        <f>IF(Sheet1!B8=Input!B8,"","!!!!!!!!!!!!!!!!!!!!!!!!!!!!!!!")</f>
        <v>!!!!!!!!!!!!!!!!!!!!!!!!!!!!!!!</v>
      </c>
      <c r="C8" s="18" t="str">
        <f>IF(Sheet1!C8=Input!C8,"","!!!!!!!!!!!!!!!!!!!!!!!!!!!!!!!")</f>
        <v>!!!!!!!!!!!!!!!!!!!!!!!!!!!!!!!</v>
      </c>
      <c r="D8" s="18" t="str">
        <f>IF(Sheet1!D8=Input!D8,"","!!!!!!!!!!!!!!!!!!!!!!!!!!!!!!!")</f>
        <v>!!!!!!!!!!!!!!!!!!!!!!!!!!!!!!!</v>
      </c>
      <c r="E8" s="18" t="str">
        <f>IF(Sheet1!E8=Input!E8,"","!!!!!!!!!!!!!!!!!!!!!!!!!!!!!!!")</f>
        <v/>
      </c>
      <c r="F8" s="18" t="str">
        <f>IF(Sheet1!F8=Input!F8,"","!!!!!!!!!!!!!!!!!!!!!!!!!!!!!!!")</f>
        <v/>
      </c>
      <c r="G8" s="18" t="str">
        <f>IF(Sheet1!G8=Input!G8,"","!!!!!!!!!!!!!!!!!!!!!!!!!!!!!!!")</f>
        <v/>
      </c>
      <c r="H8" s="18" t="str">
        <f>IF(Sheet1!H8=Input!H8,"","!!!!!!!!!!!!!!!!!!!!!!!!!!!!!!!")</f>
        <v/>
      </c>
      <c r="I8" s="18" t="str">
        <f>IF(Sheet1!I8=Input!I8,"","!!!!!!!!!!!!!!!!!!!!!!!!!!!!!!!")</f>
        <v/>
      </c>
      <c r="J8" s="18" t="str">
        <f>IF(Sheet1!J8=Input!J8,"","!!!!!!!!!!!!!!!!!!!!!!!!!!!!!!!")</f>
        <v/>
      </c>
      <c r="K8" s="18" t="str">
        <f>IF(Sheet1!K8=Input!K8,"","!!!!!!!!!!!!!!!!!!!!!!!!!!!!!!!")</f>
        <v/>
      </c>
      <c r="L8" s="18" t="str">
        <f>IF(Sheet1!L8=Input!L8,"","!!!!!!!!!!!!!!!!!!!!!!!!!!!!!!!")</f>
        <v/>
      </c>
      <c r="M8" s="18" t="str">
        <f>IF(Sheet1!M8=Input!M8,"","!!!!!!!!!!!!!!!!!!!!!!!!!!!!!!!")</f>
        <v/>
      </c>
      <c r="N8" s="18" t="str">
        <f>IF(Sheet1!N8=Input!N8,"","!!!!!!!!!!!!!!!!!!!!!!!!!!!!!!!")</f>
        <v/>
      </c>
      <c r="O8" s="18" t="str">
        <f>IF(Sheet1!O8=Input!O8,"","!!!!!!!!!!!!!!!!!!!!!!!!!!!!!!!")</f>
        <v/>
      </c>
      <c r="P8" s="18" t="str">
        <f>IF(Sheet1!P8=Input!P8,"","!!!!!!!!!!!!!!!!!!!!!!!!!!!!!!!")</f>
        <v/>
      </c>
      <c r="Q8" s="18" t="str">
        <f>IF(Sheet1!Q8=Input!Q8,"","!!!!!!!!!!!!!!!!!!!!!!!!!!!!!!!")</f>
        <v/>
      </c>
      <c r="R8" s="18" t="str">
        <f>IF(Sheet1!R8=Input!R8,"","!!!!!!!!!!!!!!!!!!!!!!!!!!!!!!!")</f>
        <v/>
      </c>
      <c r="S8" s="18" t="str">
        <f>IF(Sheet1!S8=Input!S8,"","!!!!!!!!!!!!!!!!!!!!!!!!!!!!!!!")</f>
        <v/>
      </c>
      <c r="T8" s="18" t="str">
        <f>IF(Sheet1!T8=Input!T8,"","!!!!!!!!!!!!!!!!!!!!!!!!!!!!!!!")</f>
        <v/>
      </c>
      <c r="U8" s="18" t="str">
        <f>IF(Sheet1!U8=Input!U8,"","!!!!!!!!!!!!!!!!!!!!!!!!!!!!!!!")</f>
        <v/>
      </c>
      <c r="V8" s="18" t="str">
        <f>IF(Sheet1!V8=Input!V8,"","!!!!!!!!!!!!!!!!!!!!!!!!!!!!!!!")</f>
        <v/>
      </c>
    </row>
    <row r="9" spans="1:22">
      <c r="B9" s="18" t="str">
        <f>IF(Sheet1!B9=Input!B9,"","!!!!!!!!!!!!!!!!!!!!!!!!!!!!!!!")</f>
        <v/>
      </c>
      <c r="C9" s="18" t="str">
        <f>IF(Sheet1!C9=Input!C9,"","!!!!!!!!!!!!!!!!!!!!!!!!!!!!!!!")</f>
        <v/>
      </c>
      <c r="D9" s="18" t="str">
        <f>IF(Sheet1!D9=Input!D9,"","!!!!!!!!!!!!!!!!!!!!!!!!!!!!!!!")</f>
        <v/>
      </c>
      <c r="E9" s="18" t="str">
        <f>IF(Sheet1!E9=Input!E9,"","!!!!!!!!!!!!!!!!!!!!!!!!!!!!!!!")</f>
        <v/>
      </c>
      <c r="F9" s="18" t="str">
        <f>IF(Sheet1!F9=Input!F9,"","!!!!!!!!!!!!!!!!!!!!!!!!!!!!!!!")</f>
        <v/>
      </c>
      <c r="G9" s="18" t="str">
        <f>IF(Sheet1!G9=Input!G9,"","!!!!!!!!!!!!!!!!!!!!!!!!!!!!!!!")</f>
        <v/>
      </c>
      <c r="H9" s="18" t="str">
        <f>IF(Sheet1!H9=Input!H9,"","!!!!!!!!!!!!!!!!!!!!!!!!!!!!!!!")</f>
        <v/>
      </c>
      <c r="I9" s="18" t="str">
        <f>IF(Sheet1!I9=Input!I9,"","!!!!!!!!!!!!!!!!!!!!!!!!!!!!!!!")</f>
        <v/>
      </c>
      <c r="J9" s="18" t="str">
        <f>IF(Sheet1!J9=Input!J9,"","!!!!!!!!!!!!!!!!!!!!!!!!!!!!!!!")</f>
        <v/>
      </c>
      <c r="K9" s="18" t="str">
        <f>IF(Sheet1!K9=Input!K9,"","!!!!!!!!!!!!!!!!!!!!!!!!!!!!!!!")</f>
        <v/>
      </c>
      <c r="L9" s="18" t="str">
        <f>IF(Sheet1!L9=Input!L9,"","!!!!!!!!!!!!!!!!!!!!!!!!!!!!!!!")</f>
        <v/>
      </c>
      <c r="M9" s="18" t="str">
        <f>IF(Sheet1!M9=Input!M9,"","!!!!!!!!!!!!!!!!!!!!!!!!!!!!!!!")</f>
        <v/>
      </c>
      <c r="N9" s="18" t="str">
        <f>IF(Sheet1!N9=Input!N9,"","!!!!!!!!!!!!!!!!!!!!!!!!!!!!!!!")</f>
        <v/>
      </c>
      <c r="O9" s="18" t="str">
        <f>IF(Sheet1!O9=Input!O9,"","!!!!!!!!!!!!!!!!!!!!!!!!!!!!!!!")</f>
        <v/>
      </c>
      <c r="P9" s="18" t="str">
        <f>IF(Sheet1!P9=Input!P9,"","!!!!!!!!!!!!!!!!!!!!!!!!!!!!!!!")</f>
        <v/>
      </c>
      <c r="Q9" s="18" t="str">
        <f>IF(Sheet1!Q9=Input!Q9,"","!!!!!!!!!!!!!!!!!!!!!!!!!!!!!!!")</f>
        <v/>
      </c>
      <c r="R9" s="18" t="str">
        <f>IF(Sheet1!R9=Input!R9,"","!!!!!!!!!!!!!!!!!!!!!!!!!!!!!!!")</f>
        <v/>
      </c>
      <c r="S9" s="18" t="str">
        <f>IF(Sheet1!S9=Input!S9,"","!!!!!!!!!!!!!!!!!!!!!!!!!!!!!!!")</f>
        <v/>
      </c>
      <c r="T9" s="18" t="str">
        <f>IF(Sheet1!T9=Input!T9,"","!!!!!!!!!!!!!!!!!!!!!!!!!!!!!!!")</f>
        <v/>
      </c>
      <c r="U9" s="18" t="str">
        <f>IF(Sheet1!U9=Input!U9,"","!!!!!!!!!!!!!!!!!!!!!!!!!!!!!!!")</f>
        <v/>
      </c>
      <c r="V9" s="18" t="str">
        <f>IF(Sheet1!V9=Input!V9,"","!!!!!!!!!!!!!!!!!!!!!!!!!!!!!!!")</f>
        <v/>
      </c>
    </row>
    <row r="10" spans="1:22" ht="15.75">
      <c r="A10" s="14" t="s">
        <v>903</v>
      </c>
      <c r="B10" s="18" t="str">
        <f>IF(Sheet1!B10=Input!B10,"","!!!!!!!!!!!!!!!!!!!!!!!!!!!!!!!")</f>
        <v/>
      </c>
      <c r="C10" s="18" t="str">
        <f>IF(Sheet1!C10=Input!C10,"","!!!!!!!!!!!!!!!!!!!!!!!!!!!!!!!")</f>
        <v/>
      </c>
      <c r="D10" s="18" t="str">
        <f>IF(Sheet1!D10=Input!D10,"","!!!!!!!!!!!!!!!!!!!!!!!!!!!!!!!")</f>
        <v/>
      </c>
      <c r="E10" s="18" t="str">
        <f>IF(Sheet1!E10=Input!E10,"","!!!!!!!!!!!!!!!!!!!!!!!!!!!!!!!")</f>
        <v/>
      </c>
      <c r="F10" s="18" t="str">
        <f>IF(Sheet1!F10=Input!F10,"","!!!!!!!!!!!!!!!!!!!!!!!!!!!!!!!")</f>
        <v/>
      </c>
      <c r="G10" s="18" t="str">
        <f>IF(Sheet1!G10=Input!G10,"","!!!!!!!!!!!!!!!!!!!!!!!!!!!!!!!")</f>
        <v/>
      </c>
      <c r="H10" s="18" t="str">
        <f>IF(Sheet1!H10=Input!H10,"","!!!!!!!!!!!!!!!!!!!!!!!!!!!!!!!")</f>
        <v/>
      </c>
      <c r="I10" s="18" t="str">
        <f>IF(Sheet1!I10=Input!I10,"","!!!!!!!!!!!!!!!!!!!!!!!!!!!!!!!")</f>
        <v/>
      </c>
      <c r="J10" s="18" t="str">
        <f>IF(Sheet1!J10=Input!J10,"","!!!!!!!!!!!!!!!!!!!!!!!!!!!!!!!")</f>
        <v/>
      </c>
      <c r="K10" s="18" t="str">
        <f>IF(Sheet1!K10=Input!K10,"","!!!!!!!!!!!!!!!!!!!!!!!!!!!!!!!")</f>
        <v/>
      </c>
      <c r="L10" s="18" t="str">
        <f>IF(Sheet1!L10=Input!L10,"","!!!!!!!!!!!!!!!!!!!!!!!!!!!!!!!")</f>
        <v/>
      </c>
      <c r="M10" s="18" t="str">
        <f>IF(Sheet1!M10=Input!M10,"","!!!!!!!!!!!!!!!!!!!!!!!!!!!!!!!")</f>
        <v/>
      </c>
      <c r="N10" s="18" t="str">
        <f>IF(Sheet1!N10=Input!N10,"","!!!!!!!!!!!!!!!!!!!!!!!!!!!!!!!")</f>
        <v/>
      </c>
      <c r="O10" s="18" t="str">
        <f>IF(Sheet1!O10=Input!O10,"","!!!!!!!!!!!!!!!!!!!!!!!!!!!!!!!")</f>
        <v/>
      </c>
      <c r="P10" s="18" t="str">
        <f>IF(Sheet1!P10=Input!P10,"","!!!!!!!!!!!!!!!!!!!!!!!!!!!!!!!")</f>
        <v/>
      </c>
      <c r="Q10" s="18" t="str">
        <f>IF(Sheet1!Q10=Input!Q10,"","!!!!!!!!!!!!!!!!!!!!!!!!!!!!!!!")</f>
        <v/>
      </c>
      <c r="R10" s="18" t="str">
        <f>IF(Sheet1!R10=Input!R10,"","!!!!!!!!!!!!!!!!!!!!!!!!!!!!!!!")</f>
        <v/>
      </c>
      <c r="S10" s="18" t="str">
        <f>IF(Sheet1!S10=Input!S10,"","!!!!!!!!!!!!!!!!!!!!!!!!!!!!!!!")</f>
        <v/>
      </c>
      <c r="T10" s="18" t="str">
        <f>IF(Sheet1!T10=Input!T10,"","!!!!!!!!!!!!!!!!!!!!!!!!!!!!!!!")</f>
        <v/>
      </c>
      <c r="U10" s="18" t="str">
        <f>IF(Sheet1!U10=Input!U10,"","!!!!!!!!!!!!!!!!!!!!!!!!!!!!!!!")</f>
        <v/>
      </c>
      <c r="V10" s="18" t="str">
        <f>IF(Sheet1!V10=Input!V10,"","!!!!!!!!!!!!!!!!!!!!!!!!!!!!!!!")</f>
        <v/>
      </c>
    </row>
    <row r="11" spans="1:22" ht="14.25">
      <c r="A11" s="17"/>
      <c r="B11" s="18" t="str">
        <f>IF(Sheet1!B11=Input!B11,"","!!!!!!!!!!!!!!!!!!!!!!!!!!!!!!!")</f>
        <v/>
      </c>
      <c r="C11" s="18" t="str">
        <f>IF(Sheet1!C11=Input!C11,"","!!!!!!!!!!!!!!!!!!!!!!!!!!!!!!!")</f>
        <v/>
      </c>
      <c r="D11" s="18" t="str">
        <f>IF(Sheet1!D11=Input!D11,"","!!!!!!!!!!!!!!!!!!!!!!!!!!!!!!!")</f>
        <v/>
      </c>
      <c r="E11" s="18" t="str">
        <f>IF(Sheet1!E11=Input!E11,"","!!!!!!!!!!!!!!!!!!!!!!!!!!!!!!!")</f>
        <v/>
      </c>
      <c r="F11" s="18" t="str">
        <f>IF(Sheet1!F11=Input!F11,"","!!!!!!!!!!!!!!!!!!!!!!!!!!!!!!!")</f>
        <v/>
      </c>
      <c r="G11" s="18" t="str">
        <f>IF(Sheet1!G11=Input!G11,"","!!!!!!!!!!!!!!!!!!!!!!!!!!!!!!!")</f>
        <v/>
      </c>
      <c r="H11" s="18" t="str">
        <f>IF(Sheet1!H11=Input!H11,"","!!!!!!!!!!!!!!!!!!!!!!!!!!!!!!!")</f>
        <v/>
      </c>
      <c r="I11" s="18" t="str">
        <f>IF(Sheet1!I11=Input!I11,"","!!!!!!!!!!!!!!!!!!!!!!!!!!!!!!!")</f>
        <v/>
      </c>
      <c r="J11" s="18" t="str">
        <f>IF(Sheet1!J11=Input!J11,"","!!!!!!!!!!!!!!!!!!!!!!!!!!!!!!!")</f>
        <v/>
      </c>
      <c r="K11" s="18" t="str">
        <f>IF(Sheet1!K11=Input!K11,"","!!!!!!!!!!!!!!!!!!!!!!!!!!!!!!!")</f>
        <v/>
      </c>
      <c r="L11" s="18" t="str">
        <f>IF(Sheet1!L11=Input!L11,"","!!!!!!!!!!!!!!!!!!!!!!!!!!!!!!!")</f>
        <v/>
      </c>
      <c r="M11" s="18" t="str">
        <f>IF(Sheet1!M11=Input!M11,"","!!!!!!!!!!!!!!!!!!!!!!!!!!!!!!!")</f>
        <v/>
      </c>
      <c r="N11" s="18" t="str">
        <f>IF(Sheet1!N11=Input!N11,"","!!!!!!!!!!!!!!!!!!!!!!!!!!!!!!!")</f>
        <v/>
      </c>
      <c r="O11" s="18" t="str">
        <f>IF(Sheet1!O11=Input!O11,"","!!!!!!!!!!!!!!!!!!!!!!!!!!!!!!!")</f>
        <v/>
      </c>
      <c r="P11" s="18" t="str">
        <f>IF(Sheet1!P11=Input!P11,"","!!!!!!!!!!!!!!!!!!!!!!!!!!!!!!!")</f>
        <v/>
      </c>
      <c r="Q11" s="18" t="str">
        <f>IF(Sheet1!Q11=Input!Q11,"","!!!!!!!!!!!!!!!!!!!!!!!!!!!!!!!")</f>
        <v/>
      </c>
      <c r="R11" s="18" t="str">
        <f>IF(Sheet1!R11=Input!R11,"","!!!!!!!!!!!!!!!!!!!!!!!!!!!!!!!")</f>
        <v/>
      </c>
      <c r="S11" s="18" t="str">
        <f>IF(Sheet1!S11=Input!S11,"","!!!!!!!!!!!!!!!!!!!!!!!!!!!!!!!")</f>
        <v/>
      </c>
      <c r="T11" s="18" t="str">
        <f>IF(Sheet1!T11=Input!T11,"","!!!!!!!!!!!!!!!!!!!!!!!!!!!!!!!")</f>
        <v/>
      </c>
      <c r="U11" s="18" t="str">
        <f>IF(Sheet1!U11=Input!U11,"","!!!!!!!!!!!!!!!!!!!!!!!!!!!!!!!")</f>
        <v/>
      </c>
      <c r="V11" s="18" t="str">
        <f>IF(Sheet1!V11=Input!V11,"","!!!!!!!!!!!!!!!!!!!!!!!!!!!!!!!")</f>
        <v/>
      </c>
    </row>
    <row r="12" spans="1:22">
      <c r="A12" t="s">
        <v>904</v>
      </c>
      <c r="B12" s="18" t="str">
        <f>IF(Sheet1!B12=Input!B12,"","!!!!!!!!!!!!!!!!!!!!!!!!!!!!!!!")</f>
        <v/>
      </c>
      <c r="C12" s="18" t="str">
        <f>IF(Sheet1!C12=Input!C12,"","!!!!!!!!!!!!!!!!!!!!!!!!!!!!!!!")</f>
        <v/>
      </c>
      <c r="D12" s="18" t="str">
        <f>IF(Sheet1!D12=Input!D12,"","!!!!!!!!!!!!!!!!!!!!!!!!!!!!!!!")</f>
        <v/>
      </c>
      <c r="E12" s="18" t="str">
        <f>IF(Sheet1!E12=Input!E12,"","!!!!!!!!!!!!!!!!!!!!!!!!!!!!!!!")</f>
        <v/>
      </c>
      <c r="F12" s="18" t="str">
        <f>IF(Sheet1!F12=Input!F12,"","!!!!!!!!!!!!!!!!!!!!!!!!!!!!!!!")</f>
        <v/>
      </c>
      <c r="G12" s="18" t="str">
        <f>IF(Sheet1!G12=Input!G12,"","!!!!!!!!!!!!!!!!!!!!!!!!!!!!!!!")</f>
        <v/>
      </c>
      <c r="H12" s="18" t="str">
        <f>IF(Sheet1!H12=Input!H12,"","!!!!!!!!!!!!!!!!!!!!!!!!!!!!!!!")</f>
        <v/>
      </c>
      <c r="I12" s="18" t="str">
        <f>IF(Sheet1!I12=Input!I12,"","!!!!!!!!!!!!!!!!!!!!!!!!!!!!!!!")</f>
        <v/>
      </c>
      <c r="J12" s="18" t="str">
        <f>IF(Sheet1!J12=Input!J12,"","!!!!!!!!!!!!!!!!!!!!!!!!!!!!!!!")</f>
        <v/>
      </c>
      <c r="K12" s="18" t="str">
        <f>IF(Sheet1!K12=Input!K12,"","!!!!!!!!!!!!!!!!!!!!!!!!!!!!!!!")</f>
        <v/>
      </c>
      <c r="L12" s="18" t="str">
        <f>IF(Sheet1!L12=Input!L12,"","!!!!!!!!!!!!!!!!!!!!!!!!!!!!!!!")</f>
        <v/>
      </c>
      <c r="M12" s="18" t="str">
        <f>IF(Sheet1!M12=Input!M12,"","!!!!!!!!!!!!!!!!!!!!!!!!!!!!!!!")</f>
        <v/>
      </c>
      <c r="N12" s="18" t="str">
        <f>IF(Sheet1!N12=Input!N12,"","!!!!!!!!!!!!!!!!!!!!!!!!!!!!!!!")</f>
        <v/>
      </c>
      <c r="O12" s="18" t="str">
        <f>IF(Sheet1!O12=Input!O12,"","!!!!!!!!!!!!!!!!!!!!!!!!!!!!!!!")</f>
        <v/>
      </c>
      <c r="P12" s="18" t="str">
        <f>IF(Sheet1!P12=Input!P12,"","!!!!!!!!!!!!!!!!!!!!!!!!!!!!!!!")</f>
        <v/>
      </c>
      <c r="Q12" s="18" t="str">
        <f>IF(Sheet1!Q12=Input!Q12,"","!!!!!!!!!!!!!!!!!!!!!!!!!!!!!!!")</f>
        <v/>
      </c>
      <c r="R12" s="18" t="str">
        <f>IF(Sheet1!R12=Input!R12,"","!!!!!!!!!!!!!!!!!!!!!!!!!!!!!!!")</f>
        <v/>
      </c>
      <c r="S12" s="18" t="str">
        <f>IF(Sheet1!S12=Input!S12,"","!!!!!!!!!!!!!!!!!!!!!!!!!!!!!!!")</f>
        <v/>
      </c>
      <c r="T12" s="18" t="str">
        <f>IF(Sheet1!T12=Input!T12,"","!!!!!!!!!!!!!!!!!!!!!!!!!!!!!!!")</f>
        <v/>
      </c>
      <c r="U12" s="18" t="str">
        <f>IF(Sheet1!U12=Input!U12,"","!!!!!!!!!!!!!!!!!!!!!!!!!!!!!!!")</f>
        <v/>
      </c>
      <c r="V12" s="18" t="str">
        <f>IF(Sheet1!V12=Input!V12,"","!!!!!!!!!!!!!!!!!!!!!!!!!!!!!!!")</f>
        <v/>
      </c>
    </row>
    <row r="13" spans="1:22">
      <c r="A13" t="s">
        <v>905</v>
      </c>
      <c r="B13" s="18" t="str">
        <f>IF(Sheet1!B13=Input!B13,"","!!!!!!!!!!!!!!!!!!!!!!!!!!!!!!!")</f>
        <v/>
      </c>
      <c r="C13" s="18" t="str">
        <f>IF(Sheet1!C13=Input!C13,"","!!!!!!!!!!!!!!!!!!!!!!!!!!!!!!!")</f>
        <v/>
      </c>
      <c r="D13" s="18" t="str">
        <f>IF(Sheet1!D13=Input!D13,"","!!!!!!!!!!!!!!!!!!!!!!!!!!!!!!!")</f>
        <v/>
      </c>
      <c r="E13" s="18" t="str">
        <f>IF(Sheet1!E13=Input!E13,"","!!!!!!!!!!!!!!!!!!!!!!!!!!!!!!!")</f>
        <v/>
      </c>
      <c r="F13" s="18" t="str">
        <f>IF(Sheet1!F13=Input!F13,"","!!!!!!!!!!!!!!!!!!!!!!!!!!!!!!!")</f>
        <v/>
      </c>
      <c r="G13" s="18" t="str">
        <f>IF(Sheet1!G13=Input!G13,"","!!!!!!!!!!!!!!!!!!!!!!!!!!!!!!!")</f>
        <v/>
      </c>
      <c r="H13" s="18" t="str">
        <f>IF(Sheet1!H13=Input!H13,"","!!!!!!!!!!!!!!!!!!!!!!!!!!!!!!!")</f>
        <v/>
      </c>
      <c r="I13" s="18" t="str">
        <f>IF(Sheet1!I13=Input!I13,"","!!!!!!!!!!!!!!!!!!!!!!!!!!!!!!!")</f>
        <v/>
      </c>
      <c r="J13" s="18" t="str">
        <f>IF(Sheet1!J13=Input!J13,"","!!!!!!!!!!!!!!!!!!!!!!!!!!!!!!!")</f>
        <v/>
      </c>
      <c r="K13" s="18" t="str">
        <f>IF(Sheet1!K13=Input!K13,"","!!!!!!!!!!!!!!!!!!!!!!!!!!!!!!!")</f>
        <v/>
      </c>
      <c r="L13" s="18" t="str">
        <f>IF(Sheet1!L13=Input!L13,"","!!!!!!!!!!!!!!!!!!!!!!!!!!!!!!!")</f>
        <v/>
      </c>
      <c r="M13" s="18" t="str">
        <f>IF(Sheet1!M13=Input!M13,"","!!!!!!!!!!!!!!!!!!!!!!!!!!!!!!!")</f>
        <v/>
      </c>
      <c r="N13" s="18" t="str">
        <f>IF(Sheet1!N13=Input!N13,"","!!!!!!!!!!!!!!!!!!!!!!!!!!!!!!!")</f>
        <v/>
      </c>
      <c r="O13" s="18" t="str">
        <f>IF(Sheet1!O13=Input!O13,"","!!!!!!!!!!!!!!!!!!!!!!!!!!!!!!!")</f>
        <v/>
      </c>
      <c r="P13" s="18" t="str">
        <f>IF(Sheet1!P13=Input!P13,"","!!!!!!!!!!!!!!!!!!!!!!!!!!!!!!!")</f>
        <v/>
      </c>
      <c r="Q13" s="18" t="str">
        <f>IF(Sheet1!Q13=Input!Q13,"","!!!!!!!!!!!!!!!!!!!!!!!!!!!!!!!")</f>
        <v/>
      </c>
      <c r="R13" s="18" t="str">
        <f>IF(Sheet1!R13=Input!R13,"","!!!!!!!!!!!!!!!!!!!!!!!!!!!!!!!")</f>
        <v/>
      </c>
      <c r="S13" s="18" t="str">
        <f>IF(Sheet1!S13=Input!S13,"","!!!!!!!!!!!!!!!!!!!!!!!!!!!!!!!")</f>
        <v/>
      </c>
      <c r="T13" s="18" t="str">
        <f>IF(Sheet1!T13=Input!T13,"","!!!!!!!!!!!!!!!!!!!!!!!!!!!!!!!")</f>
        <v/>
      </c>
      <c r="U13" s="18" t="str">
        <f>IF(Sheet1!U13=Input!U13,"","!!!!!!!!!!!!!!!!!!!!!!!!!!!!!!!")</f>
        <v/>
      </c>
      <c r="V13" s="18" t="str">
        <f>IF(Sheet1!V13=Input!V13,"","!!!!!!!!!!!!!!!!!!!!!!!!!!!!!!!")</f>
        <v/>
      </c>
    </row>
    <row r="14" spans="1:22">
      <c r="B14" s="18" t="str">
        <f>IF(Sheet1!B14=Input!B14,"","!!!!!!!!!!!!!!!!!!!!!!!!!!!!!!!")</f>
        <v/>
      </c>
      <c r="C14" s="18" t="str">
        <f>IF(Sheet1!C14=Input!C14,"","!!!!!!!!!!!!!!!!!!!!!!!!!!!!!!!")</f>
        <v/>
      </c>
      <c r="D14" s="18" t="str">
        <f>IF(Sheet1!D14=Input!D14,"","!!!!!!!!!!!!!!!!!!!!!!!!!!!!!!!")</f>
        <v/>
      </c>
      <c r="E14" s="18" t="str">
        <f>IF(Sheet1!E14=Input!E14,"","!!!!!!!!!!!!!!!!!!!!!!!!!!!!!!!")</f>
        <v/>
      </c>
      <c r="F14" s="18" t="str">
        <f>IF(Sheet1!F14=Input!F14,"","!!!!!!!!!!!!!!!!!!!!!!!!!!!!!!!")</f>
        <v/>
      </c>
      <c r="G14" s="18" t="str">
        <f>IF(Sheet1!G14=Input!G14,"","!!!!!!!!!!!!!!!!!!!!!!!!!!!!!!!")</f>
        <v/>
      </c>
      <c r="H14" s="18" t="str">
        <f>IF(Sheet1!H14=Input!H14,"","!!!!!!!!!!!!!!!!!!!!!!!!!!!!!!!")</f>
        <v/>
      </c>
      <c r="I14" s="18" t="str">
        <f>IF(Sheet1!I14=Input!I14,"","!!!!!!!!!!!!!!!!!!!!!!!!!!!!!!!")</f>
        <v/>
      </c>
      <c r="J14" s="18" t="str">
        <f>IF(Sheet1!J14=Input!J14,"","!!!!!!!!!!!!!!!!!!!!!!!!!!!!!!!")</f>
        <v/>
      </c>
      <c r="K14" s="18" t="str">
        <f>IF(Sheet1!K14=Input!K14,"","!!!!!!!!!!!!!!!!!!!!!!!!!!!!!!!")</f>
        <v/>
      </c>
      <c r="L14" s="18" t="str">
        <f>IF(Sheet1!L14=Input!L14,"","!!!!!!!!!!!!!!!!!!!!!!!!!!!!!!!")</f>
        <v/>
      </c>
      <c r="M14" s="18" t="str">
        <f>IF(Sheet1!M14=Input!M14,"","!!!!!!!!!!!!!!!!!!!!!!!!!!!!!!!")</f>
        <v/>
      </c>
      <c r="N14" s="18" t="str">
        <f>IF(Sheet1!N14=Input!N14,"","!!!!!!!!!!!!!!!!!!!!!!!!!!!!!!!")</f>
        <v/>
      </c>
      <c r="O14" s="18" t="str">
        <f>IF(Sheet1!O14=Input!O14,"","!!!!!!!!!!!!!!!!!!!!!!!!!!!!!!!")</f>
        <v/>
      </c>
      <c r="P14" s="18" t="str">
        <f>IF(Sheet1!P14=Input!P14,"","!!!!!!!!!!!!!!!!!!!!!!!!!!!!!!!")</f>
        <v/>
      </c>
      <c r="Q14" s="18" t="str">
        <f>IF(Sheet1!Q14=Input!Q14,"","!!!!!!!!!!!!!!!!!!!!!!!!!!!!!!!")</f>
        <v/>
      </c>
      <c r="R14" s="18" t="str">
        <f>IF(Sheet1!R14=Input!R14,"","!!!!!!!!!!!!!!!!!!!!!!!!!!!!!!!")</f>
        <v/>
      </c>
      <c r="S14" s="18" t="str">
        <f>IF(Sheet1!S14=Input!S14,"","!!!!!!!!!!!!!!!!!!!!!!!!!!!!!!!")</f>
        <v/>
      </c>
      <c r="T14" s="18" t="str">
        <f>IF(Sheet1!T14=Input!T14,"","!!!!!!!!!!!!!!!!!!!!!!!!!!!!!!!")</f>
        <v/>
      </c>
      <c r="U14" s="18" t="str">
        <f>IF(Sheet1!U14=Input!U14,"","!!!!!!!!!!!!!!!!!!!!!!!!!!!!!!!")</f>
        <v/>
      </c>
      <c r="V14" s="18" t="str">
        <f>IF(Sheet1!V14=Input!V14,"","!!!!!!!!!!!!!!!!!!!!!!!!!!!!!!!")</f>
        <v/>
      </c>
    </row>
    <row r="15" spans="1:22">
      <c r="A15" s="7" t="s">
        <v>906</v>
      </c>
      <c r="B15" s="18" t="str">
        <f>IF(Sheet1!B15=Input!B15,"","!!!!!!!!!!!!!!!!!!!!!!!!!!!!!!!")</f>
        <v>!!!!!!!!!!!!!!!!!!!!!!!!!!!!!!!</v>
      </c>
      <c r="C15" s="18" t="str">
        <f>IF(Sheet1!C15=Input!C15,"","!!!!!!!!!!!!!!!!!!!!!!!!!!!!!!!")</f>
        <v/>
      </c>
      <c r="D15" s="18" t="str">
        <f>IF(Sheet1!D15=Input!D15,"","!!!!!!!!!!!!!!!!!!!!!!!!!!!!!!!")</f>
        <v/>
      </c>
      <c r="E15" s="18" t="str">
        <f>IF(Sheet1!E15=Input!E15,"","!!!!!!!!!!!!!!!!!!!!!!!!!!!!!!!")</f>
        <v/>
      </c>
      <c r="F15" s="18" t="str">
        <f>IF(Sheet1!F15=Input!F15,"","!!!!!!!!!!!!!!!!!!!!!!!!!!!!!!!")</f>
        <v/>
      </c>
      <c r="G15" s="18" t="str">
        <f>IF(Sheet1!G15=Input!G15,"","!!!!!!!!!!!!!!!!!!!!!!!!!!!!!!!")</f>
        <v/>
      </c>
      <c r="H15" s="18" t="str">
        <f>IF(Sheet1!H15=Input!H15,"","!!!!!!!!!!!!!!!!!!!!!!!!!!!!!!!")</f>
        <v/>
      </c>
      <c r="I15" s="18" t="str">
        <f>IF(Sheet1!I15=Input!I15,"","!!!!!!!!!!!!!!!!!!!!!!!!!!!!!!!")</f>
        <v/>
      </c>
      <c r="J15" s="18" t="str">
        <f>IF(Sheet1!J15=Input!J15,"","!!!!!!!!!!!!!!!!!!!!!!!!!!!!!!!")</f>
        <v/>
      </c>
      <c r="K15" s="18" t="str">
        <f>IF(Sheet1!K15=Input!K15,"","!!!!!!!!!!!!!!!!!!!!!!!!!!!!!!!")</f>
        <v/>
      </c>
      <c r="L15" s="18" t="str">
        <f>IF(Sheet1!L15=Input!L15,"","!!!!!!!!!!!!!!!!!!!!!!!!!!!!!!!")</f>
        <v/>
      </c>
      <c r="M15" s="18" t="str">
        <f>IF(Sheet1!M15=Input!M15,"","!!!!!!!!!!!!!!!!!!!!!!!!!!!!!!!")</f>
        <v/>
      </c>
      <c r="N15" s="18" t="str">
        <f>IF(Sheet1!N15=Input!N15,"","!!!!!!!!!!!!!!!!!!!!!!!!!!!!!!!")</f>
        <v/>
      </c>
      <c r="O15" s="18" t="str">
        <f>IF(Sheet1!O15=Input!O15,"","!!!!!!!!!!!!!!!!!!!!!!!!!!!!!!!")</f>
        <v/>
      </c>
      <c r="P15" s="18" t="str">
        <f>IF(Sheet1!P15=Input!P15,"","!!!!!!!!!!!!!!!!!!!!!!!!!!!!!!!")</f>
        <v/>
      </c>
      <c r="Q15" s="18" t="str">
        <f>IF(Sheet1!Q15=Input!Q15,"","!!!!!!!!!!!!!!!!!!!!!!!!!!!!!!!")</f>
        <v/>
      </c>
      <c r="R15" s="18" t="str">
        <f>IF(Sheet1!R15=Input!R15,"","!!!!!!!!!!!!!!!!!!!!!!!!!!!!!!!")</f>
        <v/>
      </c>
      <c r="S15" s="18" t="str">
        <f>IF(Sheet1!S15=Input!S15,"","!!!!!!!!!!!!!!!!!!!!!!!!!!!!!!!")</f>
        <v/>
      </c>
      <c r="T15" s="18" t="str">
        <f>IF(Sheet1!T15=Input!T15,"","!!!!!!!!!!!!!!!!!!!!!!!!!!!!!!!")</f>
        <v/>
      </c>
      <c r="U15" s="18" t="str">
        <f>IF(Sheet1!U15=Input!U15,"","!!!!!!!!!!!!!!!!!!!!!!!!!!!!!!!")</f>
        <v/>
      </c>
      <c r="V15" s="18" t="str">
        <f>IF(Sheet1!V15=Input!V15,"","!!!!!!!!!!!!!!!!!!!!!!!!!!!!!!!")</f>
        <v/>
      </c>
    </row>
    <row r="16" spans="1:22">
      <c r="B16" s="18" t="str">
        <f>IF(Sheet1!B16=Input!B16,"","!!!!!!!!!!!!!!!!!!!!!!!!!!!!!!!")</f>
        <v/>
      </c>
      <c r="C16" s="18" t="str">
        <f>IF(Sheet1!C16=Input!C16,"","!!!!!!!!!!!!!!!!!!!!!!!!!!!!!!!")</f>
        <v/>
      </c>
      <c r="D16" s="18" t="str">
        <f>IF(Sheet1!D16=Input!D16,"","!!!!!!!!!!!!!!!!!!!!!!!!!!!!!!!")</f>
        <v/>
      </c>
      <c r="E16" s="18" t="str">
        <f>IF(Sheet1!E16=Input!E16,"","!!!!!!!!!!!!!!!!!!!!!!!!!!!!!!!")</f>
        <v/>
      </c>
      <c r="F16" s="18" t="str">
        <f>IF(Sheet1!F16=Input!F16,"","!!!!!!!!!!!!!!!!!!!!!!!!!!!!!!!")</f>
        <v/>
      </c>
      <c r="G16" s="18" t="str">
        <f>IF(Sheet1!G16=Input!G16,"","!!!!!!!!!!!!!!!!!!!!!!!!!!!!!!!")</f>
        <v/>
      </c>
      <c r="H16" s="18" t="str">
        <f>IF(Sheet1!H16=Input!H16,"","!!!!!!!!!!!!!!!!!!!!!!!!!!!!!!!")</f>
        <v/>
      </c>
      <c r="I16" s="18" t="str">
        <f>IF(Sheet1!I16=Input!I16,"","!!!!!!!!!!!!!!!!!!!!!!!!!!!!!!!")</f>
        <v/>
      </c>
      <c r="J16" s="18" t="str">
        <f>IF(Sheet1!J16=Input!J16,"","!!!!!!!!!!!!!!!!!!!!!!!!!!!!!!!")</f>
        <v/>
      </c>
      <c r="K16" s="18" t="str">
        <f>IF(Sheet1!K16=Input!K16,"","!!!!!!!!!!!!!!!!!!!!!!!!!!!!!!!")</f>
        <v/>
      </c>
      <c r="L16" s="18" t="str">
        <f>IF(Sheet1!L16=Input!L16,"","!!!!!!!!!!!!!!!!!!!!!!!!!!!!!!!")</f>
        <v/>
      </c>
      <c r="M16" s="18" t="str">
        <f>IF(Sheet1!M16=Input!M16,"","!!!!!!!!!!!!!!!!!!!!!!!!!!!!!!!")</f>
        <v/>
      </c>
      <c r="N16" s="18" t="str">
        <f>IF(Sheet1!N16=Input!N16,"","!!!!!!!!!!!!!!!!!!!!!!!!!!!!!!!")</f>
        <v/>
      </c>
      <c r="O16" s="18" t="str">
        <f>IF(Sheet1!O16=Input!O16,"","!!!!!!!!!!!!!!!!!!!!!!!!!!!!!!!")</f>
        <v/>
      </c>
      <c r="P16" s="18" t="str">
        <f>IF(Sheet1!P16=Input!P16,"","!!!!!!!!!!!!!!!!!!!!!!!!!!!!!!!")</f>
        <v/>
      </c>
      <c r="Q16" s="18" t="str">
        <f>IF(Sheet1!Q16=Input!Q16,"","!!!!!!!!!!!!!!!!!!!!!!!!!!!!!!!")</f>
        <v/>
      </c>
      <c r="R16" s="18" t="str">
        <f>IF(Sheet1!R16=Input!R16,"","!!!!!!!!!!!!!!!!!!!!!!!!!!!!!!!")</f>
        <v/>
      </c>
      <c r="S16" s="18" t="str">
        <f>IF(Sheet1!S16=Input!S16,"","!!!!!!!!!!!!!!!!!!!!!!!!!!!!!!!")</f>
        <v/>
      </c>
      <c r="T16" s="18" t="str">
        <f>IF(Sheet1!T16=Input!T16,"","!!!!!!!!!!!!!!!!!!!!!!!!!!!!!!!")</f>
        <v/>
      </c>
      <c r="U16" s="18" t="str">
        <f>IF(Sheet1!U16=Input!U16,"","!!!!!!!!!!!!!!!!!!!!!!!!!!!!!!!")</f>
        <v/>
      </c>
      <c r="V16" s="18" t="str">
        <f>IF(Sheet1!V16=Input!V16,"","!!!!!!!!!!!!!!!!!!!!!!!!!!!!!!!")</f>
        <v/>
      </c>
    </row>
    <row r="17" spans="1:22" ht="15.75">
      <c r="A17" s="14" t="s">
        <v>907</v>
      </c>
      <c r="B17" s="18" t="str">
        <f>IF(Sheet1!B17=Input!B17,"","!!!!!!!!!!!!!!!!!!!!!!!!!!!!!!!")</f>
        <v/>
      </c>
      <c r="C17" s="18" t="str">
        <f>IF(Sheet1!C17=Input!C17,"","!!!!!!!!!!!!!!!!!!!!!!!!!!!!!!!")</f>
        <v/>
      </c>
      <c r="D17" s="18" t="str">
        <f>IF(Sheet1!D17=Input!D17,"","!!!!!!!!!!!!!!!!!!!!!!!!!!!!!!!")</f>
        <v/>
      </c>
      <c r="E17" s="18" t="str">
        <f>IF(Sheet1!E17=Input!E17,"","!!!!!!!!!!!!!!!!!!!!!!!!!!!!!!!")</f>
        <v/>
      </c>
      <c r="F17" s="18" t="str">
        <f>IF(Sheet1!F17=Input!F17,"","!!!!!!!!!!!!!!!!!!!!!!!!!!!!!!!")</f>
        <v/>
      </c>
      <c r="G17" s="18" t="str">
        <f>IF(Sheet1!G17=Input!G17,"","!!!!!!!!!!!!!!!!!!!!!!!!!!!!!!!")</f>
        <v/>
      </c>
      <c r="H17" s="18" t="str">
        <f>IF(Sheet1!H17=Input!H17,"","!!!!!!!!!!!!!!!!!!!!!!!!!!!!!!!")</f>
        <v/>
      </c>
      <c r="I17" s="18" t="str">
        <f>IF(Sheet1!I17=Input!I17,"","!!!!!!!!!!!!!!!!!!!!!!!!!!!!!!!")</f>
        <v/>
      </c>
      <c r="J17" s="18" t="str">
        <f>IF(Sheet1!J17=Input!J17,"","!!!!!!!!!!!!!!!!!!!!!!!!!!!!!!!")</f>
        <v/>
      </c>
      <c r="K17" s="18" t="str">
        <f>IF(Sheet1!K17=Input!K17,"","!!!!!!!!!!!!!!!!!!!!!!!!!!!!!!!")</f>
        <v/>
      </c>
      <c r="L17" s="18" t="str">
        <f>IF(Sheet1!L17=Input!L17,"","!!!!!!!!!!!!!!!!!!!!!!!!!!!!!!!")</f>
        <v/>
      </c>
      <c r="M17" s="18" t="str">
        <f>IF(Sheet1!M17=Input!M17,"","!!!!!!!!!!!!!!!!!!!!!!!!!!!!!!!")</f>
        <v/>
      </c>
      <c r="N17" s="18" t="str">
        <f>IF(Sheet1!N17=Input!N17,"","!!!!!!!!!!!!!!!!!!!!!!!!!!!!!!!")</f>
        <v/>
      </c>
      <c r="O17" s="18" t="str">
        <f>IF(Sheet1!O17=Input!O17,"","!!!!!!!!!!!!!!!!!!!!!!!!!!!!!!!")</f>
        <v/>
      </c>
      <c r="P17" s="18" t="str">
        <f>IF(Sheet1!P17=Input!P17,"","!!!!!!!!!!!!!!!!!!!!!!!!!!!!!!!")</f>
        <v/>
      </c>
      <c r="Q17" s="18" t="str">
        <f>IF(Sheet1!Q17=Input!Q17,"","!!!!!!!!!!!!!!!!!!!!!!!!!!!!!!!")</f>
        <v/>
      </c>
      <c r="R17" s="18" t="str">
        <f>IF(Sheet1!R17=Input!R17,"","!!!!!!!!!!!!!!!!!!!!!!!!!!!!!!!")</f>
        <v/>
      </c>
      <c r="S17" s="18" t="str">
        <f>IF(Sheet1!S17=Input!S17,"","!!!!!!!!!!!!!!!!!!!!!!!!!!!!!!!")</f>
        <v/>
      </c>
      <c r="T17" s="18" t="str">
        <f>IF(Sheet1!T17=Input!T17,"","!!!!!!!!!!!!!!!!!!!!!!!!!!!!!!!")</f>
        <v/>
      </c>
      <c r="U17" s="18" t="str">
        <f>IF(Sheet1!U17=Input!U17,"","!!!!!!!!!!!!!!!!!!!!!!!!!!!!!!!")</f>
        <v/>
      </c>
      <c r="V17" s="18" t="str">
        <f>IF(Sheet1!V17=Input!V17,"","!!!!!!!!!!!!!!!!!!!!!!!!!!!!!!!")</f>
        <v/>
      </c>
    </row>
    <row r="18" spans="1:22" ht="14.25">
      <c r="A18" s="17"/>
      <c r="B18" s="18" t="str">
        <f>IF(Sheet1!B18=Input!B18,"","!!!!!!!!!!!!!!!!!!!!!!!!!!!!!!!")</f>
        <v/>
      </c>
      <c r="C18" s="18" t="str">
        <f>IF(Sheet1!C18=Input!C18,"","!!!!!!!!!!!!!!!!!!!!!!!!!!!!!!!")</f>
        <v/>
      </c>
      <c r="D18" s="18" t="str">
        <f>IF(Sheet1!D18=Input!D18,"","!!!!!!!!!!!!!!!!!!!!!!!!!!!!!!!")</f>
        <v/>
      </c>
      <c r="E18" s="18" t="str">
        <f>IF(Sheet1!E18=Input!E18,"","!!!!!!!!!!!!!!!!!!!!!!!!!!!!!!!")</f>
        <v/>
      </c>
      <c r="F18" s="18" t="str">
        <f>IF(Sheet1!F18=Input!F18,"","!!!!!!!!!!!!!!!!!!!!!!!!!!!!!!!")</f>
        <v/>
      </c>
      <c r="G18" s="18" t="str">
        <f>IF(Sheet1!G18=Input!G18,"","!!!!!!!!!!!!!!!!!!!!!!!!!!!!!!!")</f>
        <v/>
      </c>
      <c r="H18" s="18" t="str">
        <f>IF(Sheet1!H18=Input!H18,"","!!!!!!!!!!!!!!!!!!!!!!!!!!!!!!!")</f>
        <v/>
      </c>
      <c r="I18" s="18" t="str">
        <f>IF(Sheet1!I18=Input!I18,"","!!!!!!!!!!!!!!!!!!!!!!!!!!!!!!!")</f>
        <v/>
      </c>
      <c r="J18" s="18" t="str">
        <f>IF(Sheet1!J18=Input!J18,"","!!!!!!!!!!!!!!!!!!!!!!!!!!!!!!!")</f>
        <v/>
      </c>
      <c r="K18" s="18" t="str">
        <f>IF(Sheet1!K18=Input!K18,"","!!!!!!!!!!!!!!!!!!!!!!!!!!!!!!!")</f>
        <v/>
      </c>
      <c r="L18" s="18" t="str">
        <f>IF(Sheet1!L18=Input!L18,"","!!!!!!!!!!!!!!!!!!!!!!!!!!!!!!!")</f>
        <v/>
      </c>
      <c r="M18" s="18" t="str">
        <f>IF(Sheet1!M18=Input!M18,"","!!!!!!!!!!!!!!!!!!!!!!!!!!!!!!!")</f>
        <v/>
      </c>
      <c r="N18" s="18" t="str">
        <f>IF(Sheet1!N18=Input!N18,"","!!!!!!!!!!!!!!!!!!!!!!!!!!!!!!!")</f>
        <v/>
      </c>
      <c r="O18" s="18" t="str">
        <f>IF(Sheet1!O18=Input!O18,"","!!!!!!!!!!!!!!!!!!!!!!!!!!!!!!!")</f>
        <v/>
      </c>
      <c r="P18" s="18" t="str">
        <f>IF(Sheet1!P18=Input!P18,"","!!!!!!!!!!!!!!!!!!!!!!!!!!!!!!!")</f>
        <v/>
      </c>
      <c r="Q18" s="18" t="str">
        <f>IF(Sheet1!Q18=Input!Q18,"","!!!!!!!!!!!!!!!!!!!!!!!!!!!!!!!")</f>
        <v/>
      </c>
      <c r="R18" s="18" t="str">
        <f>IF(Sheet1!R18=Input!R18,"","!!!!!!!!!!!!!!!!!!!!!!!!!!!!!!!")</f>
        <v/>
      </c>
      <c r="S18" s="18" t="str">
        <f>IF(Sheet1!S18=Input!S18,"","!!!!!!!!!!!!!!!!!!!!!!!!!!!!!!!")</f>
        <v/>
      </c>
      <c r="T18" s="18" t="str">
        <f>IF(Sheet1!T18=Input!T18,"","!!!!!!!!!!!!!!!!!!!!!!!!!!!!!!!")</f>
        <v/>
      </c>
      <c r="U18" s="18" t="str">
        <f>IF(Sheet1!U18=Input!U18,"","!!!!!!!!!!!!!!!!!!!!!!!!!!!!!!!")</f>
        <v/>
      </c>
      <c r="V18" s="18" t="str">
        <f>IF(Sheet1!V18=Input!V18,"","!!!!!!!!!!!!!!!!!!!!!!!!!!!!!!!")</f>
        <v/>
      </c>
    </row>
    <row r="19" spans="1:22">
      <c r="A19" t="s">
        <v>908</v>
      </c>
      <c r="B19" s="18" t="str">
        <f>IF(Sheet1!B19=Input!B19,"","!!!!!!!!!!!!!!!!!!!!!!!!!!!!!!!")</f>
        <v/>
      </c>
      <c r="C19" s="18" t="str">
        <f>IF(Sheet1!C19=Input!C19,"","!!!!!!!!!!!!!!!!!!!!!!!!!!!!!!!")</f>
        <v/>
      </c>
      <c r="D19" s="18" t="str">
        <f>IF(Sheet1!D19=Input!D19,"","!!!!!!!!!!!!!!!!!!!!!!!!!!!!!!!")</f>
        <v/>
      </c>
      <c r="E19" s="18" t="str">
        <f>IF(Sheet1!E19=Input!E19,"","!!!!!!!!!!!!!!!!!!!!!!!!!!!!!!!")</f>
        <v/>
      </c>
      <c r="F19" s="18" t="str">
        <f>IF(Sheet1!F19=Input!F19,"","!!!!!!!!!!!!!!!!!!!!!!!!!!!!!!!")</f>
        <v/>
      </c>
      <c r="G19" s="18" t="str">
        <f>IF(Sheet1!G19=Input!G19,"","!!!!!!!!!!!!!!!!!!!!!!!!!!!!!!!")</f>
        <v/>
      </c>
      <c r="H19" s="18" t="str">
        <f>IF(Sheet1!H19=Input!H19,"","!!!!!!!!!!!!!!!!!!!!!!!!!!!!!!!")</f>
        <v/>
      </c>
      <c r="I19" s="18" t="str">
        <f>IF(Sheet1!I19=Input!I19,"","!!!!!!!!!!!!!!!!!!!!!!!!!!!!!!!")</f>
        <v/>
      </c>
      <c r="J19" s="18" t="str">
        <f>IF(Sheet1!J19=Input!J19,"","!!!!!!!!!!!!!!!!!!!!!!!!!!!!!!!")</f>
        <v/>
      </c>
      <c r="K19" s="18" t="str">
        <f>IF(Sheet1!K19=Input!K19,"","!!!!!!!!!!!!!!!!!!!!!!!!!!!!!!!")</f>
        <v/>
      </c>
      <c r="L19" s="18" t="str">
        <f>IF(Sheet1!L19=Input!L19,"","!!!!!!!!!!!!!!!!!!!!!!!!!!!!!!!")</f>
        <v/>
      </c>
      <c r="M19" s="18" t="str">
        <f>IF(Sheet1!M19=Input!M19,"","!!!!!!!!!!!!!!!!!!!!!!!!!!!!!!!")</f>
        <v/>
      </c>
      <c r="N19" s="18" t="str">
        <f>IF(Sheet1!N19=Input!N19,"","!!!!!!!!!!!!!!!!!!!!!!!!!!!!!!!")</f>
        <v/>
      </c>
      <c r="O19" s="18" t="str">
        <f>IF(Sheet1!O19=Input!O19,"","!!!!!!!!!!!!!!!!!!!!!!!!!!!!!!!")</f>
        <v/>
      </c>
      <c r="P19" s="18" t="str">
        <f>IF(Sheet1!P19=Input!P19,"","!!!!!!!!!!!!!!!!!!!!!!!!!!!!!!!")</f>
        <v/>
      </c>
      <c r="Q19" s="18" t="str">
        <f>IF(Sheet1!Q19=Input!Q19,"","!!!!!!!!!!!!!!!!!!!!!!!!!!!!!!!")</f>
        <v/>
      </c>
      <c r="R19" s="18" t="str">
        <f>IF(Sheet1!R19=Input!R19,"","!!!!!!!!!!!!!!!!!!!!!!!!!!!!!!!")</f>
        <v/>
      </c>
      <c r="S19" s="18" t="str">
        <f>IF(Sheet1!S19=Input!S19,"","!!!!!!!!!!!!!!!!!!!!!!!!!!!!!!!")</f>
        <v/>
      </c>
      <c r="T19" s="18" t="str">
        <f>IF(Sheet1!T19=Input!T19,"","!!!!!!!!!!!!!!!!!!!!!!!!!!!!!!!")</f>
        <v/>
      </c>
      <c r="U19" s="18" t="str">
        <f>IF(Sheet1!U19=Input!U19,"","!!!!!!!!!!!!!!!!!!!!!!!!!!!!!!!")</f>
        <v/>
      </c>
      <c r="V19" s="18" t="str">
        <f>IF(Sheet1!V19=Input!V19,"","!!!!!!!!!!!!!!!!!!!!!!!!!!!!!!!")</f>
        <v/>
      </c>
    </row>
    <row r="20" spans="1:22">
      <c r="A20" t="s">
        <v>909</v>
      </c>
      <c r="B20" s="18" t="str">
        <f>IF(Sheet1!B20=Input!B20,"","!!!!!!!!!!!!!!!!!!!!!!!!!!!!!!!")</f>
        <v/>
      </c>
      <c r="C20" s="18" t="str">
        <f>IF(Sheet1!C20=Input!C20,"","!!!!!!!!!!!!!!!!!!!!!!!!!!!!!!!")</f>
        <v/>
      </c>
      <c r="D20" s="18" t="str">
        <f>IF(Sheet1!D20=Input!D20,"","!!!!!!!!!!!!!!!!!!!!!!!!!!!!!!!")</f>
        <v/>
      </c>
      <c r="E20" s="18" t="str">
        <f>IF(Sheet1!E20=Input!E20,"","!!!!!!!!!!!!!!!!!!!!!!!!!!!!!!!")</f>
        <v/>
      </c>
      <c r="F20" s="18" t="str">
        <f>IF(Sheet1!F20=Input!F20,"","!!!!!!!!!!!!!!!!!!!!!!!!!!!!!!!")</f>
        <v/>
      </c>
      <c r="G20" s="18" t="str">
        <f>IF(Sheet1!G20=Input!G20,"","!!!!!!!!!!!!!!!!!!!!!!!!!!!!!!!")</f>
        <v/>
      </c>
      <c r="H20" s="18" t="str">
        <f>IF(Sheet1!H20=Input!H20,"","!!!!!!!!!!!!!!!!!!!!!!!!!!!!!!!")</f>
        <v/>
      </c>
      <c r="I20" s="18" t="str">
        <f>IF(Sheet1!I20=Input!I20,"","!!!!!!!!!!!!!!!!!!!!!!!!!!!!!!!")</f>
        <v/>
      </c>
      <c r="J20" s="18" t="str">
        <f>IF(Sheet1!J20=Input!J20,"","!!!!!!!!!!!!!!!!!!!!!!!!!!!!!!!")</f>
        <v/>
      </c>
      <c r="K20" s="18" t="str">
        <f>IF(Sheet1!K20=Input!K20,"","!!!!!!!!!!!!!!!!!!!!!!!!!!!!!!!")</f>
        <v/>
      </c>
      <c r="L20" s="18" t="str">
        <f>IF(Sheet1!L20=Input!L20,"","!!!!!!!!!!!!!!!!!!!!!!!!!!!!!!!")</f>
        <v/>
      </c>
      <c r="M20" s="18" t="str">
        <f>IF(Sheet1!M20=Input!M20,"","!!!!!!!!!!!!!!!!!!!!!!!!!!!!!!!")</f>
        <v/>
      </c>
      <c r="N20" s="18" t="str">
        <f>IF(Sheet1!N20=Input!N20,"","!!!!!!!!!!!!!!!!!!!!!!!!!!!!!!!")</f>
        <v/>
      </c>
      <c r="O20" s="18" t="str">
        <f>IF(Sheet1!O20=Input!O20,"","!!!!!!!!!!!!!!!!!!!!!!!!!!!!!!!")</f>
        <v/>
      </c>
      <c r="P20" s="18" t="str">
        <f>IF(Sheet1!P20=Input!P20,"","!!!!!!!!!!!!!!!!!!!!!!!!!!!!!!!")</f>
        <v/>
      </c>
      <c r="Q20" s="18" t="str">
        <f>IF(Sheet1!Q20=Input!Q20,"","!!!!!!!!!!!!!!!!!!!!!!!!!!!!!!!")</f>
        <v/>
      </c>
      <c r="R20" s="18" t="str">
        <f>IF(Sheet1!R20=Input!R20,"","!!!!!!!!!!!!!!!!!!!!!!!!!!!!!!!")</f>
        <v/>
      </c>
      <c r="S20" s="18" t="str">
        <f>IF(Sheet1!S20=Input!S20,"","!!!!!!!!!!!!!!!!!!!!!!!!!!!!!!!")</f>
        <v/>
      </c>
      <c r="T20" s="18" t="str">
        <f>IF(Sheet1!T20=Input!T20,"","!!!!!!!!!!!!!!!!!!!!!!!!!!!!!!!")</f>
        <v/>
      </c>
      <c r="U20" s="18" t="str">
        <f>IF(Sheet1!U20=Input!U20,"","!!!!!!!!!!!!!!!!!!!!!!!!!!!!!!!")</f>
        <v/>
      </c>
      <c r="V20" s="18" t="str">
        <f>IF(Sheet1!V20=Input!V20,"","!!!!!!!!!!!!!!!!!!!!!!!!!!!!!!!")</f>
        <v/>
      </c>
    </row>
    <row r="21" spans="1:22">
      <c r="A21" t="s">
        <v>910</v>
      </c>
      <c r="B21" s="18" t="str">
        <f>IF(Sheet1!B21=Input!B21,"","!!!!!!!!!!!!!!!!!!!!!!!!!!!!!!!")</f>
        <v/>
      </c>
      <c r="C21" s="18" t="str">
        <f>IF(Sheet1!C21=Input!C21,"","!!!!!!!!!!!!!!!!!!!!!!!!!!!!!!!")</f>
        <v/>
      </c>
      <c r="D21" s="18" t="str">
        <f>IF(Sheet1!D21=Input!D21,"","!!!!!!!!!!!!!!!!!!!!!!!!!!!!!!!")</f>
        <v/>
      </c>
      <c r="E21" s="18" t="str">
        <f>IF(Sheet1!E21=Input!E21,"","!!!!!!!!!!!!!!!!!!!!!!!!!!!!!!!")</f>
        <v/>
      </c>
      <c r="F21" s="18" t="str">
        <f>IF(Sheet1!F21=Input!F21,"","!!!!!!!!!!!!!!!!!!!!!!!!!!!!!!!")</f>
        <v/>
      </c>
      <c r="G21" s="18" t="str">
        <f>IF(Sheet1!G21=Input!G21,"","!!!!!!!!!!!!!!!!!!!!!!!!!!!!!!!")</f>
        <v/>
      </c>
      <c r="H21" s="18" t="str">
        <f>IF(Sheet1!H21=Input!H21,"","!!!!!!!!!!!!!!!!!!!!!!!!!!!!!!!")</f>
        <v/>
      </c>
      <c r="I21" s="18" t="str">
        <f>IF(Sheet1!I21=Input!I21,"","!!!!!!!!!!!!!!!!!!!!!!!!!!!!!!!")</f>
        <v/>
      </c>
      <c r="J21" s="18" t="str">
        <f>IF(Sheet1!J21=Input!J21,"","!!!!!!!!!!!!!!!!!!!!!!!!!!!!!!!")</f>
        <v/>
      </c>
      <c r="K21" s="18" t="str">
        <f>IF(Sheet1!K21=Input!K21,"","!!!!!!!!!!!!!!!!!!!!!!!!!!!!!!!")</f>
        <v/>
      </c>
      <c r="L21" s="18" t="str">
        <f>IF(Sheet1!L21=Input!L21,"","!!!!!!!!!!!!!!!!!!!!!!!!!!!!!!!")</f>
        <v/>
      </c>
      <c r="M21" s="18" t="str">
        <f>IF(Sheet1!M21=Input!M21,"","!!!!!!!!!!!!!!!!!!!!!!!!!!!!!!!")</f>
        <v/>
      </c>
      <c r="N21" s="18" t="str">
        <f>IF(Sheet1!N21=Input!N21,"","!!!!!!!!!!!!!!!!!!!!!!!!!!!!!!!")</f>
        <v/>
      </c>
      <c r="O21" s="18" t="str">
        <f>IF(Sheet1!O21=Input!O21,"","!!!!!!!!!!!!!!!!!!!!!!!!!!!!!!!")</f>
        <v/>
      </c>
      <c r="P21" s="18" t="str">
        <f>IF(Sheet1!P21=Input!P21,"","!!!!!!!!!!!!!!!!!!!!!!!!!!!!!!!")</f>
        <v/>
      </c>
      <c r="Q21" s="18" t="str">
        <f>IF(Sheet1!Q21=Input!Q21,"","!!!!!!!!!!!!!!!!!!!!!!!!!!!!!!!")</f>
        <v/>
      </c>
      <c r="R21" s="18" t="str">
        <f>IF(Sheet1!R21=Input!R21,"","!!!!!!!!!!!!!!!!!!!!!!!!!!!!!!!")</f>
        <v/>
      </c>
      <c r="S21" s="18" t="str">
        <f>IF(Sheet1!S21=Input!S21,"","!!!!!!!!!!!!!!!!!!!!!!!!!!!!!!!")</f>
        <v/>
      </c>
      <c r="T21" s="18" t="str">
        <f>IF(Sheet1!T21=Input!T21,"","!!!!!!!!!!!!!!!!!!!!!!!!!!!!!!!")</f>
        <v/>
      </c>
      <c r="U21" s="18" t="str">
        <f>IF(Sheet1!U21=Input!U21,"","!!!!!!!!!!!!!!!!!!!!!!!!!!!!!!!")</f>
        <v/>
      </c>
      <c r="V21" s="18" t="str">
        <f>IF(Sheet1!V21=Input!V21,"","!!!!!!!!!!!!!!!!!!!!!!!!!!!!!!!")</f>
        <v/>
      </c>
    </row>
    <row r="22" spans="1:22">
      <c r="A22" t="s">
        <v>911</v>
      </c>
      <c r="B22" s="18" t="str">
        <f>IF(Sheet1!B22=Input!B22,"","!!!!!!!!!!!!!!!!!!!!!!!!!!!!!!!")</f>
        <v/>
      </c>
      <c r="C22" s="18" t="str">
        <f>IF(Sheet1!C22=Input!C22,"","!!!!!!!!!!!!!!!!!!!!!!!!!!!!!!!")</f>
        <v/>
      </c>
      <c r="D22" s="18" t="str">
        <f>IF(Sheet1!D22=Input!D22,"","!!!!!!!!!!!!!!!!!!!!!!!!!!!!!!!")</f>
        <v/>
      </c>
      <c r="E22" s="18" t="str">
        <f>IF(Sheet1!E22=Input!E22,"","!!!!!!!!!!!!!!!!!!!!!!!!!!!!!!!")</f>
        <v/>
      </c>
      <c r="F22" s="18" t="str">
        <f>IF(Sheet1!F22=Input!F22,"","!!!!!!!!!!!!!!!!!!!!!!!!!!!!!!!")</f>
        <v/>
      </c>
      <c r="G22" s="18" t="str">
        <f>IF(Sheet1!G22=Input!G22,"","!!!!!!!!!!!!!!!!!!!!!!!!!!!!!!!")</f>
        <v/>
      </c>
      <c r="H22" s="18" t="str">
        <f>IF(Sheet1!H22=Input!H22,"","!!!!!!!!!!!!!!!!!!!!!!!!!!!!!!!")</f>
        <v/>
      </c>
      <c r="I22" s="18" t="str">
        <f>IF(Sheet1!I22=Input!I22,"","!!!!!!!!!!!!!!!!!!!!!!!!!!!!!!!")</f>
        <v/>
      </c>
      <c r="J22" s="18" t="str">
        <f>IF(Sheet1!J22=Input!J22,"","!!!!!!!!!!!!!!!!!!!!!!!!!!!!!!!")</f>
        <v/>
      </c>
      <c r="K22" s="18" t="str">
        <f>IF(Sheet1!K22=Input!K22,"","!!!!!!!!!!!!!!!!!!!!!!!!!!!!!!!")</f>
        <v/>
      </c>
      <c r="L22" s="18" t="str">
        <f>IF(Sheet1!L22=Input!L22,"","!!!!!!!!!!!!!!!!!!!!!!!!!!!!!!!")</f>
        <v/>
      </c>
      <c r="M22" s="18" t="str">
        <f>IF(Sheet1!M22=Input!M22,"","!!!!!!!!!!!!!!!!!!!!!!!!!!!!!!!")</f>
        <v/>
      </c>
      <c r="N22" s="18" t="str">
        <f>IF(Sheet1!N22=Input!N22,"","!!!!!!!!!!!!!!!!!!!!!!!!!!!!!!!")</f>
        <v/>
      </c>
      <c r="O22" s="18" t="str">
        <f>IF(Sheet1!O22=Input!O22,"","!!!!!!!!!!!!!!!!!!!!!!!!!!!!!!!")</f>
        <v/>
      </c>
      <c r="P22" s="18" t="str">
        <f>IF(Sheet1!P22=Input!P22,"","!!!!!!!!!!!!!!!!!!!!!!!!!!!!!!!")</f>
        <v/>
      </c>
      <c r="Q22" s="18" t="str">
        <f>IF(Sheet1!Q22=Input!Q22,"","!!!!!!!!!!!!!!!!!!!!!!!!!!!!!!!")</f>
        <v/>
      </c>
      <c r="R22" s="18" t="str">
        <f>IF(Sheet1!R22=Input!R22,"","!!!!!!!!!!!!!!!!!!!!!!!!!!!!!!!")</f>
        <v/>
      </c>
      <c r="S22" s="18" t="str">
        <f>IF(Sheet1!S22=Input!S22,"","!!!!!!!!!!!!!!!!!!!!!!!!!!!!!!!")</f>
        <v/>
      </c>
      <c r="T22" s="18" t="str">
        <f>IF(Sheet1!T22=Input!T22,"","!!!!!!!!!!!!!!!!!!!!!!!!!!!!!!!")</f>
        <v/>
      </c>
      <c r="U22" s="18" t="str">
        <f>IF(Sheet1!U22=Input!U22,"","!!!!!!!!!!!!!!!!!!!!!!!!!!!!!!!")</f>
        <v/>
      </c>
      <c r="V22" s="18" t="str">
        <f>IF(Sheet1!V22=Input!V22,"","!!!!!!!!!!!!!!!!!!!!!!!!!!!!!!!")</f>
        <v/>
      </c>
    </row>
    <row r="23" spans="1:22">
      <c r="A23" t="s">
        <v>912</v>
      </c>
      <c r="B23" s="18" t="str">
        <f>IF(Sheet1!B23=Input!B23,"","!!!!!!!!!!!!!!!!!!!!!!!!!!!!!!!")</f>
        <v/>
      </c>
      <c r="C23" s="18" t="str">
        <f>IF(Sheet1!C23=Input!C23,"","!!!!!!!!!!!!!!!!!!!!!!!!!!!!!!!")</f>
        <v/>
      </c>
      <c r="D23" s="18" t="str">
        <f>IF(Sheet1!D23=Input!D23,"","!!!!!!!!!!!!!!!!!!!!!!!!!!!!!!!")</f>
        <v/>
      </c>
      <c r="E23" s="18" t="str">
        <f>IF(Sheet1!E23=Input!E23,"","!!!!!!!!!!!!!!!!!!!!!!!!!!!!!!!")</f>
        <v/>
      </c>
      <c r="F23" s="18" t="str">
        <f>IF(Sheet1!F23=Input!F23,"","!!!!!!!!!!!!!!!!!!!!!!!!!!!!!!!")</f>
        <v/>
      </c>
      <c r="G23" s="18" t="str">
        <f>IF(Sheet1!G23=Input!G23,"","!!!!!!!!!!!!!!!!!!!!!!!!!!!!!!!")</f>
        <v/>
      </c>
      <c r="H23" s="18" t="str">
        <f>IF(Sheet1!H23=Input!H23,"","!!!!!!!!!!!!!!!!!!!!!!!!!!!!!!!")</f>
        <v/>
      </c>
      <c r="I23" s="18" t="str">
        <f>IF(Sheet1!I23=Input!I23,"","!!!!!!!!!!!!!!!!!!!!!!!!!!!!!!!")</f>
        <v/>
      </c>
      <c r="J23" s="18" t="str">
        <f>IF(Sheet1!J23=Input!J23,"","!!!!!!!!!!!!!!!!!!!!!!!!!!!!!!!")</f>
        <v/>
      </c>
      <c r="K23" s="18" t="str">
        <f>IF(Sheet1!K23=Input!K23,"","!!!!!!!!!!!!!!!!!!!!!!!!!!!!!!!")</f>
        <v/>
      </c>
      <c r="L23" s="18" t="str">
        <f>IF(Sheet1!L23=Input!L23,"","!!!!!!!!!!!!!!!!!!!!!!!!!!!!!!!")</f>
        <v/>
      </c>
      <c r="M23" s="18" t="str">
        <f>IF(Sheet1!M23=Input!M23,"","!!!!!!!!!!!!!!!!!!!!!!!!!!!!!!!")</f>
        <v/>
      </c>
      <c r="N23" s="18" t="str">
        <f>IF(Sheet1!N23=Input!N23,"","!!!!!!!!!!!!!!!!!!!!!!!!!!!!!!!")</f>
        <v/>
      </c>
      <c r="O23" s="18" t="str">
        <f>IF(Sheet1!O23=Input!O23,"","!!!!!!!!!!!!!!!!!!!!!!!!!!!!!!!")</f>
        <v/>
      </c>
      <c r="P23" s="18" t="str">
        <f>IF(Sheet1!P23=Input!P23,"","!!!!!!!!!!!!!!!!!!!!!!!!!!!!!!!")</f>
        <v/>
      </c>
      <c r="Q23" s="18" t="str">
        <f>IF(Sheet1!Q23=Input!Q23,"","!!!!!!!!!!!!!!!!!!!!!!!!!!!!!!!")</f>
        <v/>
      </c>
      <c r="R23" s="18" t="str">
        <f>IF(Sheet1!R23=Input!R23,"","!!!!!!!!!!!!!!!!!!!!!!!!!!!!!!!")</f>
        <v/>
      </c>
      <c r="S23" s="18" t="str">
        <f>IF(Sheet1!S23=Input!S23,"","!!!!!!!!!!!!!!!!!!!!!!!!!!!!!!!")</f>
        <v/>
      </c>
      <c r="T23" s="18" t="str">
        <f>IF(Sheet1!T23=Input!T23,"","!!!!!!!!!!!!!!!!!!!!!!!!!!!!!!!")</f>
        <v/>
      </c>
      <c r="U23" s="18" t="str">
        <f>IF(Sheet1!U23=Input!U23,"","!!!!!!!!!!!!!!!!!!!!!!!!!!!!!!!")</f>
        <v/>
      </c>
      <c r="V23" s="18" t="str">
        <f>IF(Sheet1!V23=Input!V23,"","!!!!!!!!!!!!!!!!!!!!!!!!!!!!!!!")</f>
        <v/>
      </c>
    </row>
    <row r="24" spans="1:22">
      <c r="B24" s="18" t="str">
        <f>IF(Sheet1!B24=Input!B24,"","!!!!!!!!!!!!!!!!!!!!!!!!!!!!!!!")</f>
        <v/>
      </c>
      <c r="C24" s="18" t="str">
        <f>IF(Sheet1!C24=Input!C24,"","!!!!!!!!!!!!!!!!!!!!!!!!!!!!!!!")</f>
        <v/>
      </c>
      <c r="D24" s="18" t="str">
        <f>IF(Sheet1!D24=Input!D24,"","!!!!!!!!!!!!!!!!!!!!!!!!!!!!!!!")</f>
        <v/>
      </c>
      <c r="E24" s="18" t="str">
        <f>IF(Sheet1!E24=Input!E24,"","!!!!!!!!!!!!!!!!!!!!!!!!!!!!!!!")</f>
        <v/>
      </c>
      <c r="F24" s="18" t="str">
        <f>IF(Sheet1!F24=Input!F24,"","!!!!!!!!!!!!!!!!!!!!!!!!!!!!!!!")</f>
        <v/>
      </c>
      <c r="G24" s="18" t="str">
        <f>IF(Sheet1!G24=Input!G24,"","!!!!!!!!!!!!!!!!!!!!!!!!!!!!!!!")</f>
        <v/>
      </c>
      <c r="H24" s="18" t="str">
        <f>IF(Sheet1!H24=Input!H24,"","!!!!!!!!!!!!!!!!!!!!!!!!!!!!!!!")</f>
        <v/>
      </c>
      <c r="I24" s="18" t="str">
        <f>IF(Sheet1!I24=Input!I24,"","!!!!!!!!!!!!!!!!!!!!!!!!!!!!!!!")</f>
        <v/>
      </c>
      <c r="J24" s="18" t="str">
        <f>IF(Sheet1!J24=Input!J24,"","!!!!!!!!!!!!!!!!!!!!!!!!!!!!!!!")</f>
        <v/>
      </c>
      <c r="K24" s="18" t="str">
        <f>IF(Sheet1!K24=Input!K24,"","!!!!!!!!!!!!!!!!!!!!!!!!!!!!!!!")</f>
        <v/>
      </c>
      <c r="L24" s="18" t="str">
        <f>IF(Sheet1!L24=Input!L24,"","!!!!!!!!!!!!!!!!!!!!!!!!!!!!!!!")</f>
        <v/>
      </c>
      <c r="M24" s="18" t="str">
        <f>IF(Sheet1!M24=Input!M24,"","!!!!!!!!!!!!!!!!!!!!!!!!!!!!!!!")</f>
        <v/>
      </c>
      <c r="N24" s="18" t="str">
        <f>IF(Sheet1!N24=Input!N24,"","!!!!!!!!!!!!!!!!!!!!!!!!!!!!!!!")</f>
        <v/>
      </c>
      <c r="O24" s="18" t="str">
        <f>IF(Sheet1!O24=Input!O24,"","!!!!!!!!!!!!!!!!!!!!!!!!!!!!!!!")</f>
        <v/>
      </c>
      <c r="P24" s="18" t="str">
        <f>IF(Sheet1!P24=Input!P24,"","!!!!!!!!!!!!!!!!!!!!!!!!!!!!!!!")</f>
        <v/>
      </c>
      <c r="Q24" s="18" t="str">
        <f>IF(Sheet1!Q24=Input!Q24,"","!!!!!!!!!!!!!!!!!!!!!!!!!!!!!!!")</f>
        <v/>
      </c>
      <c r="R24" s="18" t="str">
        <f>IF(Sheet1!R24=Input!R24,"","!!!!!!!!!!!!!!!!!!!!!!!!!!!!!!!")</f>
        <v/>
      </c>
      <c r="S24" s="18" t="str">
        <f>IF(Sheet1!S24=Input!S24,"","!!!!!!!!!!!!!!!!!!!!!!!!!!!!!!!")</f>
        <v/>
      </c>
      <c r="T24" s="18" t="str">
        <f>IF(Sheet1!T24=Input!T24,"","!!!!!!!!!!!!!!!!!!!!!!!!!!!!!!!")</f>
        <v/>
      </c>
      <c r="U24" s="18" t="str">
        <f>IF(Sheet1!U24=Input!U24,"","!!!!!!!!!!!!!!!!!!!!!!!!!!!!!!!")</f>
        <v/>
      </c>
      <c r="V24" s="18" t="str">
        <f>IF(Sheet1!V24=Input!V24,"","!!!!!!!!!!!!!!!!!!!!!!!!!!!!!!!")</f>
        <v/>
      </c>
    </row>
    <row r="25" spans="1:22">
      <c r="A25" s="7" t="s">
        <v>700</v>
      </c>
      <c r="B25" s="18" t="str">
        <f>IF(Sheet1!B25=Input!B25,"","!!!!!!!!!!!!!!!!!!!!!!!!!!!!!!!")</f>
        <v>!!!!!!!!!!!!!!!!!!!!!!!!!!!!!!!</v>
      </c>
      <c r="C25" s="18" t="str">
        <f>IF(Sheet1!C25=Input!C25,"","!!!!!!!!!!!!!!!!!!!!!!!!!!!!!!!")</f>
        <v/>
      </c>
      <c r="D25" s="18" t="str">
        <f>IF(Sheet1!D25=Input!D25,"","!!!!!!!!!!!!!!!!!!!!!!!!!!!!!!!")</f>
        <v/>
      </c>
      <c r="E25" s="18" t="str">
        <f>IF(Sheet1!E25=Input!E25,"","!!!!!!!!!!!!!!!!!!!!!!!!!!!!!!!")</f>
        <v/>
      </c>
      <c r="F25" s="18" t="str">
        <f>IF(Sheet1!F25=Input!F25,"","!!!!!!!!!!!!!!!!!!!!!!!!!!!!!!!")</f>
        <v/>
      </c>
      <c r="G25" s="18" t="str">
        <f>IF(Sheet1!G25=Input!G25,"","!!!!!!!!!!!!!!!!!!!!!!!!!!!!!!!")</f>
        <v/>
      </c>
      <c r="H25" s="18" t="str">
        <f>IF(Sheet1!H25=Input!H25,"","!!!!!!!!!!!!!!!!!!!!!!!!!!!!!!!")</f>
        <v/>
      </c>
      <c r="I25" s="18" t="str">
        <f>IF(Sheet1!I25=Input!I25,"","!!!!!!!!!!!!!!!!!!!!!!!!!!!!!!!")</f>
        <v/>
      </c>
      <c r="J25" s="18" t="str">
        <f>IF(Sheet1!J25=Input!J25,"","!!!!!!!!!!!!!!!!!!!!!!!!!!!!!!!")</f>
        <v/>
      </c>
      <c r="K25" s="18" t="str">
        <f>IF(Sheet1!K25=Input!K25,"","!!!!!!!!!!!!!!!!!!!!!!!!!!!!!!!")</f>
        <v/>
      </c>
      <c r="L25" s="18" t="str">
        <f>IF(Sheet1!L25=Input!L25,"","!!!!!!!!!!!!!!!!!!!!!!!!!!!!!!!")</f>
        <v/>
      </c>
      <c r="M25" s="18" t="str">
        <f>IF(Sheet1!M25=Input!M25,"","!!!!!!!!!!!!!!!!!!!!!!!!!!!!!!!")</f>
        <v/>
      </c>
      <c r="N25" s="18" t="str">
        <f>IF(Sheet1!N25=Input!N25,"","!!!!!!!!!!!!!!!!!!!!!!!!!!!!!!!")</f>
        <v/>
      </c>
      <c r="O25" s="18" t="str">
        <f>IF(Sheet1!O25=Input!O25,"","!!!!!!!!!!!!!!!!!!!!!!!!!!!!!!!")</f>
        <v/>
      </c>
      <c r="P25" s="18" t="str">
        <f>IF(Sheet1!P25=Input!P25,"","!!!!!!!!!!!!!!!!!!!!!!!!!!!!!!!")</f>
        <v/>
      </c>
      <c r="Q25" s="18" t="str">
        <f>IF(Sheet1!Q25=Input!Q25,"","!!!!!!!!!!!!!!!!!!!!!!!!!!!!!!!")</f>
        <v/>
      </c>
      <c r="R25" s="18" t="str">
        <f>IF(Sheet1!R25=Input!R25,"","!!!!!!!!!!!!!!!!!!!!!!!!!!!!!!!")</f>
        <v/>
      </c>
      <c r="S25" s="18" t="str">
        <f>IF(Sheet1!S25=Input!S25,"","!!!!!!!!!!!!!!!!!!!!!!!!!!!!!!!")</f>
        <v/>
      </c>
      <c r="T25" s="18" t="str">
        <f>IF(Sheet1!T25=Input!T25,"","!!!!!!!!!!!!!!!!!!!!!!!!!!!!!!!")</f>
        <v/>
      </c>
      <c r="U25" s="18" t="str">
        <f>IF(Sheet1!U25=Input!U25,"","!!!!!!!!!!!!!!!!!!!!!!!!!!!!!!!")</f>
        <v/>
      </c>
      <c r="V25" s="18" t="str">
        <f>IF(Sheet1!V25=Input!V25,"","!!!!!!!!!!!!!!!!!!!!!!!!!!!!!!!")</f>
        <v/>
      </c>
    </row>
    <row r="26" spans="1:22">
      <c r="A26" s="7" t="s">
        <v>701</v>
      </c>
      <c r="B26" s="18" t="str">
        <f>IF(Sheet1!B26=Input!B26,"","!!!!!!!!!!!!!!!!!!!!!!!!!!!!!!!")</f>
        <v>!!!!!!!!!!!!!!!!!!!!!!!!!!!!!!!</v>
      </c>
      <c r="C26" s="18" t="str">
        <f>IF(Sheet1!C26=Input!C26,"","!!!!!!!!!!!!!!!!!!!!!!!!!!!!!!!")</f>
        <v/>
      </c>
      <c r="D26" s="18" t="str">
        <f>IF(Sheet1!D26=Input!D26,"","!!!!!!!!!!!!!!!!!!!!!!!!!!!!!!!")</f>
        <v/>
      </c>
      <c r="E26" s="18" t="str">
        <f>IF(Sheet1!E26=Input!E26,"","!!!!!!!!!!!!!!!!!!!!!!!!!!!!!!!")</f>
        <v/>
      </c>
      <c r="F26" s="18" t="str">
        <f>IF(Sheet1!F26=Input!F26,"","!!!!!!!!!!!!!!!!!!!!!!!!!!!!!!!")</f>
        <v/>
      </c>
      <c r="G26" s="18" t="str">
        <f>IF(Sheet1!G26=Input!G26,"","!!!!!!!!!!!!!!!!!!!!!!!!!!!!!!!")</f>
        <v/>
      </c>
      <c r="H26" s="18" t="str">
        <f>IF(Sheet1!H26=Input!H26,"","!!!!!!!!!!!!!!!!!!!!!!!!!!!!!!!")</f>
        <v/>
      </c>
      <c r="I26" s="18" t="str">
        <f>IF(Sheet1!I26=Input!I26,"","!!!!!!!!!!!!!!!!!!!!!!!!!!!!!!!")</f>
        <v/>
      </c>
      <c r="J26" s="18" t="str">
        <f>IF(Sheet1!J26=Input!J26,"","!!!!!!!!!!!!!!!!!!!!!!!!!!!!!!!")</f>
        <v/>
      </c>
      <c r="K26" s="18" t="str">
        <f>IF(Sheet1!K26=Input!K26,"","!!!!!!!!!!!!!!!!!!!!!!!!!!!!!!!")</f>
        <v/>
      </c>
      <c r="L26" s="18" t="str">
        <f>IF(Sheet1!L26=Input!L26,"","!!!!!!!!!!!!!!!!!!!!!!!!!!!!!!!")</f>
        <v/>
      </c>
      <c r="M26" s="18" t="str">
        <f>IF(Sheet1!M26=Input!M26,"","!!!!!!!!!!!!!!!!!!!!!!!!!!!!!!!")</f>
        <v/>
      </c>
      <c r="N26" s="18" t="str">
        <f>IF(Sheet1!N26=Input!N26,"","!!!!!!!!!!!!!!!!!!!!!!!!!!!!!!!")</f>
        <v/>
      </c>
      <c r="O26" s="18" t="str">
        <f>IF(Sheet1!O26=Input!O26,"","!!!!!!!!!!!!!!!!!!!!!!!!!!!!!!!")</f>
        <v/>
      </c>
      <c r="P26" s="18" t="str">
        <f>IF(Sheet1!P26=Input!P26,"","!!!!!!!!!!!!!!!!!!!!!!!!!!!!!!!")</f>
        <v/>
      </c>
      <c r="Q26" s="18" t="str">
        <f>IF(Sheet1!Q26=Input!Q26,"","!!!!!!!!!!!!!!!!!!!!!!!!!!!!!!!")</f>
        <v/>
      </c>
      <c r="R26" s="18" t="str">
        <f>IF(Sheet1!R26=Input!R26,"","!!!!!!!!!!!!!!!!!!!!!!!!!!!!!!!")</f>
        <v/>
      </c>
      <c r="S26" s="18" t="str">
        <f>IF(Sheet1!S26=Input!S26,"","!!!!!!!!!!!!!!!!!!!!!!!!!!!!!!!")</f>
        <v/>
      </c>
      <c r="T26" s="18" t="str">
        <f>IF(Sheet1!T26=Input!T26,"","!!!!!!!!!!!!!!!!!!!!!!!!!!!!!!!")</f>
        <v/>
      </c>
      <c r="U26" s="18" t="str">
        <f>IF(Sheet1!U26=Input!U26,"","!!!!!!!!!!!!!!!!!!!!!!!!!!!!!!!")</f>
        <v/>
      </c>
      <c r="V26" s="18" t="str">
        <f>IF(Sheet1!V26=Input!V26,"","!!!!!!!!!!!!!!!!!!!!!!!!!!!!!!!")</f>
        <v/>
      </c>
    </row>
    <row r="27" spans="1:22">
      <c r="A27" s="7" t="s">
        <v>702</v>
      </c>
      <c r="B27" s="18" t="str">
        <f>IF(Sheet1!B27=Input!B27,"","!!!!!!!!!!!!!!!!!!!!!!!!!!!!!!!")</f>
        <v/>
      </c>
      <c r="C27" s="18" t="str">
        <f>IF(Sheet1!C27=Input!C27,"","!!!!!!!!!!!!!!!!!!!!!!!!!!!!!!!")</f>
        <v/>
      </c>
      <c r="D27" s="18" t="str">
        <f>IF(Sheet1!D27=Input!D27,"","!!!!!!!!!!!!!!!!!!!!!!!!!!!!!!!")</f>
        <v/>
      </c>
      <c r="E27" s="18" t="str">
        <f>IF(Sheet1!E27=Input!E27,"","!!!!!!!!!!!!!!!!!!!!!!!!!!!!!!!")</f>
        <v/>
      </c>
      <c r="F27" s="18" t="str">
        <f>IF(Sheet1!F27=Input!F27,"","!!!!!!!!!!!!!!!!!!!!!!!!!!!!!!!")</f>
        <v/>
      </c>
      <c r="G27" s="18" t="str">
        <f>IF(Sheet1!G27=Input!G27,"","!!!!!!!!!!!!!!!!!!!!!!!!!!!!!!!")</f>
        <v/>
      </c>
      <c r="H27" s="18" t="str">
        <f>IF(Sheet1!H27=Input!H27,"","!!!!!!!!!!!!!!!!!!!!!!!!!!!!!!!")</f>
        <v/>
      </c>
      <c r="I27" s="18" t="str">
        <f>IF(Sheet1!I27=Input!I27,"","!!!!!!!!!!!!!!!!!!!!!!!!!!!!!!!")</f>
        <v/>
      </c>
      <c r="J27" s="18" t="str">
        <f>IF(Sheet1!J27=Input!J27,"","!!!!!!!!!!!!!!!!!!!!!!!!!!!!!!!")</f>
        <v/>
      </c>
      <c r="K27" s="18" t="str">
        <f>IF(Sheet1!K27=Input!K27,"","!!!!!!!!!!!!!!!!!!!!!!!!!!!!!!!")</f>
        <v/>
      </c>
      <c r="L27" s="18" t="str">
        <f>IF(Sheet1!L27=Input!L27,"","!!!!!!!!!!!!!!!!!!!!!!!!!!!!!!!")</f>
        <v/>
      </c>
      <c r="M27" s="18" t="str">
        <f>IF(Sheet1!M27=Input!M27,"","!!!!!!!!!!!!!!!!!!!!!!!!!!!!!!!")</f>
        <v/>
      </c>
      <c r="N27" s="18" t="str">
        <f>IF(Sheet1!N27=Input!N27,"","!!!!!!!!!!!!!!!!!!!!!!!!!!!!!!!")</f>
        <v/>
      </c>
      <c r="O27" s="18" t="str">
        <f>IF(Sheet1!O27=Input!O27,"","!!!!!!!!!!!!!!!!!!!!!!!!!!!!!!!")</f>
        <v/>
      </c>
      <c r="P27" s="18" t="str">
        <f>IF(Sheet1!P27=Input!P27,"","!!!!!!!!!!!!!!!!!!!!!!!!!!!!!!!")</f>
        <v/>
      </c>
      <c r="Q27" s="18" t="str">
        <f>IF(Sheet1!Q27=Input!Q27,"","!!!!!!!!!!!!!!!!!!!!!!!!!!!!!!!")</f>
        <v/>
      </c>
      <c r="R27" s="18" t="str">
        <f>IF(Sheet1!R27=Input!R27,"","!!!!!!!!!!!!!!!!!!!!!!!!!!!!!!!")</f>
        <v/>
      </c>
      <c r="S27" s="18" t="str">
        <f>IF(Sheet1!S27=Input!S27,"","!!!!!!!!!!!!!!!!!!!!!!!!!!!!!!!")</f>
        <v/>
      </c>
      <c r="T27" s="18" t="str">
        <f>IF(Sheet1!T27=Input!T27,"","!!!!!!!!!!!!!!!!!!!!!!!!!!!!!!!")</f>
        <v/>
      </c>
      <c r="U27" s="18" t="str">
        <f>IF(Sheet1!U27=Input!U27,"","!!!!!!!!!!!!!!!!!!!!!!!!!!!!!!!")</f>
        <v/>
      </c>
      <c r="V27" s="18" t="str">
        <f>IF(Sheet1!V27=Input!V27,"","!!!!!!!!!!!!!!!!!!!!!!!!!!!!!!!")</f>
        <v/>
      </c>
    </row>
    <row r="28" spans="1:22">
      <c r="A28" s="7" t="s">
        <v>703</v>
      </c>
      <c r="B28" s="18" t="str">
        <f>IF(Sheet1!B28=Input!B28,"","!!!!!!!!!!!!!!!!!!!!!!!!!!!!!!!")</f>
        <v>!!!!!!!!!!!!!!!!!!!!!!!!!!!!!!!</v>
      </c>
      <c r="C28" s="18" t="str">
        <f>IF(Sheet1!C28=Input!C28,"","!!!!!!!!!!!!!!!!!!!!!!!!!!!!!!!")</f>
        <v/>
      </c>
      <c r="D28" s="18" t="str">
        <f>IF(Sheet1!D28=Input!D28,"","!!!!!!!!!!!!!!!!!!!!!!!!!!!!!!!")</f>
        <v/>
      </c>
      <c r="E28" s="18" t="str">
        <f>IF(Sheet1!E28=Input!E28,"","!!!!!!!!!!!!!!!!!!!!!!!!!!!!!!!")</f>
        <v/>
      </c>
      <c r="F28" s="18" t="str">
        <f>IF(Sheet1!F28=Input!F28,"","!!!!!!!!!!!!!!!!!!!!!!!!!!!!!!!")</f>
        <v/>
      </c>
      <c r="G28" s="18" t="str">
        <f>IF(Sheet1!G28=Input!G28,"","!!!!!!!!!!!!!!!!!!!!!!!!!!!!!!!")</f>
        <v/>
      </c>
      <c r="H28" s="18" t="str">
        <f>IF(Sheet1!H28=Input!H28,"","!!!!!!!!!!!!!!!!!!!!!!!!!!!!!!!")</f>
        <v/>
      </c>
      <c r="I28" s="18" t="str">
        <f>IF(Sheet1!I28=Input!I28,"","!!!!!!!!!!!!!!!!!!!!!!!!!!!!!!!")</f>
        <v/>
      </c>
      <c r="J28" s="18" t="str">
        <f>IF(Sheet1!J28=Input!J28,"","!!!!!!!!!!!!!!!!!!!!!!!!!!!!!!!")</f>
        <v/>
      </c>
      <c r="K28" s="18" t="str">
        <f>IF(Sheet1!K28=Input!K28,"","!!!!!!!!!!!!!!!!!!!!!!!!!!!!!!!")</f>
        <v/>
      </c>
      <c r="L28" s="18" t="str">
        <f>IF(Sheet1!L28=Input!L28,"","!!!!!!!!!!!!!!!!!!!!!!!!!!!!!!!")</f>
        <v/>
      </c>
      <c r="M28" s="18" t="str">
        <f>IF(Sheet1!M28=Input!M28,"","!!!!!!!!!!!!!!!!!!!!!!!!!!!!!!!")</f>
        <v/>
      </c>
      <c r="N28" s="18" t="str">
        <f>IF(Sheet1!N28=Input!N28,"","!!!!!!!!!!!!!!!!!!!!!!!!!!!!!!!")</f>
        <v/>
      </c>
      <c r="O28" s="18" t="str">
        <f>IF(Sheet1!O28=Input!O28,"","!!!!!!!!!!!!!!!!!!!!!!!!!!!!!!!")</f>
        <v/>
      </c>
      <c r="P28" s="18" t="str">
        <f>IF(Sheet1!P28=Input!P28,"","!!!!!!!!!!!!!!!!!!!!!!!!!!!!!!!")</f>
        <v/>
      </c>
      <c r="Q28" s="18" t="str">
        <f>IF(Sheet1!Q28=Input!Q28,"","!!!!!!!!!!!!!!!!!!!!!!!!!!!!!!!")</f>
        <v/>
      </c>
      <c r="R28" s="18" t="str">
        <f>IF(Sheet1!R28=Input!R28,"","!!!!!!!!!!!!!!!!!!!!!!!!!!!!!!!")</f>
        <v/>
      </c>
      <c r="S28" s="18" t="str">
        <f>IF(Sheet1!S28=Input!S28,"","!!!!!!!!!!!!!!!!!!!!!!!!!!!!!!!")</f>
        <v/>
      </c>
      <c r="T28" s="18" t="str">
        <f>IF(Sheet1!T28=Input!T28,"","!!!!!!!!!!!!!!!!!!!!!!!!!!!!!!!")</f>
        <v/>
      </c>
      <c r="U28" s="18" t="str">
        <f>IF(Sheet1!U28=Input!U28,"","!!!!!!!!!!!!!!!!!!!!!!!!!!!!!!!")</f>
        <v/>
      </c>
      <c r="V28" s="18" t="str">
        <f>IF(Sheet1!V28=Input!V28,"","!!!!!!!!!!!!!!!!!!!!!!!!!!!!!!!")</f>
        <v/>
      </c>
    </row>
    <row r="29" spans="1:22">
      <c r="A29" s="7" t="s">
        <v>704</v>
      </c>
      <c r="B29" s="18" t="str">
        <f>IF(Sheet1!B29=Input!B29,"","!!!!!!!!!!!!!!!!!!!!!!!!!!!!!!!")</f>
        <v/>
      </c>
      <c r="C29" s="18" t="str">
        <f>IF(Sheet1!C29=Input!C29,"","!!!!!!!!!!!!!!!!!!!!!!!!!!!!!!!")</f>
        <v/>
      </c>
      <c r="D29" s="18" t="str">
        <f>IF(Sheet1!D29=Input!D29,"","!!!!!!!!!!!!!!!!!!!!!!!!!!!!!!!")</f>
        <v/>
      </c>
      <c r="E29" s="18" t="str">
        <f>IF(Sheet1!E29=Input!E29,"","!!!!!!!!!!!!!!!!!!!!!!!!!!!!!!!")</f>
        <v/>
      </c>
      <c r="F29" s="18" t="str">
        <f>IF(Sheet1!F29=Input!F29,"","!!!!!!!!!!!!!!!!!!!!!!!!!!!!!!!")</f>
        <v/>
      </c>
      <c r="G29" s="18" t="str">
        <f>IF(Sheet1!G29=Input!G29,"","!!!!!!!!!!!!!!!!!!!!!!!!!!!!!!!")</f>
        <v/>
      </c>
      <c r="H29" s="18" t="str">
        <f>IF(Sheet1!H29=Input!H29,"","!!!!!!!!!!!!!!!!!!!!!!!!!!!!!!!")</f>
        <v/>
      </c>
      <c r="I29" s="18" t="str">
        <f>IF(Sheet1!I29=Input!I29,"","!!!!!!!!!!!!!!!!!!!!!!!!!!!!!!!")</f>
        <v/>
      </c>
      <c r="J29" s="18" t="str">
        <f>IF(Sheet1!J29=Input!J29,"","!!!!!!!!!!!!!!!!!!!!!!!!!!!!!!!")</f>
        <v/>
      </c>
      <c r="K29" s="18" t="str">
        <f>IF(Sheet1!K29=Input!K29,"","!!!!!!!!!!!!!!!!!!!!!!!!!!!!!!!")</f>
        <v/>
      </c>
      <c r="L29" s="18" t="str">
        <f>IF(Sheet1!L29=Input!L29,"","!!!!!!!!!!!!!!!!!!!!!!!!!!!!!!!")</f>
        <v/>
      </c>
      <c r="M29" s="18" t="str">
        <f>IF(Sheet1!M29=Input!M29,"","!!!!!!!!!!!!!!!!!!!!!!!!!!!!!!!")</f>
        <v/>
      </c>
      <c r="N29" s="18" t="str">
        <f>IF(Sheet1!N29=Input!N29,"","!!!!!!!!!!!!!!!!!!!!!!!!!!!!!!!")</f>
        <v/>
      </c>
      <c r="O29" s="18" t="str">
        <f>IF(Sheet1!O29=Input!O29,"","!!!!!!!!!!!!!!!!!!!!!!!!!!!!!!!")</f>
        <v/>
      </c>
      <c r="P29" s="18" t="str">
        <f>IF(Sheet1!P29=Input!P29,"","!!!!!!!!!!!!!!!!!!!!!!!!!!!!!!!")</f>
        <v/>
      </c>
      <c r="Q29" s="18" t="str">
        <f>IF(Sheet1!Q29=Input!Q29,"","!!!!!!!!!!!!!!!!!!!!!!!!!!!!!!!")</f>
        <v/>
      </c>
      <c r="R29" s="18" t="str">
        <f>IF(Sheet1!R29=Input!R29,"","!!!!!!!!!!!!!!!!!!!!!!!!!!!!!!!")</f>
        <v/>
      </c>
      <c r="S29" s="18" t="str">
        <f>IF(Sheet1!S29=Input!S29,"","!!!!!!!!!!!!!!!!!!!!!!!!!!!!!!!")</f>
        <v/>
      </c>
      <c r="T29" s="18" t="str">
        <f>IF(Sheet1!T29=Input!T29,"","!!!!!!!!!!!!!!!!!!!!!!!!!!!!!!!")</f>
        <v/>
      </c>
      <c r="U29" s="18" t="str">
        <f>IF(Sheet1!U29=Input!U29,"","!!!!!!!!!!!!!!!!!!!!!!!!!!!!!!!")</f>
        <v/>
      </c>
      <c r="V29" s="18" t="str">
        <f>IF(Sheet1!V29=Input!V29,"","!!!!!!!!!!!!!!!!!!!!!!!!!!!!!!!")</f>
        <v/>
      </c>
    </row>
    <row r="30" spans="1:22">
      <c r="A30" s="7" t="s">
        <v>705</v>
      </c>
      <c r="B30" s="18" t="str">
        <f>IF(Sheet1!B30=Input!B30,"","!!!!!!!!!!!!!!!!!!!!!!!!!!!!!!!")</f>
        <v>!!!!!!!!!!!!!!!!!!!!!!!!!!!!!!!</v>
      </c>
      <c r="C30" s="18" t="str">
        <f>IF(Sheet1!C30=Input!C30,"","!!!!!!!!!!!!!!!!!!!!!!!!!!!!!!!")</f>
        <v/>
      </c>
      <c r="D30" s="18" t="str">
        <f>IF(Sheet1!D30=Input!D30,"","!!!!!!!!!!!!!!!!!!!!!!!!!!!!!!!")</f>
        <v/>
      </c>
      <c r="E30" s="18" t="str">
        <f>IF(Sheet1!E30=Input!E30,"","!!!!!!!!!!!!!!!!!!!!!!!!!!!!!!!")</f>
        <v/>
      </c>
      <c r="F30" s="18" t="str">
        <f>IF(Sheet1!F30=Input!F30,"","!!!!!!!!!!!!!!!!!!!!!!!!!!!!!!!")</f>
        <v/>
      </c>
      <c r="G30" s="18" t="str">
        <f>IF(Sheet1!G30=Input!G30,"","!!!!!!!!!!!!!!!!!!!!!!!!!!!!!!!")</f>
        <v/>
      </c>
      <c r="H30" s="18" t="str">
        <f>IF(Sheet1!H30=Input!H30,"","!!!!!!!!!!!!!!!!!!!!!!!!!!!!!!!")</f>
        <v/>
      </c>
      <c r="I30" s="18" t="str">
        <f>IF(Sheet1!I30=Input!I30,"","!!!!!!!!!!!!!!!!!!!!!!!!!!!!!!!")</f>
        <v/>
      </c>
      <c r="J30" s="18" t="str">
        <f>IF(Sheet1!J30=Input!J30,"","!!!!!!!!!!!!!!!!!!!!!!!!!!!!!!!")</f>
        <v/>
      </c>
      <c r="K30" s="18" t="str">
        <f>IF(Sheet1!K30=Input!K30,"","!!!!!!!!!!!!!!!!!!!!!!!!!!!!!!!")</f>
        <v/>
      </c>
      <c r="L30" s="18" t="str">
        <f>IF(Sheet1!L30=Input!L30,"","!!!!!!!!!!!!!!!!!!!!!!!!!!!!!!!")</f>
        <v/>
      </c>
      <c r="M30" s="18" t="str">
        <f>IF(Sheet1!M30=Input!M30,"","!!!!!!!!!!!!!!!!!!!!!!!!!!!!!!!")</f>
        <v/>
      </c>
      <c r="N30" s="18" t="str">
        <f>IF(Sheet1!N30=Input!N30,"","!!!!!!!!!!!!!!!!!!!!!!!!!!!!!!!")</f>
        <v/>
      </c>
      <c r="O30" s="18" t="str">
        <f>IF(Sheet1!O30=Input!O30,"","!!!!!!!!!!!!!!!!!!!!!!!!!!!!!!!")</f>
        <v/>
      </c>
      <c r="P30" s="18" t="str">
        <f>IF(Sheet1!P30=Input!P30,"","!!!!!!!!!!!!!!!!!!!!!!!!!!!!!!!")</f>
        <v/>
      </c>
      <c r="Q30" s="18" t="str">
        <f>IF(Sheet1!Q30=Input!Q30,"","!!!!!!!!!!!!!!!!!!!!!!!!!!!!!!!")</f>
        <v/>
      </c>
      <c r="R30" s="18" t="str">
        <f>IF(Sheet1!R30=Input!R30,"","!!!!!!!!!!!!!!!!!!!!!!!!!!!!!!!")</f>
        <v/>
      </c>
      <c r="S30" s="18" t="str">
        <f>IF(Sheet1!S30=Input!S30,"","!!!!!!!!!!!!!!!!!!!!!!!!!!!!!!!")</f>
        <v/>
      </c>
      <c r="T30" s="18" t="str">
        <f>IF(Sheet1!T30=Input!T30,"","!!!!!!!!!!!!!!!!!!!!!!!!!!!!!!!")</f>
        <v/>
      </c>
      <c r="U30" s="18" t="str">
        <f>IF(Sheet1!U30=Input!U30,"","!!!!!!!!!!!!!!!!!!!!!!!!!!!!!!!")</f>
        <v/>
      </c>
      <c r="V30" s="18" t="str">
        <f>IF(Sheet1!V30=Input!V30,"","!!!!!!!!!!!!!!!!!!!!!!!!!!!!!!!")</f>
        <v/>
      </c>
    </row>
    <row r="31" spans="1:22">
      <c r="A31" s="7" t="s">
        <v>708</v>
      </c>
      <c r="B31" s="18" t="str">
        <f>IF(Sheet1!B31=Input!B31,"","!!!!!!!!!!!!!!!!!!!!!!!!!!!!!!!")</f>
        <v/>
      </c>
      <c r="C31" s="18" t="str">
        <f>IF(Sheet1!C31=Input!C31,"","!!!!!!!!!!!!!!!!!!!!!!!!!!!!!!!")</f>
        <v/>
      </c>
      <c r="D31" s="18" t="str">
        <f>IF(Sheet1!D31=Input!D31,"","!!!!!!!!!!!!!!!!!!!!!!!!!!!!!!!")</f>
        <v/>
      </c>
      <c r="E31" s="18" t="str">
        <f>IF(Sheet1!E31=Input!E31,"","!!!!!!!!!!!!!!!!!!!!!!!!!!!!!!!")</f>
        <v/>
      </c>
      <c r="F31" s="18" t="str">
        <f>IF(Sheet1!F31=Input!F31,"","!!!!!!!!!!!!!!!!!!!!!!!!!!!!!!!")</f>
        <v/>
      </c>
      <c r="G31" s="18" t="str">
        <f>IF(Sheet1!G31=Input!G31,"","!!!!!!!!!!!!!!!!!!!!!!!!!!!!!!!")</f>
        <v/>
      </c>
      <c r="H31" s="18" t="str">
        <f>IF(Sheet1!H31=Input!H31,"","!!!!!!!!!!!!!!!!!!!!!!!!!!!!!!!")</f>
        <v/>
      </c>
      <c r="I31" s="18" t="str">
        <f>IF(Sheet1!I31=Input!I31,"","!!!!!!!!!!!!!!!!!!!!!!!!!!!!!!!")</f>
        <v/>
      </c>
      <c r="J31" s="18" t="str">
        <f>IF(Sheet1!J31=Input!J31,"","!!!!!!!!!!!!!!!!!!!!!!!!!!!!!!!")</f>
        <v/>
      </c>
      <c r="K31" s="18" t="str">
        <f>IF(Sheet1!K31=Input!K31,"","!!!!!!!!!!!!!!!!!!!!!!!!!!!!!!!")</f>
        <v/>
      </c>
      <c r="L31" s="18" t="str">
        <f>IF(Sheet1!L31=Input!L31,"","!!!!!!!!!!!!!!!!!!!!!!!!!!!!!!!")</f>
        <v/>
      </c>
      <c r="M31" s="18" t="str">
        <f>IF(Sheet1!M31=Input!M31,"","!!!!!!!!!!!!!!!!!!!!!!!!!!!!!!!")</f>
        <v/>
      </c>
      <c r="N31" s="18" t="str">
        <f>IF(Sheet1!N31=Input!N31,"","!!!!!!!!!!!!!!!!!!!!!!!!!!!!!!!")</f>
        <v/>
      </c>
      <c r="O31" s="18" t="str">
        <f>IF(Sheet1!O31=Input!O31,"","!!!!!!!!!!!!!!!!!!!!!!!!!!!!!!!")</f>
        <v/>
      </c>
      <c r="P31" s="18" t="str">
        <f>IF(Sheet1!P31=Input!P31,"","!!!!!!!!!!!!!!!!!!!!!!!!!!!!!!!")</f>
        <v/>
      </c>
      <c r="Q31" s="18" t="str">
        <f>IF(Sheet1!Q31=Input!Q31,"","!!!!!!!!!!!!!!!!!!!!!!!!!!!!!!!")</f>
        <v/>
      </c>
      <c r="R31" s="18" t="str">
        <f>IF(Sheet1!R31=Input!R31,"","!!!!!!!!!!!!!!!!!!!!!!!!!!!!!!!")</f>
        <v/>
      </c>
      <c r="S31" s="18" t="str">
        <f>IF(Sheet1!S31=Input!S31,"","!!!!!!!!!!!!!!!!!!!!!!!!!!!!!!!")</f>
        <v/>
      </c>
      <c r="T31" s="18" t="str">
        <f>IF(Sheet1!T31=Input!T31,"","!!!!!!!!!!!!!!!!!!!!!!!!!!!!!!!")</f>
        <v/>
      </c>
      <c r="U31" s="18" t="str">
        <f>IF(Sheet1!U31=Input!U31,"","!!!!!!!!!!!!!!!!!!!!!!!!!!!!!!!")</f>
        <v/>
      </c>
      <c r="V31" s="18" t="str">
        <f>IF(Sheet1!V31=Input!V31,"","!!!!!!!!!!!!!!!!!!!!!!!!!!!!!!!")</f>
        <v/>
      </c>
    </row>
    <row r="32" spans="1:22">
      <c r="A32" s="7" t="s">
        <v>709</v>
      </c>
      <c r="B32" s="18" t="str">
        <f>IF(Sheet1!B32=Input!B32,"","!!!!!!!!!!!!!!!!!!!!!!!!!!!!!!!")</f>
        <v/>
      </c>
      <c r="C32" s="18" t="str">
        <f>IF(Sheet1!C32=Input!C32,"","!!!!!!!!!!!!!!!!!!!!!!!!!!!!!!!")</f>
        <v/>
      </c>
      <c r="D32" s="18" t="str">
        <f>IF(Sheet1!D32=Input!D32,"","!!!!!!!!!!!!!!!!!!!!!!!!!!!!!!!")</f>
        <v/>
      </c>
      <c r="E32" s="18" t="str">
        <f>IF(Sheet1!E32=Input!E32,"","!!!!!!!!!!!!!!!!!!!!!!!!!!!!!!!")</f>
        <v/>
      </c>
      <c r="F32" s="18" t="str">
        <f>IF(Sheet1!F32=Input!F32,"","!!!!!!!!!!!!!!!!!!!!!!!!!!!!!!!")</f>
        <v/>
      </c>
      <c r="G32" s="18" t="str">
        <f>IF(Sheet1!G32=Input!G32,"","!!!!!!!!!!!!!!!!!!!!!!!!!!!!!!!")</f>
        <v/>
      </c>
      <c r="H32" s="18" t="str">
        <f>IF(Sheet1!H32=Input!H32,"","!!!!!!!!!!!!!!!!!!!!!!!!!!!!!!!")</f>
        <v/>
      </c>
      <c r="I32" s="18" t="str">
        <f>IF(Sheet1!I32=Input!I32,"","!!!!!!!!!!!!!!!!!!!!!!!!!!!!!!!")</f>
        <v/>
      </c>
      <c r="J32" s="18" t="str">
        <f>IF(Sheet1!J32=Input!J32,"","!!!!!!!!!!!!!!!!!!!!!!!!!!!!!!!")</f>
        <v/>
      </c>
      <c r="K32" s="18" t="str">
        <f>IF(Sheet1!K32=Input!K32,"","!!!!!!!!!!!!!!!!!!!!!!!!!!!!!!!")</f>
        <v/>
      </c>
      <c r="L32" s="18" t="str">
        <f>IF(Sheet1!L32=Input!L32,"","!!!!!!!!!!!!!!!!!!!!!!!!!!!!!!!")</f>
        <v/>
      </c>
      <c r="M32" s="18" t="str">
        <f>IF(Sheet1!M32=Input!M32,"","!!!!!!!!!!!!!!!!!!!!!!!!!!!!!!!")</f>
        <v/>
      </c>
      <c r="N32" s="18" t="str">
        <f>IF(Sheet1!N32=Input!N32,"","!!!!!!!!!!!!!!!!!!!!!!!!!!!!!!!")</f>
        <v/>
      </c>
      <c r="O32" s="18" t="str">
        <f>IF(Sheet1!O32=Input!O32,"","!!!!!!!!!!!!!!!!!!!!!!!!!!!!!!!")</f>
        <v/>
      </c>
      <c r="P32" s="18" t="str">
        <f>IF(Sheet1!P32=Input!P32,"","!!!!!!!!!!!!!!!!!!!!!!!!!!!!!!!")</f>
        <v/>
      </c>
      <c r="Q32" s="18" t="str">
        <f>IF(Sheet1!Q32=Input!Q32,"","!!!!!!!!!!!!!!!!!!!!!!!!!!!!!!!")</f>
        <v/>
      </c>
      <c r="R32" s="18" t="str">
        <f>IF(Sheet1!R32=Input!R32,"","!!!!!!!!!!!!!!!!!!!!!!!!!!!!!!!")</f>
        <v/>
      </c>
      <c r="S32" s="18" t="str">
        <f>IF(Sheet1!S32=Input!S32,"","!!!!!!!!!!!!!!!!!!!!!!!!!!!!!!!")</f>
        <v/>
      </c>
      <c r="T32" s="18" t="str">
        <f>IF(Sheet1!T32=Input!T32,"","!!!!!!!!!!!!!!!!!!!!!!!!!!!!!!!")</f>
        <v/>
      </c>
      <c r="U32" s="18" t="str">
        <f>IF(Sheet1!U32=Input!U32,"","!!!!!!!!!!!!!!!!!!!!!!!!!!!!!!!")</f>
        <v/>
      </c>
      <c r="V32" s="18" t="str">
        <f>IF(Sheet1!V32=Input!V32,"","!!!!!!!!!!!!!!!!!!!!!!!!!!!!!!!")</f>
        <v/>
      </c>
    </row>
    <row r="33" spans="1:22">
      <c r="B33" s="18" t="str">
        <f>IF(Sheet1!B33=Input!B33,"","!!!!!!!!!!!!!!!!!!!!!!!!!!!!!!!")</f>
        <v/>
      </c>
      <c r="C33" s="18" t="str">
        <f>IF(Sheet1!C33=Input!C33,"","!!!!!!!!!!!!!!!!!!!!!!!!!!!!!!!")</f>
        <v/>
      </c>
      <c r="D33" s="18" t="str">
        <f>IF(Sheet1!D33=Input!D33,"","!!!!!!!!!!!!!!!!!!!!!!!!!!!!!!!")</f>
        <v/>
      </c>
      <c r="E33" s="18" t="str">
        <f>IF(Sheet1!E33=Input!E33,"","!!!!!!!!!!!!!!!!!!!!!!!!!!!!!!!")</f>
        <v/>
      </c>
      <c r="F33" s="18" t="str">
        <f>IF(Sheet1!F33=Input!F33,"","!!!!!!!!!!!!!!!!!!!!!!!!!!!!!!!")</f>
        <v/>
      </c>
      <c r="G33" s="18" t="str">
        <f>IF(Sheet1!G33=Input!G33,"","!!!!!!!!!!!!!!!!!!!!!!!!!!!!!!!")</f>
        <v/>
      </c>
      <c r="H33" s="18" t="str">
        <f>IF(Sheet1!H33=Input!H33,"","!!!!!!!!!!!!!!!!!!!!!!!!!!!!!!!")</f>
        <v/>
      </c>
      <c r="I33" s="18" t="str">
        <f>IF(Sheet1!I33=Input!I33,"","!!!!!!!!!!!!!!!!!!!!!!!!!!!!!!!")</f>
        <v/>
      </c>
      <c r="J33" s="18" t="str">
        <f>IF(Sheet1!J33=Input!J33,"","!!!!!!!!!!!!!!!!!!!!!!!!!!!!!!!")</f>
        <v/>
      </c>
      <c r="K33" s="18" t="str">
        <f>IF(Sheet1!K33=Input!K33,"","!!!!!!!!!!!!!!!!!!!!!!!!!!!!!!!")</f>
        <v/>
      </c>
      <c r="L33" s="18" t="str">
        <f>IF(Sheet1!L33=Input!L33,"","!!!!!!!!!!!!!!!!!!!!!!!!!!!!!!!")</f>
        <v/>
      </c>
      <c r="M33" s="18" t="str">
        <f>IF(Sheet1!M33=Input!M33,"","!!!!!!!!!!!!!!!!!!!!!!!!!!!!!!!")</f>
        <v/>
      </c>
      <c r="N33" s="18" t="str">
        <f>IF(Sheet1!N33=Input!N33,"","!!!!!!!!!!!!!!!!!!!!!!!!!!!!!!!")</f>
        <v/>
      </c>
      <c r="O33" s="18" t="str">
        <f>IF(Sheet1!O33=Input!O33,"","!!!!!!!!!!!!!!!!!!!!!!!!!!!!!!!")</f>
        <v/>
      </c>
      <c r="P33" s="18" t="str">
        <f>IF(Sheet1!P33=Input!P33,"","!!!!!!!!!!!!!!!!!!!!!!!!!!!!!!!")</f>
        <v/>
      </c>
      <c r="Q33" s="18" t="str">
        <f>IF(Sheet1!Q33=Input!Q33,"","!!!!!!!!!!!!!!!!!!!!!!!!!!!!!!!")</f>
        <v/>
      </c>
      <c r="R33" s="18" t="str">
        <f>IF(Sheet1!R33=Input!R33,"","!!!!!!!!!!!!!!!!!!!!!!!!!!!!!!!")</f>
        <v/>
      </c>
      <c r="S33" s="18" t="str">
        <f>IF(Sheet1!S33=Input!S33,"","!!!!!!!!!!!!!!!!!!!!!!!!!!!!!!!")</f>
        <v/>
      </c>
      <c r="T33" s="18" t="str">
        <f>IF(Sheet1!T33=Input!T33,"","!!!!!!!!!!!!!!!!!!!!!!!!!!!!!!!")</f>
        <v/>
      </c>
      <c r="U33" s="18" t="str">
        <f>IF(Sheet1!U33=Input!U33,"","!!!!!!!!!!!!!!!!!!!!!!!!!!!!!!!")</f>
        <v/>
      </c>
      <c r="V33" s="18" t="str">
        <f>IF(Sheet1!V33=Input!V33,"","!!!!!!!!!!!!!!!!!!!!!!!!!!!!!!!")</f>
        <v/>
      </c>
    </row>
    <row r="34" spans="1:22" ht="15.75">
      <c r="A34" s="14" t="s">
        <v>914</v>
      </c>
      <c r="B34" s="18" t="str">
        <f>IF(Sheet1!B34=Input!B34,"","!!!!!!!!!!!!!!!!!!!!!!!!!!!!!!!")</f>
        <v/>
      </c>
      <c r="C34" s="18" t="str">
        <f>IF(Sheet1!C34=Input!C34,"","!!!!!!!!!!!!!!!!!!!!!!!!!!!!!!!")</f>
        <v/>
      </c>
      <c r="D34" s="18" t="str">
        <f>IF(Sheet1!D34=Input!D34,"","!!!!!!!!!!!!!!!!!!!!!!!!!!!!!!!")</f>
        <v/>
      </c>
      <c r="E34" s="18" t="str">
        <f>IF(Sheet1!E34=Input!E34,"","!!!!!!!!!!!!!!!!!!!!!!!!!!!!!!!")</f>
        <v/>
      </c>
      <c r="F34" s="18" t="str">
        <f>IF(Sheet1!F34=Input!F34,"","!!!!!!!!!!!!!!!!!!!!!!!!!!!!!!!")</f>
        <v/>
      </c>
      <c r="G34" s="18" t="str">
        <f>IF(Sheet1!G34=Input!G34,"","!!!!!!!!!!!!!!!!!!!!!!!!!!!!!!!")</f>
        <v/>
      </c>
      <c r="H34" s="18" t="str">
        <f>IF(Sheet1!H34=Input!H34,"","!!!!!!!!!!!!!!!!!!!!!!!!!!!!!!!")</f>
        <v/>
      </c>
      <c r="I34" s="18" t="str">
        <f>IF(Sheet1!I34=Input!I34,"","!!!!!!!!!!!!!!!!!!!!!!!!!!!!!!!")</f>
        <v/>
      </c>
      <c r="J34" s="18" t="str">
        <f>IF(Sheet1!J34=Input!J34,"","!!!!!!!!!!!!!!!!!!!!!!!!!!!!!!!")</f>
        <v/>
      </c>
      <c r="K34" s="18" t="str">
        <f>IF(Sheet1!K34=Input!K34,"","!!!!!!!!!!!!!!!!!!!!!!!!!!!!!!!")</f>
        <v/>
      </c>
      <c r="L34" s="18" t="str">
        <f>IF(Sheet1!L34=Input!L34,"","!!!!!!!!!!!!!!!!!!!!!!!!!!!!!!!")</f>
        <v/>
      </c>
      <c r="M34" s="18" t="str">
        <f>IF(Sheet1!M34=Input!M34,"","!!!!!!!!!!!!!!!!!!!!!!!!!!!!!!!")</f>
        <v/>
      </c>
      <c r="N34" s="18" t="str">
        <f>IF(Sheet1!N34=Input!N34,"","!!!!!!!!!!!!!!!!!!!!!!!!!!!!!!!")</f>
        <v/>
      </c>
      <c r="O34" s="18" t="str">
        <f>IF(Sheet1!O34=Input!O34,"","!!!!!!!!!!!!!!!!!!!!!!!!!!!!!!!")</f>
        <v/>
      </c>
      <c r="P34" s="18" t="str">
        <f>IF(Sheet1!P34=Input!P34,"","!!!!!!!!!!!!!!!!!!!!!!!!!!!!!!!")</f>
        <v/>
      </c>
      <c r="Q34" s="18" t="str">
        <f>IF(Sheet1!Q34=Input!Q34,"","!!!!!!!!!!!!!!!!!!!!!!!!!!!!!!!")</f>
        <v/>
      </c>
      <c r="R34" s="18" t="str">
        <f>IF(Sheet1!R34=Input!R34,"","!!!!!!!!!!!!!!!!!!!!!!!!!!!!!!!")</f>
        <v/>
      </c>
      <c r="S34" s="18" t="str">
        <f>IF(Sheet1!S34=Input!S34,"","!!!!!!!!!!!!!!!!!!!!!!!!!!!!!!!")</f>
        <v/>
      </c>
      <c r="T34" s="18" t="str">
        <f>IF(Sheet1!T34=Input!T34,"","!!!!!!!!!!!!!!!!!!!!!!!!!!!!!!!")</f>
        <v/>
      </c>
      <c r="U34" s="18" t="str">
        <f>IF(Sheet1!U34=Input!U34,"","!!!!!!!!!!!!!!!!!!!!!!!!!!!!!!!")</f>
        <v/>
      </c>
      <c r="V34" s="18" t="str">
        <f>IF(Sheet1!V34=Input!V34,"","!!!!!!!!!!!!!!!!!!!!!!!!!!!!!!!")</f>
        <v/>
      </c>
    </row>
    <row r="35" spans="1:22" ht="14.25">
      <c r="A35" s="15" t="s">
        <v>898</v>
      </c>
      <c r="B35" s="18" t="str">
        <f>IF(Sheet1!B35=Input!B35,"","!!!!!!!!!!!!!!!!!!!!!!!!!!!!!!!")</f>
        <v/>
      </c>
      <c r="C35" s="18" t="str">
        <f>IF(Sheet1!C35=Input!C35,"","!!!!!!!!!!!!!!!!!!!!!!!!!!!!!!!")</f>
        <v/>
      </c>
      <c r="D35" s="18" t="str">
        <f>IF(Sheet1!D35=Input!D35,"","!!!!!!!!!!!!!!!!!!!!!!!!!!!!!!!")</f>
        <v/>
      </c>
      <c r="E35" s="18" t="str">
        <f>IF(Sheet1!E35=Input!E35,"","!!!!!!!!!!!!!!!!!!!!!!!!!!!!!!!")</f>
        <v/>
      </c>
      <c r="F35" s="18" t="str">
        <f>IF(Sheet1!F35=Input!F35,"","!!!!!!!!!!!!!!!!!!!!!!!!!!!!!!!")</f>
        <v/>
      </c>
      <c r="G35" s="18" t="str">
        <f>IF(Sheet1!G35=Input!G35,"","!!!!!!!!!!!!!!!!!!!!!!!!!!!!!!!")</f>
        <v/>
      </c>
      <c r="H35" s="18" t="str">
        <f>IF(Sheet1!H35=Input!H35,"","!!!!!!!!!!!!!!!!!!!!!!!!!!!!!!!")</f>
        <v/>
      </c>
      <c r="I35" s="18" t="str">
        <f>IF(Sheet1!I35=Input!I35,"","!!!!!!!!!!!!!!!!!!!!!!!!!!!!!!!")</f>
        <v/>
      </c>
      <c r="J35" s="18" t="str">
        <f>IF(Sheet1!J35=Input!J35,"","!!!!!!!!!!!!!!!!!!!!!!!!!!!!!!!")</f>
        <v/>
      </c>
      <c r="K35" s="18" t="str">
        <f>IF(Sheet1!K35=Input!K35,"","!!!!!!!!!!!!!!!!!!!!!!!!!!!!!!!")</f>
        <v/>
      </c>
      <c r="L35" s="18" t="str">
        <f>IF(Sheet1!L35=Input!L35,"","!!!!!!!!!!!!!!!!!!!!!!!!!!!!!!!")</f>
        <v/>
      </c>
      <c r="M35" s="18" t="str">
        <f>IF(Sheet1!M35=Input!M35,"","!!!!!!!!!!!!!!!!!!!!!!!!!!!!!!!")</f>
        <v/>
      </c>
      <c r="N35" s="18" t="str">
        <f>IF(Sheet1!N35=Input!N35,"","!!!!!!!!!!!!!!!!!!!!!!!!!!!!!!!")</f>
        <v/>
      </c>
      <c r="O35" s="18" t="str">
        <f>IF(Sheet1!O35=Input!O35,"","!!!!!!!!!!!!!!!!!!!!!!!!!!!!!!!")</f>
        <v/>
      </c>
      <c r="P35" s="18" t="str">
        <f>IF(Sheet1!P35=Input!P35,"","!!!!!!!!!!!!!!!!!!!!!!!!!!!!!!!")</f>
        <v/>
      </c>
      <c r="Q35" s="18" t="str">
        <f>IF(Sheet1!Q35=Input!Q35,"","!!!!!!!!!!!!!!!!!!!!!!!!!!!!!!!")</f>
        <v/>
      </c>
      <c r="R35" s="18" t="str">
        <f>IF(Sheet1!R35=Input!R35,"","!!!!!!!!!!!!!!!!!!!!!!!!!!!!!!!")</f>
        <v/>
      </c>
      <c r="S35" s="18" t="str">
        <f>IF(Sheet1!S35=Input!S35,"","!!!!!!!!!!!!!!!!!!!!!!!!!!!!!!!")</f>
        <v/>
      </c>
      <c r="T35" s="18" t="str">
        <f>IF(Sheet1!T35=Input!T35,"","!!!!!!!!!!!!!!!!!!!!!!!!!!!!!!!")</f>
        <v/>
      </c>
      <c r="U35" s="18" t="str">
        <f>IF(Sheet1!U35=Input!U35,"","!!!!!!!!!!!!!!!!!!!!!!!!!!!!!!!")</f>
        <v/>
      </c>
      <c r="V35" s="18" t="str">
        <f>IF(Sheet1!V35=Input!V35,"","!!!!!!!!!!!!!!!!!!!!!!!!!!!!!!!")</f>
        <v/>
      </c>
    </row>
    <row r="36" spans="1:22">
      <c r="B36" s="18" t="str">
        <f>IF(Sheet1!B36=Input!B36,"","!!!!!!!!!!!!!!!!!!!!!!!!!!!!!!!")</f>
        <v/>
      </c>
      <c r="C36" s="18" t="str">
        <f>IF(Sheet1!C36=Input!C36,"","!!!!!!!!!!!!!!!!!!!!!!!!!!!!!!!")</f>
        <v/>
      </c>
      <c r="D36" s="18" t="str">
        <f>IF(Sheet1!D36=Input!D36,"","!!!!!!!!!!!!!!!!!!!!!!!!!!!!!!!")</f>
        <v/>
      </c>
      <c r="E36" s="18" t="str">
        <f>IF(Sheet1!E36=Input!E36,"","!!!!!!!!!!!!!!!!!!!!!!!!!!!!!!!")</f>
        <v/>
      </c>
      <c r="F36" s="18" t="str">
        <f>IF(Sheet1!F36=Input!F36,"","!!!!!!!!!!!!!!!!!!!!!!!!!!!!!!!")</f>
        <v/>
      </c>
      <c r="G36" s="18" t="str">
        <f>IF(Sheet1!G36=Input!G36,"","!!!!!!!!!!!!!!!!!!!!!!!!!!!!!!!")</f>
        <v/>
      </c>
      <c r="H36" s="18" t="str">
        <f>IF(Sheet1!H36=Input!H36,"","!!!!!!!!!!!!!!!!!!!!!!!!!!!!!!!")</f>
        <v/>
      </c>
      <c r="I36" s="18" t="str">
        <f>IF(Sheet1!I36=Input!I36,"","!!!!!!!!!!!!!!!!!!!!!!!!!!!!!!!")</f>
        <v/>
      </c>
      <c r="J36" s="18" t="str">
        <f>IF(Sheet1!J36=Input!J36,"","!!!!!!!!!!!!!!!!!!!!!!!!!!!!!!!")</f>
        <v/>
      </c>
      <c r="K36" s="18" t="str">
        <f>IF(Sheet1!K36=Input!K36,"","!!!!!!!!!!!!!!!!!!!!!!!!!!!!!!!")</f>
        <v/>
      </c>
      <c r="L36" s="18" t="str">
        <f>IF(Sheet1!L36=Input!L36,"","!!!!!!!!!!!!!!!!!!!!!!!!!!!!!!!")</f>
        <v/>
      </c>
      <c r="M36" s="18" t="str">
        <f>IF(Sheet1!M36=Input!M36,"","!!!!!!!!!!!!!!!!!!!!!!!!!!!!!!!")</f>
        <v/>
      </c>
      <c r="N36" s="18" t="str">
        <f>IF(Sheet1!N36=Input!N36,"","!!!!!!!!!!!!!!!!!!!!!!!!!!!!!!!")</f>
        <v/>
      </c>
      <c r="O36" s="18" t="str">
        <f>IF(Sheet1!O36=Input!O36,"","!!!!!!!!!!!!!!!!!!!!!!!!!!!!!!!")</f>
        <v/>
      </c>
      <c r="P36" s="18" t="str">
        <f>IF(Sheet1!P36=Input!P36,"","!!!!!!!!!!!!!!!!!!!!!!!!!!!!!!!")</f>
        <v/>
      </c>
      <c r="Q36" s="18" t="str">
        <f>IF(Sheet1!Q36=Input!Q36,"","!!!!!!!!!!!!!!!!!!!!!!!!!!!!!!!")</f>
        <v/>
      </c>
      <c r="R36" s="18" t="str">
        <f>IF(Sheet1!R36=Input!R36,"","!!!!!!!!!!!!!!!!!!!!!!!!!!!!!!!")</f>
        <v/>
      </c>
      <c r="S36" s="18" t="str">
        <f>IF(Sheet1!S36=Input!S36,"","!!!!!!!!!!!!!!!!!!!!!!!!!!!!!!!")</f>
        <v/>
      </c>
      <c r="T36" s="18" t="str">
        <f>IF(Sheet1!T36=Input!T36,"","!!!!!!!!!!!!!!!!!!!!!!!!!!!!!!!")</f>
        <v/>
      </c>
      <c r="U36" s="18" t="str">
        <f>IF(Sheet1!U36=Input!U36,"","!!!!!!!!!!!!!!!!!!!!!!!!!!!!!!!")</f>
        <v/>
      </c>
      <c r="V36" s="18" t="str">
        <f>IF(Sheet1!V36=Input!V36,"","!!!!!!!!!!!!!!!!!!!!!!!!!!!!!!!")</f>
        <v/>
      </c>
    </row>
    <row r="37" spans="1:22">
      <c r="A37" s="7" t="s">
        <v>704</v>
      </c>
      <c r="B37" s="18" t="str">
        <f>IF(Sheet1!B37=Input!B37,"","!!!!!!!!!!!!!!!!!!!!!!!!!!!!!!!")</f>
        <v>!!!!!!!!!!!!!!!!!!!!!!!!!!!!!!!</v>
      </c>
      <c r="C37" s="18" t="str">
        <f>IF(Sheet1!C37=Input!C37,"","!!!!!!!!!!!!!!!!!!!!!!!!!!!!!!!")</f>
        <v/>
      </c>
      <c r="D37" s="18" t="str">
        <f>IF(Sheet1!D37=Input!D37,"","!!!!!!!!!!!!!!!!!!!!!!!!!!!!!!!")</f>
        <v/>
      </c>
      <c r="E37" s="18" t="str">
        <f>IF(Sheet1!E37=Input!E37,"","!!!!!!!!!!!!!!!!!!!!!!!!!!!!!!!")</f>
        <v/>
      </c>
      <c r="F37" s="18" t="str">
        <f>IF(Sheet1!F37=Input!F37,"","!!!!!!!!!!!!!!!!!!!!!!!!!!!!!!!")</f>
        <v/>
      </c>
      <c r="G37" s="18" t="str">
        <f>IF(Sheet1!G37=Input!G37,"","!!!!!!!!!!!!!!!!!!!!!!!!!!!!!!!")</f>
        <v/>
      </c>
      <c r="H37" s="18" t="str">
        <f>IF(Sheet1!H37=Input!H37,"","!!!!!!!!!!!!!!!!!!!!!!!!!!!!!!!")</f>
        <v/>
      </c>
      <c r="I37" s="18" t="str">
        <f>IF(Sheet1!I37=Input!I37,"","!!!!!!!!!!!!!!!!!!!!!!!!!!!!!!!")</f>
        <v/>
      </c>
      <c r="J37" s="18" t="str">
        <f>IF(Sheet1!J37=Input!J37,"","!!!!!!!!!!!!!!!!!!!!!!!!!!!!!!!")</f>
        <v/>
      </c>
      <c r="K37" s="18" t="str">
        <f>IF(Sheet1!K37=Input!K37,"","!!!!!!!!!!!!!!!!!!!!!!!!!!!!!!!")</f>
        <v/>
      </c>
      <c r="L37" s="18" t="str">
        <f>IF(Sheet1!L37=Input!L37,"","!!!!!!!!!!!!!!!!!!!!!!!!!!!!!!!")</f>
        <v/>
      </c>
      <c r="M37" s="18" t="str">
        <f>IF(Sheet1!M37=Input!M37,"","!!!!!!!!!!!!!!!!!!!!!!!!!!!!!!!")</f>
        <v/>
      </c>
      <c r="N37" s="18" t="str">
        <f>IF(Sheet1!N37=Input!N37,"","!!!!!!!!!!!!!!!!!!!!!!!!!!!!!!!")</f>
        <v/>
      </c>
      <c r="O37" s="18" t="str">
        <f>IF(Sheet1!O37=Input!O37,"","!!!!!!!!!!!!!!!!!!!!!!!!!!!!!!!")</f>
        <v/>
      </c>
      <c r="P37" s="18" t="str">
        <f>IF(Sheet1!P37=Input!P37,"","!!!!!!!!!!!!!!!!!!!!!!!!!!!!!!!")</f>
        <v/>
      </c>
      <c r="Q37" s="18" t="str">
        <f>IF(Sheet1!Q37=Input!Q37,"","!!!!!!!!!!!!!!!!!!!!!!!!!!!!!!!")</f>
        <v/>
      </c>
      <c r="R37" s="18" t="str">
        <f>IF(Sheet1!R37=Input!R37,"","!!!!!!!!!!!!!!!!!!!!!!!!!!!!!!!")</f>
        <v/>
      </c>
      <c r="S37" s="18" t="str">
        <f>IF(Sheet1!S37=Input!S37,"","!!!!!!!!!!!!!!!!!!!!!!!!!!!!!!!")</f>
        <v/>
      </c>
      <c r="T37" s="18" t="str">
        <f>IF(Sheet1!T37=Input!T37,"","!!!!!!!!!!!!!!!!!!!!!!!!!!!!!!!")</f>
        <v/>
      </c>
      <c r="U37" s="18" t="str">
        <f>IF(Sheet1!U37=Input!U37,"","!!!!!!!!!!!!!!!!!!!!!!!!!!!!!!!")</f>
        <v/>
      </c>
      <c r="V37" s="18" t="str">
        <f>IF(Sheet1!V37=Input!V37,"","!!!!!!!!!!!!!!!!!!!!!!!!!!!!!!!")</f>
        <v/>
      </c>
    </row>
    <row r="38" spans="1:22">
      <c r="B38" s="18" t="str">
        <f>IF(Sheet1!B38=Input!B38,"","!!!!!!!!!!!!!!!!!!!!!!!!!!!!!!!")</f>
        <v/>
      </c>
      <c r="C38" s="18" t="str">
        <f>IF(Sheet1!C38=Input!C38,"","!!!!!!!!!!!!!!!!!!!!!!!!!!!!!!!")</f>
        <v/>
      </c>
      <c r="D38" s="18" t="str">
        <f>IF(Sheet1!D38=Input!D38,"","!!!!!!!!!!!!!!!!!!!!!!!!!!!!!!!")</f>
        <v/>
      </c>
      <c r="E38" s="18" t="str">
        <f>IF(Sheet1!E38=Input!E38,"","!!!!!!!!!!!!!!!!!!!!!!!!!!!!!!!")</f>
        <v/>
      </c>
      <c r="F38" s="18" t="str">
        <f>IF(Sheet1!F38=Input!F38,"","!!!!!!!!!!!!!!!!!!!!!!!!!!!!!!!")</f>
        <v/>
      </c>
      <c r="G38" s="18" t="str">
        <f>IF(Sheet1!G38=Input!G38,"","!!!!!!!!!!!!!!!!!!!!!!!!!!!!!!!")</f>
        <v/>
      </c>
      <c r="H38" s="18" t="str">
        <f>IF(Sheet1!H38=Input!H38,"","!!!!!!!!!!!!!!!!!!!!!!!!!!!!!!!")</f>
        <v/>
      </c>
      <c r="I38" s="18" t="str">
        <f>IF(Sheet1!I38=Input!I38,"","!!!!!!!!!!!!!!!!!!!!!!!!!!!!!!!")</f>
        <v/>
      </c>
      <c r="J38" s="18" t="str">
        <f>IF(Sheet1!J38=Input!J38,"","!!!!!!!!!!!!!!!!!!!!!!!!!!!!!!!")</f>
        <v/>
      </c>
      <c r="K38" s="18" t="str">
        <f>IF(Sheet1!K38=Input!K38,"","!!!!!!!!!!!!!!!!!!!!!!!!!!!!!!!")</f>
        <v/>
      </c>
      <c r="L38" s="18" t="str">
        <f>IF(Sheet1!L38=Input!L38,"","!!!!!!!!!!!!!!!!!!!!!!!!!!!!!!!")</f>
        <v/>
      </c>
      <c r="M38" s="18" t="str">
        <f>IF(Sheet1!M38=Input!M38,"","!!!!!!!!!!!!!!!!!!!!!!!!!!!!!!!")</f>
        <v/>
      </c>
      <c r="N38" s="18" t="str">
        <f>IF(Sheet1!N38=Input!N38,"","!!!!!!!!!!!!!!!!!!!!!!!!!!!!!!!")</f>
        <v/>
      </c>
      <c r="O38" s="18" t="str">
        <f>IF(Sheet1!O38=Input!O38,"","!!!!!!!!!!!!!!!!!!!!!!!!!!!!!!!")</f>
        <v/>
      </c>
      <c r="P38" s="18" t="str">
        <f>IF(Sheet1!P38=Input!P38,"","!!!!!!!!!!!!!!!!!!!!!!!!!!!!!!!")</f>
        <v/>
      </c>
      <c r="Q38" s="18" t="str">
        <f>IF(Sheet1!Q38=Input!Q38,"","!!!!!!!!!!!!!!!!!!!!!!!!!!!!!!!")</f>
        <v/>
      </c>
      <c r="R38" s="18" t="str">
        <f>IF(Sheet1!R38=Input!R38,"","!!!!!!!!!!!!!!!!!!!!!!!!!!!!!!!")</f>
        <v/>
      </c>
      <c r="S38" s="18" t="str">
        <f>IF(Sheet1!S38=Input!S38,"","!!!!!!!!!!!!!!!!!!!!!!!!!!!!!!!")</f>
        <v/>
      </c>
      <c r="T38" s="18" t="str">
        <f>IF(Sheet1!T38=Input!T38,"","!!!!!!!!!!!!!!!!!!!!!!!!!!!!!!!")</f>
        <v/>
      </c>
      <c r="U38" s="18" t="str">
        <f>IF(Sheet1!U38=Input!U38,"","!!!!!!!!!!!!!!!!!!!!!!!!!!!!!!!")</f>
        <v/>
      </c>
      <c r="V38" s="18" t="str">
        <f>IF(Sheet1!V38=Input!V38,"","!!!!!!!!!!!!!!!!!!!!!!!!!!!!!!!")</f>
        <v/>
      </c>
    </row>
    <row r="39" spans="1:22" ht="15.75">
      <c r="A39" s="14" t="s">
        <v>915</v>
      </c>
      <c r="B39" s="18" t="str">
        <f>IF(Sheet1!B39=Input!B39,"","!!!!!!!!!!!!!!!!!!!!!!!!!!!!!!!")</f>
        <v/>
      </c>
      <c r="C39" s="18" t="str">
        <f>IF(Sheet1!C39=Input!C39,"","!!!!!!!!!!!!!!!!!!!!!!!!!!!!!!!")</f>
        <v/>
      </c>
      <c r="D39" s="18" t="str">
        <f>IF(Sheet1!D39=Input!D39,"","!!!!!!!!!!!!!!!!!!!!!!!!!!!!!!!")</f>
        <v/>
      </c>
      <c r="E39" s="18" t="str">
        <f>IF(Sheet1!E39=Input!E39,"","!!!!!!!!!!!!!!!!!!!!!!!!!!!!!!!")</f>
        <v/>
      </c>
      <c r="F39" s="18" t="str">
        <f>IF(Sheet1!F39=Input!F39,"","!!!!!!!!!!!!!!!!!!!!!!!!!!!!!!!")</f>
        <v/>
      </c>
      <c r="G39" s="18" t="str">
        <f>IF(Sheet1!G39=Input!G39,"","!!!!!!!!!!!!!!!!!!!!!!!!!!!!!!!")</f>
        <v/>
      </c>
      <c r="H39" s="18" t="str">
        <f>IF(Sheet1!H39=Input!H39,"","!!!!!!!!!!!!!!!!!!!!!!!!!!!!!!!")</f>
        <v/>
      </c>
      <c r="I39" s="18" t="str">
        <f>IF(Sheet1!I39=Input!I39,"","!!!!!!!!!!!!!!!!!!!!!!!!!!!!!!!")</f>
        <v/>
      </c>
      <c r="J39" s="18" t="str">
        <f>IF(Sheet1!J39=Input!J39,"","!!!!!!!!!!!!!!!!!!!!!!!!!!!!!!!")</f>
        <v/>
      </c>
      <c r="K39" s="18" t="str">
        <f>IF(Sheet1!K39=Input!K39,"","!!!!!!!!!!!!!!!!!!!!!!!!!!!!!!!")</f>
        <v/>
      </c>
      <c r="L39" s="18" t="str">
        <f>IF(Sheet1!L39=Input!L39,"","!!!!!!!!!!!!!!!!!!!!!!!!!!!!!!!")</f>
        <v/>
      </c>
      <c r="M39" s="18" t="str">
        <f>IF(Sheet1!M39=Input!M39,"","!!!!!!!!!!!!!!!!!!!!!!!!!!!!!!!")</f>
        <v/>
      </c>
      <c r="N39" s="18" t="str">
        <f>IF(Sheet1!N39=Input!N39,"","!!!!!!!!!!!!!!!!!!!!!!!!!!!!!!!")</f>
        <v/>
      </c>
      <c r="O39" s="18" t="str">
        <f>IF(Sheet1!O39=Input!O39,"","!!!!!!!!!!!!!!!!!!!!!!!!!!!!!!!")</f>
        <v/>
      </c>
      <c r="P39" s="18" t="str">
        <f>IF(Sheet1!P39=Input!P39,"","!!!!!!!!!!!!!!!!!!!!!!!!!!!!!!!")</f>
        <v/>
      </c>
      <c r="Q39" s="18" t="str">
        <f>IF(Sheet1!Q39=Input!Q39,"","!!!!!!!!!!!!!!!!!!!!!!!!!!!!!!!")</f>
        <v/>
      </c>
      <c r="R39" s="18" t="str">
        <f>IF(Sheet1!R39=Input!R39,"","!!!!!!!!!!!!!!!!!!!!!!!!!!!!!!!")</f>
        <v/>
      </c>
      <c r="S39" s="18" t="str">
        <f>IF(Sheet1!S39=Input!S39,"","!!!!!!!!!!!!!!!!!!!!!!!!!!!!!!!")</f>
        <v/>
      </c>
      <c r="T39" s="18" t="str">
        <f>IF(Sheet1!T39=Input!T39,"","!!!!!!!!!!!!!!!!!!!!!!!!!!!!!!!")</f>
        <v/>
      </c>
      <c r="U39" s="18" t="str">
        <f>IF(Sheet1!U39=Input!U39,"","!!!!!!!!!!!!!!!!!!!!!!!!!!!!!!!")</f>
        <v/>
      </c>
      <c r="V39" s="18" t="str">
        <f>IF(Sheet1!V39=Input!V39,"","!!!!!!!!!!!!!!!!!!!!!!!!!!!!!!!")</f>
        <v/>
      </c>
    </row>
    <row r="40" spans="1:22" ht="14.25">
      <c r="A40" s="17"/>
      <c r="B40" s="18" t="str">
        <f>IF(Sheet1!B40=Input!B40,"","!!!!!!!!!!!!!!!!!!!!!!!!!!!!!!!")</f>
        <v/>
      </c>
      <c r="C40" s="18" t="str">
        <f>IF(Sheet1!C40=Input!C40,"","!!!!!!!!!!!!!!!!!!!!!!!!!!!!!!!")</f>
        <v/>
      </c>
      <c r="D40" s="18" t="str">
        <f>IF(Sheet1!D40=Input!D40,"","!!!!!!!!!!!!!!!!!!!!!!!!!!!!!!!")</f>
        <v/>
      </c>
      <c r="E40" s="18" t="str">
        <f>IF(Sheet1!E40=Input!E40,"","!!!!!!!!!!!!!!!!!!!!!!!!!!!!!!!")</f>
        <v/>
      </c>
      <c r="F40" s="18" t="str">
        <f>IF(Sheet1!F40=Input!F40,"","!!!!!!!!!!!!!!!!!!!!!!!!!!!!!!!")</f>
        <v/>
      </c>
      <c r="G40" s="18" t="str">
        <f>IF(Sheet1!G40=Input!G40,"","!!!!!!!!!!!!!!!!!!!!!!!!!!!!!!!")</f>
        <v/>
      </c>
      <c r="H40" s="18" t="str">
        <f>IF(Sheet1!H40=Input!H40,"","!!!!!!!!!!!!!!!!!!!!!!!!!!!!!!!")</f>
        <v/>
      </c>
      <c r="I40" s="18" t="str">
        <f>IF(Sheet1!I40=Input!I40,"","!!!!!!!!!!!!!!!!!!!!!!!!!!!!!!!")</f>
        <v/>
      </c>
      <c r="J40" s="18" t="str">
        <f>IF(Sheet1!J40=Input!J40,"","!!!!!!!!!!!!!!!!!!!!!!!!!!!!!!!")</f>
        <v/>
      </c>
      <c r="K40" s="18" t="str">
        <f>IF(Sheet1!K40=Input!K40,"","!!!!!!!!!!!!!!!!!!!!!!!!!!!!!!!")</f>
        <v/>
      </c>
      <c r="L40" s="18" t="str">
        <f>IF(Sheet1!L40=Input!L40,"","!!!!!!!!!!!!!!!!!!!!!!!!!!!!!!!")</f>
        <v/>
      </c>
      <c r="M40" s="18" t="str">
        <f>IF(Sheet1!M40=Input!M40,"","!!!!!!!!!!!!!!!!!!!!!!!!!!!!!!!")</f>
        <v/>
      </c>
      <c r="N40" s="18" t="str">
        <f>IF(Sheet1!N40=Input!N40,"","!!!!!!!!!!!!!!!!!!!!!!!!!!!!!!!")</f>
        <v/>
      </c>
      <c r="O40" s="18" t="str">
        <f>IF(Sheet1!O40=Input!O40,"","!!!!!!!!!!!!!!!!!!!!!!!!!!!!!!!")</f>
        <v/>
      </c>
      <c r="P40" s="18" t="str">
        <f>IF(Sheet1!P40=Input!P40,"","!!!!!!!!!!!!!!!!!!!!!!!!!!!!!!!")</f>
        <v/>
      </c>
      <c r="Q40" s="18" t="str">
        <f>IF(Sheet1!Q40=Input!Q40,"","!!!!!!!!!!!!!!!!!!!!!!!!!!!!!!!")</f>
        <v/>
      </c>
      <c r="R40" s="18" t="str">
        <f>IF(Sheet1!R40=Input!R40,"","!!!!!!!!!!!!!!!!!!!!!!!!!!!!!!!")</f>
        <v/>
      </c>
      <c r="S40" s="18" t="str">
        <f>IF(Sheet1!S40=Input!S40,"","!!!!!!!!!!!!!!!!!!!!!!!!!!!!!!!")</f>
        <v/>
      </c>
      <c r="T40" s="18" t="str">
        <f>IF(Sheet1!T40=Input!T40,"","!!!!!!!!!!!!!!!!!!!!!!!!!!!!!!!")</f>
        <v/>
      </c>
      <c r="U40" s="18" t="str">
        <f>IF(Sheet1!U40=Input!U40,"","!!!!!!!!!!!!!!!!!!!!!!!!!!!!!!!")</f>
        <v/>
      </c>
      <c r="V40" s="18" t="str">
        <f>IF(Sheet1!V40=Input!V40,"","!!!!!!!!!!!!!!!!!!!!!!!!!!!!!!!")</f>
        <v/>
      </c>
    </row>
    <row r="41" spans="1:22">
      <c r="B41" s="18" t="str">
        <f>IF(Sheet1!B41=Input!B41,"","!!!!!!!!!!!!!!!!!!!!!!!!!!!!!!!")</f>
        <v/>
      </c>
      <c r="C41" s="18" t="str">
        <f>IF(Sheet1!C41=Input!C41,"","!!!!!!!!!!!!!!!!!!!!!!!!!!!!!!!")</f>
        <v/>
      </c>
      <c r="D41" s="18" t="str">
        <f>IF(Sheet1!D41=Input!D41,"","!!!!!!!!!!!!!!!!!!!!!!!!!!!!!!!")</f>
        <v/>
      </c>
      <c r="E41" s="18" t="str">
        <f>IF(Sheet1!E41=Input!E41,"","!!!!!!!!!!!!!!!!!!!!!!!!!!!!!!!")</f>
        <v/>
      </c>
      <c r="F41" s="18" t="str">
        <f>IF(Sheet1!F41=Input!F41,"","!!!!!!!!!!!!!!!!!!!!!!!!!!!!!!!")</f>
        <v/>
      </c>
      <c r="G41" s="18" t="str">
        <f>IF(Sheet1!G41=Input!G41,"","!!!!!!!!!!!!!!!!!!!!!!!!!!!!!!!")</f>
        <v/>
      </c>
      <c r="H41" s="18" t="str">
        <f>IF(Sheet1!H41=Input!H41,"","!!!!!!!!!!!!!!!!!!!!!!!!!!!!!!!")</f>
        <v/>
      </c>
      <c r="I41" s="18" t="str">
        <f>IF(Sheet1!I41=Input!I41,"","!!!!!!!!!!!!!!!!!!!!!!!!!!!!!!!")</f>
        <v/>
      </c>
      <c r="J41" s="18" t="str">
        <f>IF(Sheet1!J41=Input!J41,"","!!!!!!!!!!!!!!!!!!!!!!!!!!!!!!!")</f>
        <v/>
      </c>
      <c r="K41" s="18" t="str">
        <f>IF(Sheet1!K41=Input!K41,"","!!!!!!!!!!!!!!!!!!!!!!!!!!!!!!!")</f>
        <v/>
      </c>
      <c r="L41" s="18" t="str">
        <f>IF(Sheet1!L41=Input!L41,"","!!!!!!!!!!!!!!!!!!!!!!!!!!!!!!!")</f>
        <v/>
      </c>
      <c r="M41" s="18" t="str">
        <f>IF(Sheet1!M41=Input!M41,"","!!!!!!!!!!!!!!!!!!!!!!!!!!!!!!!")</f>
        <v/>
      </c>
      <c r="N41" s="18" t="str">
        <f>IF(Sheet1!N41=Input!N41,"","!!!!!!!!!!!!!!!!!!!!!!!!!!!!!!!")</f>
        <v/>
      </c>
      <c r="O41" s="18" t="str">
        <f>IF(Sheet1!O41=Input!O41,"","!!!!!!!!!!!!!!!!!!!!!!!!!!!!!!!")</f>
        <v/>
      </c>
      <c r="P41" s="18" t="str">
        <f>IF(Sheet1!P41=Input!P41,"","!!!!!!!!!!!!!!!!!!!!!!!!!!!!!!!")</f>
        <v/>
      </c>
      <c r="Q41" s="18" t="str">
        <f>IF(Sheet1!Q41=Input!Q41,"","!!!!!!!!!!!!!!!!!!!!!!!!!!!!!!!")</f>
        <v/>
      </c>
      <c r="R41" s="18" t="str">
        <f>IF(Sheet1!R41=Input!R41,"","!!!!!!!!!!!!!!!!!!!!!!!!!!!!!!!")</f>
        <v/>
      </c>
      <c r="S41" s="18" t="str">
        <f>IF(Sheet1!S41=Input!S41,"","!!!!!!!!!!!!!!!!!!!!!!!!!!!!!!!")</f>
        <v/>
      </c>
      <c r="T41" s="18" t="str">
        <f>IF(Sheet1!T41=Input!T41,"","!!!!!!!!!!!!!!!!!!!!!!!!!!!!!!!")</f>
        <v/>
      </c>
      <c r="U41" s="18" t="str">
        <f>IF(Sheet1!U41=Input!U41,"","!!!!!!!!!!!!!!!!!!!!!!!!!!!!!!!")</f>
        <v/>
      </c>
      <c r="V41" s="18" t="str">
        <f>IF(Sheet1!V41=Input!V41,"","!!!!!!!!!!!!!!!!!!!!!!!!!!!!!!!")</f>
        <v/>
      </c>
    </row>
    <row r="42" spans="1:22">
      <c r="A42" s="7" t="s">
        <v>916</v>
      </c>
      <c r="B42" s="18" t="str">
        <f>IF(Sheet1!B42=Input!B42,"","!!!!!!!!!!!!!!!!!!!!!!!!!!!!!!!")</f>
        <v/>
      </c>
      <c r="C42" s="18" t="str">
        <f>IF(Sheet1!C42=Input!C42,"","!!!!!!!!!!!!!!!!!!!!!!!!!!!!!!!")</f>
        <v/>
      </c>
      <c r="D42" s="18" t="str">
        <f>IF(Sheet1!D42=Input!D42,"","!!!!!!!!!!!!!!!!!!!!!!!!!!!!!!!")</f>
        <v/>
      </c>
      <c r="E42" s="18" t="str">
        <f>IF(Sheet1!E42=Input!E42,"","!!!!!!!!!!!!!!!!!!!!!!!!!!!!!!!")</f>
        <v/>
      </c>
      <c r="F42" s="18" t="str">
        <f>IF(Sheet1!F42=Input!F42,"","!!!!!!!!!!!!!!!!!!!!!!!!!!!!!!!")</f>
        <v/>
      </c>
      <c r="G42" s="18" t="str">
        <f>IF(Sheet1!G42=Input!G42,"","!!!!!!!!!!!!!!!!!!!!!!!!!!!!!!!")</f>
        <v/>
      </c>
      <c r="H42" s="18" t="str">
        <f>IF(Sheet1!H42=Input!H42,"","!!!!!!!!!!!!!!!!!!!!!!!!!!!!!!!")</f>
        <v/>
      </c>
      <c r="I42" s="18" t="str">
        <f>IF(Sheet1!I42=Input!I42,"","!!!!!!!!!!!!!!!!!!!!!!!!!!!!!!!")</f>
        <v/>
      </c>
      <c r="J42" s="18" t="str">
        <f>IF(Sheet1!J42=Input!J42,"","!!!!!!!!!!!!!!!!!!!!!!!!!!!!!!!")</f>
        <v/>
      </c>
      <c r="K42" s="18" t="str">
        <f>IF(Sheet1!K42=Input!K42,"","!!!!!!!!!!!!!!!!!!!!!!!!!!!!!!!")</f>
        <v/>
      </c>
      <c r="L42" s="18" t="str">
        <f>IF(Sheet1!L42=Input!L42,"","!!!!!!!!!!!!!!!!!!!!!!!!!!!!!!!")</f>
        <v/>
      </c>
      <c r="M42" s="18" t="str">
        <f>IF(Sheet1!M42=Input!M42,"","!!!!!!!!!!!!!!!!!!!!!!!!!!!!!!!")</f>
        <v/>
      </c>
      <c r="N42" s="18" t="str">
        <f>IF(Sheet1!N42=Input!N42,"","!!!!!!!!!!!!!!!!!!!!!!!!!!!!!!!")</f>
        <v/>
      </c>
      <c r="O42" s="18" t="str">
        <f>IF(Sheet1!O42=Input!O42,"","!!!!!!!!!!!!!!!!!!!!!!!!!!!!!!!")</f>
        <v/>
      </c>
      <c r="P42" s="18" t="str">
        <f>IF(Sheet1!P42=Input!P42,"","!!!!!!!!!!!!!!!!!!!!!!!!!!!!!!!")</f>
        <v/>
      </c>
      <c r="Q42" s="18" t="str">
        <f>IF(Sheet1!Q42=Input!Q42,"","!!!!!!!!!!!!!!!!!!!!!!!!!!!!!!!")</f>
        <v/>
      </c>
      <c r="R42" s="18" t="str">
        <f>IF(Sheet1!R42=Input!R42,"","!!!!!!!!!!!!!!!!!!!!!!!!!!!!!!!")</f>
        <v/>
      </c>
      <c r="S42" s="18" t="str">
        <f>IF(Sheet1!S42=Input!S42,"","!!!!!!!!!!!!!!!!!!!!!!!!!!!!!!!")</f>
        <v/>
      </c>
      <c r="T42" s="18" t="str">
        <f>IF(Sheet1!T42=Input!T42,"","!!!!!!!!!!!!!!!!!!!!!!!!!!!!!!!")</f>
        <v/>
      </c>
      <c r="U42" s="18" t="str">
        <f>IF(Sheet1!U42=Input!U42,"","!!!!!!!!!!!!!!!!!!!!!!!!!!!!!!!")</f>
        <v/>
      </c>
      <c r="V42" s="18" t="str">
        <f>IF(Sheet1!V42=Input!V42,"","!!!!!!!!!!!!!!!!!!!!!!!!!!!!!!!")</f>
        <v/>
      </c>
    </row>
    <row r="43" spans="1:22">
      <c r="B43" s="18" t="str">
        <f>IF(Sheet1!B43=Input!B43,"","!!!!!!!!!!!!!!!!!!!!!!!!!!!!!!!")</f>
        <v/>
      </c>
      <c r="C43" s="18" t="str">
        <f>IF(Sheet1!C43=Input!C43,"","!!!!!!!!!!!!!!!!!!!!!!!!!!!!!!!")</f>
        <v/>
      </c>
      <c r="D43" s="18" t="str">
        <f>IF(Sheet1!D43=Input!D43,"","!!!!!!!!!!!!!!!!!!!!!!!!!!!!!!!")</f>
        <v/>
      </c>
      <c r="E43" s="18" t="str">
        <f>IF(Sheet1!E43=Input!E43,"","!!!!!!!!!!!!!!!!!!!!!!!!!!!!!!!")</f>
        <v/>
      </c>
      <c r="F43" s="18" t="str">
        <f>IF(Sheet1!F43=Input!F43,"","!!!!!!!!!!!!!!!!!!!!!!!!!!!!!!!")</f>
        <v/>
      </c>
      <c r="G43" s="18" t="str">
        <f>IF(Sheet1!G43=Input!G43,"","!!!!!!!!!!!!!!!!!!!!!!!!!!!!!!!")</f>
        <v/>
      </c>
      <c r="H43" s="18" t="str">
        <f>IF(Sheet1!H43=Input!H43,"","!!!!!!!!!!!!!!!!!!!!!!!!!!!!!!!")</f>
        <v/>
      </c>
      <c r="I43" s="18" t="str">
        <f>IF(Sheet1!I43=Input!I43,"","!!!!!!!!!!!!!!!!!!!!!!!!!!!!!!!")</f>
        <v/>
      </c>
      <c r="J43" s="18" t="str">
        <f>IF(Sheet1!J43=Input!J43,"","!!!!!!!!!!!!!!!!!!!!!!!!!!!!!!!")</f>
        <v/>
      </c>
      <c r="K43" s="18" t="str">
        <f>IF(Sheet1!K43=Input!K43,"","!!!!!!!!!!!!!!!!!!!!!!!!!!!!!!!")</f>
        <v/>
      </c>
      <c r="L43" s="18" t="str">
        <f>IF(Sheet1!L43=Input!L43,"","!!!!!!!!!!!!!!!!!!!!!!!!!!!!!!!")</f>
        <v/>
      </c>
      <c r="M43" s="18" t="str">
        <f>IF(Sheet1!M43=Input!M43,"","!!!!!!!!!!!!!!!!!!!!!!!!!!!!!!!")</f>
        <v/>
      </c>
      <c r="N43" s="18" t="str">
        <f>IF(Sheet1!N43=Input!N43,"","!!!!!!!!!!!!!!!!!!!!!!!!!!!!!!!")</f>
        <v/>
      </c>
      <c r="O43" s="18" t="str">
        <f>IF(Sheet1!O43=Input!O43,"","!!!!!!!!!!!!!!!!!!!!!!!!!!!!!!!")</f>
        <v/>
      </c>
      <c r="P43" s="18" t="str">
        <f>IF(Sheet1!P43=Input!P43,"","!!!!!!!!!!!!!!!!!!!!!!!!!!!!!!!")</f>
        <v/>
      </c>
      <c r="Q43" s="18" t="str">
        <f>IF(Sheet1!Q43=Input!Q43,"","!!!!!!!!!!!!!!!!!!!!!!!!!!!!!!!")</f>
        <v/>
      </c>
      <c r="R43" s="18" t="str">
        <f>IF(Sheet1!R43=Input!R43,"","!!!!!!!!!!!!!!!!!!!!!!!!!!!!!!!")</f>
        <v/>
      </c>
      <c r="S43" s="18" t="str">
        <f>IF(Sheet1!S43=Input!S43,"","!!!!!!!!!!!!!!!!!!!!!!!!!!!!!!!")</f>
        <v/>
      </c>
      <c r="T43" s="18" t="str">
        <f>IF(Sheet1!T43=Input!T43,"","!!!!!!!!!!!!!!!!!!!!!!!!!!!!!!!")</f>
        <v/>
      </c>
      <c r="U43" s="18" t="str">
        <f>IF(Sheet1!U43=Input!U43,"","!!!!!!!!!!!!!!!!!!!!!!!!!!!!!!!")</f>
        <v/>
      </c>
      <c r="V43" s="18" t="str">
        <f>IF(Sheet1!V43=Input!V43,"","!!!!!!!!!!!!!!!!!!!!!!!!!!!!!!!")</f>
        <v/>
      </c>
    </row>
    <row r="44" spans="1:22" ht="15.75">
      <c r="A44" s="14" t="s">
        <v>917</v>
      </c>
      <c r="B44" s="18" t="str">
        <f>IF(Sheet1!B44=Input!B44,"","!!!!!!!!!!!!!!!!!!!!!!!!!!!!!!!")</f>
        <v/>
      </c>
      <c r="C44" s="18" t="str">
        <f>IF(Sheet1!C44=Input!C44,"","!!!!!!!!!!!!!!!!!!!!!!!!!!!!!!!")</f>
        <v/>
      </c>
      <c r="D44" s="18" t="str">
        <f>IF(Sheet1!D44=Input!D44,"","!!!!!!!!!!!!!!!!!!!!!!!!!!!!!!!")</f>
        <v/>
      </c>
      <c r="E44" s="18" t="str">
        <f>IF(Sheet1!E44=Input!E44,"","!!!!!!!!!!!!!!!!!!!!!!!!!!!!!!!")</f>
        <v/>
      </c>
      <c r="F44" s="18" t="str">
        <f>IF(Sheet1!F44=Input!F44,"","!!!!!!!!!!!!!!!!!!!!!!!!!!!!!!!")</f>
        <v/>
      </c>
      <c r="G44" s="18" t="str">
        <f>IF(Sheet1!G44=Input!G44,"","!!!!!!!!!!!!!!!!!!!!!!!!!!!!!!!")</f>
        <v/>
      </c>
      <c r="H44" s="18" t="str">
        <f>IF(Sheet1!H44=Input!H44,"","!!!!!!!!!!!!!!!!!!!!!!!!!!!!!!!")</f>
        <v/>
      </c>
      <c r="I44" s="18" t="str">
        <f>IF(Sheet1!I44=Input!I44,"","!!!!!!!!!!!!!!!!!!!!!!!!!!!!!!!")</f>
        <v/>
      </c>
      <c r="J44" s="18" t="str">
        <f>IF(Sheet1!J44=Input!J44,"","!!!!!!!!!!!!!!!!!!!!!!!!!!!!!!!")</f>
        <v/>
      </c>
      <c r="K44" s="18" t="str">
        <f>IF(Sheet1!K44=Input!K44,"","!!!!!!!!!!!!!!!!!!!!!!!!!!!!!!!")</f>
        <v/>
      </c>
      <c r="L44" s="18" t="str">
        <f>IF(Sheet1!L44=Input!L44,"","!!!!!!!!!!!!!!!!!!!!!!!!!!!!!!!")</f>
        <v/>
      </c>
      <c r="M44" s="18" t="str">
        <f>IF(Sheet1!M44=Input!M44,"","!!!!!!!!!!!!!!!!!!!!!!!!!!!!!!!")</f>
        <v/>
      </c>
      <c r="N44" s="18" t="str">
        <f>IF(Sheet1!N44=Input!N44,"","!!!!!!!!!!!!!!!!!!!!!!!!!!!!!!!")</f>
        <v/>
      </c>
      <c r="O44" s="18" t="str">
        <f>IF(Sheet1!O44=Input!O44,"","!!!!!!!!!!!!!!!!!!!!!!!!!!!!!!!")</f>
        <v/>
      </c>
      <c r="P44" s="18" t="str">
        <f>IF(Sheet1!P44=Input!P44,"","!!!!!!!!!!!!!!!!!!!!!!!!!!!!!!!")</f>
        <v/>
      </c>
      <c r="Q44" s="18" t="str">
        <f>IF(Sheet1!Q44=Input!Q44,"","!!!!!!!!!!!!!!!!!!!!!!!!!!!!!!!")</f>
        <v/>
      </c>
      <c r="R44" s="18" t="str">
        <f>IF(Sheet1!R44=Input!R44,"","!!!!!!!!!!!!!!!!!!!!!!!!!!!!!!!")</f>
        <v/>
      </c>
      <c r="S44" s="18" t="str">
        <f>IF(Sheet1!S44=Input!S44,"","!!!!!!!!!!!!!!!!!!!!!!!!!!!!!!!")</f>
        <v/>
      </c>
      <c r="T44" s="18" t="str">
        <f>IF(Sheet1!T44=Input!T44,"","!!!!!!!!!!!!!!!!!!!!!!!!!!!!!!!")</f>
        <v/>
      </c>
      <c r="U44" s="18" t="str">
        <f>IF(Sheet1!U44=Input!U44,"","!!!!!!!!!!!!!!!!!!!!!!!!!!!!!!!")</f>
        <v/>
      </c>
      <c r="V44" s="18" t="str">
        <f>IF(Sheet1!V44=Input!V44,"","!!!!!!!!!!!!!!!!!!!!!!!!!!!!!!!")</f>
        <v/>
      </c>
    </row>
    <row r="45" spans="1:22" ht="14.25">
      <c r="A45" s="17"/>
      <c r="B45" s="18" t="str">
        <f>IF(Sheet1!B45=Input!B45,"","!!!!!!!!!!!!!!!!!!!!!!!!!!!!!!!")</f>
        <v/>
      </c>
      <c r="C45" s="18" t="str">
        <f>IF(Sheet1!C45=Input!C45,"","!!!!!!!!!!!!!!!!!!!!!!!!!!!!!!!")</f>
        <v/>
      </c>
      <c r="D45" s="18" t="str">
        <f>IF(Sheet1!D45=Input!D45,"","!!!!!!!!!!!!!!!!!!!!!!!!!!!!!!!")</f>
        <v/>
      </c>
      <c r="E45" s="18" t="str">
        <f>IF(Sheet1!E45=Input!E45,"","!!!!!!!!!!!!!!!!!!!!!!!!!!!!!!!")</f>
        <v/>
      </c>
      <c r="F45" s="18" t="str">
        <f>IF(Sheet1!F45=Input!F45,"","!!!!!!!!!!!!!!!!!!!!!!!!!!!!!!!")</f>
        <v/>
      </c>
      <c r="G45" s="18" t="str">
        <f>IF(Sheet1!G45=Input!G45,"","!!!!!!!!!!!!!!!!!!!!!!!!!!!!!!!")</f>
        <v/>
      </c>
      <c r="H45" s="18" t="str">
        <f>IF(Sheet1!H45=Input!H45,"","!!!!!!!!!!!!!!!!!!!!!!!!!!!!!!!")</f>
        <v/>
      </c>
      <c r="I45" s="18" t="str">
        <f>IF(Sheet1!I45=Input!I45,"","!!!!!!!!!!!!!!!!!!!!!!!!!!!!!!!")</f>
        <v/>
      </c>
      <c r="J45" s="18" t="str">
        <f>IF(Sheet1!J45=Input!J45,"","!!!!!!!!!!!!!!!!!!!!!!!!!!!!!!!")</f>
        <v/>
      </c>
      <c r="K45" s="18" t="str">
        <f>IF(Sheet1!K45=Input!K45,"","!!!!!!!!!!!!!!!!!!!!!!!!!!!!!!!")</f>
        <v/>
      </c>
      <c r="L45" s="18" t="str">
        <f>IF(Sheet1!L45=Input!L45,"","!!!!!!!!!!!!!!!!!!!!!!!!!!!!!!!")</f>
        <v/>
      </c>
      <c r="M45" s="18" t="str">
        <f>IF(Sheet1!M45=Input!M45,"","!!!!!!!!!!!!!!!!!!!!!!!!!!!!!!!")</f>
        <v/>
      </c>
      <c r="N45" s="18" t="str">
        <f>IF(Sheet1!N45=Input!N45,"","!!!!!!!!!!!!!!!!!!!!!!!!!!!!!!!")</f>
        <v/>
      </c>
      <c r="O45" s="18" t="str">
        <f>IF(Sheet1!O45=Input!O45,"","!!!!!!!!!!!!!!!!!!!!!!!!!!!!!!!")</f>
        <v/>
      </c>
      <c r="P45" s="18" t="str">
        <f>IF(Sheet1!P45=Input!P45,"","!!!!!!!!!!!!!!!!!!!!!!!!!!!!!!!")</f>
        <v/>
      </c>
      <c r="Q45" s="18" t="str">
        <f>IF(Sheet1!Q45=Input!Q45,"","!!!!!!!!!!!!!!!!!!!!!!!!!!!!!!!")</f>
        <v/>
      </c>
      <c r="R45" s="18" t="str">
        <f>IF(Sheet1!R45=Input!R45,"","!!!!!!!!!!!!!!!!!!!!!!!!!!!!!!!")</f>
        <v/>
      </c>
      <c r="S45" s="18" t="str">
        <f>IF(Sheet1!S45=Input!S45,"","!!!!!!!!!!!!!!!!!!!!!!!!!!!!!!!")</f>
        <v/>
      </c>
      <c r="T45" s="18" t="str">
        <f>IF(Sheet1!T45=Input!T45,"","!!!!!!!!!!!!!!!!!!!!!!!!!!!!!!!")</f>
        <v/>
      </c>
      <c r="U45" s="18" t="str">
        <f>IF(Sheet1!U45=Input!U45,"","!!!!!!!!!!!!!!!!!!!!!!!!!!!!!!!")</f>
        <v/>
      </c>
      <c r="V45" s="18" t="str">
        <f>IF(Sheet1!V45=Input!V45,"","!!!!!!!!!!!!!!!!!!!!!!!!!!!!!!!")</f>
        <v/>
      </c>
    </row>
    <row r="46" spans="1:22">
      <c r="B46" s="18" t="str">
        <f>IF(Sheet1!B46=Input!B46,"","!!!!!!!!!!!!!!!!!!!!!!!!!!!!!!!")</f>
        <v/>
      </c>
      <c r="C46" s="18" t="str">
        <f>IF(Sheet1!C46=Input!C46,"","!!!!!!!!!!!!!!!!!!!!!!!!!!!!!!!")</f>
        <v/>
      </c>
      <c r="D46" s="18" t="str">
        <f>IF(Sheet1!D46=Input!D46,"","!!!!!!!!!!!!!!!!!!!!!!!!!!!!!!!")</f>
        <v/>
      </c>
      <c r="E46" s="18" t="str">
        <f>IF(Sheet1!E46=Input!E46,"","!!!!!!!!!!!!!!!!!!!!!!!!!!!!!!!")</f>
        <v/>
      </c>
      <c r="F46" s="18" t="str">
        <f>IF(Sheet1!F46=Input!F46,"","!!!!!!!!!!!!!!!!!!!!!!!!!!!!!!!")</f>
        <v/>
      </c>
      <c r="G46" s="18" t="str">
        <f>IF(Sheet1!G46=Input!G46,"","!!!!!!!!!!!!!!!!!!!!!!!!!!!!!!!")</f>
        <v/>
      </c>
      <c r="H46" s="18" t="str">
        <f>IF(Sheet1!H46=Input!H46,"","!!!!!!!!!!!!!!!!!!!!!!!!!!!!!!!")</f>
        <v/>
      </c>
      <c r="I46" s="18" t="str">
        <f>IF(Sheet1!I46=Input!I46,"","!!!!!!!!!!!!!!!!!!!!!!!!!!!!!!!")</f>
        <v/>
      </c>
      <c r="J46" s="18" t="str">
        <f>IF(Sheet1!J46=Input!J46,"","!!!!!!!!!!!!!!!!!!!!!!!!!!!!!!!")</f>
        <v/>
      </c>
      <c r="K46" s="18" t="str">
        <f>IF(Sheet1!K46=Input!K46,"","!!!!!!!!!!!!!!!!!!!!!!!!!!!!!!!")</f>
        <v/>
      </c>
      <c r="L46" s="18" t="str">
        <f>IF(Sheet1!L46=Input!L46,"","!!!!!!!!!!!!!!!!!!!!!!!!!!!!!!!")</f>
        <v/>
      </c>
      <c r="M46" s="18" t="str">
        <f>IF(Sheet1!M46=Input!M46,"","!!!!!!!!!!!!!!!!!!!!!!!!!!!!!!!")</f>
        <v/>
      </c>
      <c r="N46" s="18" t="str">
        <f>IF(Sheet1!N46=Input!N46,"","!!!!!!!!!!!!!!!!!!!!!!!!!!!!!!!")</f>
        <v/>
      </c>
      <c r="O46" s="18" t="str">
        <f>IF(Sheet1!O46=Input!O46,"","!!!!!!!!!!!!!!!!!!!!!!!!!!!!!!!")</f>
        <v/>
      </c>
      <c r="P46" s="18" t="str">
        <f>IF(Sheet1!P46=Input!P46,"","!!!!!!!!!!!!!!!!!!!!!!!!!!!!!!!")</f>
        <v/>
      </c>
      <c r="Q46" s="18" t="str">
        <f>IF(Sheet1!Q46=Input!Q46,"","!!!!!!!!!!!!!!!!!!!!!!!!!!!!!!!")</f>
        <v/>
      </c>
      <c r="R46" s="18" t="str">
        <f>IF(Sheet1!R46=Input!R46,"","!!!!!!!!!!!!!!!!!!!!!!!!!!!!!!!")</f>
        <v/>
      </c>
      <c r="S46" s="18" t="str">
        <f>IF(Sheet1!S46=Input!S46,"","!!!!!!!!!!!!!!!!!!!!!!!!!!!!!!!")</f>
        <v/>
      </c>
      <c r="T46" s="18" t="str">
        <f>IF(Sheet1!T46=Input!T46,"","!!!!!!!!!!!!!!!!!!!!!!!!!!!!!!!")</f>
        <v/>
      </c>
      <c r="U46" s="18" t="str">
        <f>IF(Sheet1!U46=Input!U46,"","!!!!!!!!!!!!!!!!!!!!!!!!!!!!!!!")</f>
        <v/>
      </c>
      <c r="V46" s="18" t="str">
        <f>IF(Sheet1!V46=Input!V46,"","!!!!!!!!!!!!!!!!!!!!!!!!!!!!!!!")</f>
        <v/>
      </c>
    </row>
    <row r="47" spans="1:22">
      <c r="A47" s="7" t="s">
        <v>701</v>
      </c>
      <c r="B47" s="18" t="str">
        <f>IF(Sheet1!B47=Input!B47,"","!!!!!!!!!!!!!!!!!!!!!!!!!!!!!!!")</f>
        <v>!!!!!!!!!!!!!!!!!!!!!!!!!!!!!!!</v>
      </c>
      <c r="C47" s="18" t="str">
        <f>IF(Sheet1!C47=Input!C47,"","!!!!!!!!!!!!!!!!!!!!!!!!!!!!!!!")</f>
        <v/>
      </c>
      <c r="D47" s="18" t="str">
        <f>IF(Sheet1!D47=Input!D47,"","!!!!!!!!!!!!!!!!!!!!!!!!!!!!!!!")</f>
        <v/>
      </c>
      <c r="E47" s="18" t="str">
        <f>IF(Sheet1!E47=Input!E47,"","!!!!!!!!!!!!!!!!!!!!!!!!!!!!!!!")</f>
        <v/>
      </c>
      <c r="F47" s="18" t="str">
        <f>IF(Sheet1!F47=Input!F47,"","!!!!!!!!!!!!!!!!!!!!!!!!!!!!!!!")</f>
        <v/>
      </c>
      <c r="G47" s="18" t="str">
        <f>IF(Sheet1!G47=Input!G47,"","!!!!!!!!!!!!!!!!!!!!!!!!!!!!!!!")</f>
        <v/>
      </c>
      <c r="H47" s="18" t="str">
        <f>IF(Sheet1!H47=Input!H47,"","!!!!!!!!!!!!!!!!!!!!!!!!!!!!!!!")</f>
        <v/>
      </c>
      <c r="I47" s="18" t="str">
        <f>IF(Sheet1!I47=Input!I47,"","!!!!!!!!!!!!!!!!!!!!!!!!!!!!!!!")</f>
        <v/>
      </c>
      <c r="J47" s="18" t="str">
        <f>IF(Sheet1!J47=Input!J47,"","!!!!!!!!!!!!!!!!!!!!!!!!!!!!!!!")</f>
        <v/>
      </c>
      <c r="K47" s="18" t="str">
        <f>IF(Sheet1!K47=Input!K47,"","!!!!!!!!!!!!!!!!!!!!!!!!!!!!!!!")</f>
        <v/>
      </c>
      <c r="L47" s="18" t="str">
        <f>IF(Sheet1!L47=Input!L47,"","!!!!!!!!!!!!!!!!!!!!!!!!!!!!!!!")</f>
        <v/>
      </c>
      <c r="M47" s="18" t="str">
        <f>IF(Sheet1!M47=Input!M47,"","!!!!!!!!!!!!!!!!!!!!!!!!!!!!!!!")</f>
        <v/>
      </c>
      <c r="N47" s="18" t="str">
        <f>IF(Sheet1!N47=Input!N47,"","!!!!!!!!!!!!!!!!!!!!!!!!!!!!!!!")</f>
        <v/>
      </c>
      <c r="O47" s="18" t="str">
        <f>IF(Sheet1!O47=Input!O47,"","!!!!!!!!!!!!!!!!!!!!!!!!!!!!!!!")</f>
        <v/>
      </c>
      <c r="P47" s="18" t="str">
        <f>IF(Sheet1!P47=Input!P47,"","!!!!!!!!!!!!!!!!!!!!!!!!!!!!!!!")</f>
        <v/>
      </c>
      <c r="Q47" s="18" t="str">
        <f>IF(Sheet1!Q47=Input!Q47,"","!!!!!!!!!!!!!!!!!!!!!!!!!!!!!!!")</f>
        <v/>
      </c>
      <c r="R47" s="18" t="str">
        <f>IF(Sheet1!R47=Input!R47,"","!!!!!!!!!!!!!!!!!!!!!!!!!!!!!!!")</f>
        <v/>
      </c>
      <c r="S47" s="18" t="str">
        <f>IF(Sheet1!S47=Input!S47,"","!!!!!!!!!!!!!!!!!!!!!!!!!!!!!!!")</f>
        <v/>
      </c>
      <c r="T47" s="18" t="str">
        <f>IF(Sheet1!T47=Input!T47,"","!!!!!!!!!!!!!!!!!!!!!!!!!!!!!!!")</f>
        <v/>
      </c>
      <c r="U47" s="18" t="str">
        <f>IF(Sheet1!U47=Input!U47,"","!!!!!!!!!!!!!!!!!!!!!!!!!!!!!!!")</f>
        <v/>
      </c>
      <c r="V47" s="18" t="str">
        <f>IF(Sheet1!V47=Input!V47,"","!!!!!!!!!!!!!!!!!!!!!!!!!!!!!!!")</f>
        <v/>
      </c>
    </row>
    <row r="48" spans="1:22">
      <c r="A48" s="7" t="s">
        <v>702</v>
      </c>
      <c r="B48" s="18" t="str">
        <f>IF(Sheet1!B48=Input!B48,"","!!!!!!!!!!!!!!!!!!!!!!!!!!!!!!!")</f>
        <v>!!!!!!!!!!!!!!!!!!!!!!!!!!!!!!!</v>
      </c>
      <c r="C48" s="18" t="str">
        <f>IF(Sheet1!C48=Input!C48,"","!!!!!!!!!!!!!!!!!!!!!!!!!!!!!!!")</f>
        <v/>
      </c>
      <c r="D48" s="18" t="str">
        <f>IF(Sheet1!D48=Input!D48,"","!!!!!!!!!!!!!!!!!!!!!!!!!!!!!!!")</f>
        <v/>
      </c>
      <c r="E48" s="18" t="str">
        <f>IF(Sheet1!E48=Input!E48,"","!!!!!!!!!!!!!!!!!!!!!!!!!!!!!!!")</f>
        <v/>
      </c>
      <c r="F48" s="18" t="str">
        <f>IF(Sheet1!F48=Input!F48,"","!!!!!!!!!!!!!!!!!!!!!!!!!!!!!!!")</f>
        <v/>
      </c>
      <c r="G48" s="18" t="str">
        <f>IF(Sheet1!G48=Input!G48,"","!!!!!!!!!!!!!!!!!!!!!!!!!!!!!!!")</f>
        <v/>
      </c>
      <c r="H48" s="18" t="str">
        <f>IF(Sheet1!H48=Input!H48,"","!!!!!!!!!!!!!!!!!!!!!!!!!!!!!!!")</f>
        <v/>
      </c>
      <c r="I48" s="18" t="str">
        <f>IF(Sheet1!I48=Input!I48,"","!!!!!!!!!!!!!!!!!!!!!!!!!!!!!!!")</f>
        <v/>
      </c>
      <c r="J48" s="18" t="str">
        <f>IF(Sheet1!J48=Input!J48,"","!!!!!!!!!!!!!!!!!!!!!!!!!!!!!!!")</f>
        <v/>
      </c>
      <c r="K48" s="18" t="str">
        <f>IF(Sheet1!K48=Input!K48,"","!!!!!!!!!!!!!!!!!!!!!!!!!!!!!!!")</f>
        <v/>
      </c>
      <c r="L48" s="18" t="str">
        <f>IF(Sheet1!L48=Input!L48,"","!!!!!!!!!!!!!!!!!!!!!!!!!!!!!!!")</f>
        <v/>
      </c>
      <c r="M48" s="18" t="str">
        <f>IF(Sheet1!M48=Input!M48,"","!!!!!!!!!!!!!!!!!!!!!!!!!!!!!!!")</f>
        <v/>
      </c>
      <c r="N48" s="18" t="str">
        <f>IF(Sheet1!N48=Input!N48,"","!!!!!!!!!!!!!!!!!!!!!!!!!!!!!!!")</f>
        <v/>
      </c>
      <c r="O48" s="18" t="str">
        <f>IF(Sheet1!O48=Input!O48,"","!!!!!!!!!!!!!!!!!!!!!!!!!!!!!!!")</f>
        <v/>
      </c>
      <c r="P48" s="18" t="str">
        <f>IF(Sheet1!P48=Input!P48,"","!!!!!!!!!!!!!!!!!!!!!!!!!!!!!!!")</f>
        <v/>
      </c>
      <c r="Q48" s="18" t="str">
        <f>IF(Sheet1!Q48=Input!Q48,"","!!!!!!!!!!!!!!!!!!!!!!!!!!!!!!!")</f>
        <v/>
      </c>
      <c r="R48" s="18" t="str">
        <f>IF(Sheet1!R48=Input!R48,"","!!!!!!!!!!!!!!!!!!!!!!!!!!!!!!!")</f>
        <v/>
      </c>
      <c r="S48" s="18" t="str">
        <f>IF(Sheet1!S48=Input!S48,"","!!!!!!!!!!!!!!!!!!!!!!!!!!!!!!!")</f>
        <v/>
      </c>
      <c r="T48" s="18" t="str">
        <f>IF(Sheet1!T48=Input!T48,"","!!!!!!!!!!!!!!!!!!!!!!!!!!!!!!!")</f>
        <v/>
      </c>
      <c r="U48" s="18" t="str">
        <f>IF(Sheet1!U48=Input!U48,"","!!!!!!!!!!!!!!!!!!!!!!!!!!!!!!!")</f>
        <v/>
      </c>
      <c r="V48" s="18" t="str">
        <f>IF(Sheet1!V48=Input!V48,"","!!!!!!!!!!!!!!!!!!!!!!!!!!!!!!!")</f>
        <v/>
      </c>
    </row>
    <row r="49" spans="1:22">
      <c r="A49" s="7" t="s">
        <v>703</v>
      </c>
      <c r="B49" s="18" t="str">
        <f>IF(Sheet1!B49=Input!B49,"","!!!!!!!!!!!!!!!!!!!!!!!!!!!!!!!")</f>
        <v>!!!!!!!!!!!!!!!!!!!!!!!!!!!!!!!</v>
      </c>
      <c r="C49" s="18" t="str">
        <f>IF(Sheet1!C49=Input!C49,"","!!!!!!!!!!!!!!!!!!!!!!!!!!!!!!!")</f>
        <v/>
      </c>
      <c r="D49" s="18" t="str">
        <f>IF(Sheet1!D49=Input!D49,"","!!!!!!!!!!!!!!!!!!!!!!!!!!!!!!!")</f>
        <v/>
      </c>
      <c r="E49" s="18" t="str">
        <f>IF(Sheet1!E49=Input!E49,"","!!!!!!!!!!!!!!!!!!!!!!!!!!!!!!!")</f>
        <v/>
      </c>
      <c r="F49" s="18" t="str">
        <f>IF(Sheet1!F49=Input!F49,"","!!!!!!!!!!!!!!!!!!!!!!!!!!!!!!!")</f>
        <v/>
      </c>
      <c r="G49" s="18" t="str">
        <f>IF(Sheet1!G49=Input!G49,"","!!!!!!!!!!!!!!!!!!!!!!!!!!!!!!!")</f>
        <v/>
      </c>
      <c r="H49" s="18" t="str">
        <f>IF(Sheet1!H49=Input!H49,"","!!!!!!!!!!!!!!!!!!!!!!!!!!!!!!!")</f>
        <v/>
      </c>
      <c r="I49" s="18" t="str">
        <f>IF(Sheet1!I49=Input!I49,"","!!!!!!!!!!!!!!!!!!!!!!!!!!!!!!!")</f>
        <v/>
      </c>
      <c r="J49" s="18" t="str">
        <f>IF(Sheet1!J49=Input!J49,"","!!!!!!!!!!!!!!!!!!!!!!!!!!!!!!!")</f>
        <v/>
      </c>
      <c r="K49" s="18" t="str">
        <f>IF(Sheet1!K49=Input!K49,"","!!!!!!!!!!!!!!!!!!!!!!!!!!!!!!!")</f>
        <v/>
      </c>
      <c r="L49" s="18" t="str">
        <f>IF(Sheet1!L49=Input!L49,"","!!!!!!!!!!!!!!!!!!!!!!!!!!!!!!!")</f>
        <v/>
      </c>
      <c r="M49" s="18" t="str">
        <f>IF(Sheet1!M49=Input!M49,"","!!!!!!!!!!!!!!!!!!!!!!!!!!!!!!!")</f>
        <v/>
      </c>
      <c r="N49" s="18" t="str">
        <f>IF(Sheet1!N49=Input!N49,"","!!!!!!!!!!!!!!!!!!!!!!!!!!!!!!!")</f>
        <v/>
      </c>
      <c r="O49" s="18" t="str">
        <f>IF(Sheet1!O49=Input!O49,"","!!!!!!!!!!!!!!!!!!!!!!!!!!!!!!!")</f>
        <v/>
      </c>
      <c r="P49" s="18" t="str">
        <f>IF(Sheet1!P49=Input!P49,"","!!!!!!!!!!!!!!!!!!!!!!!!!!!!!!!")</f>
        <v/>
      </c>
      <c r="Q49" s="18" t="str">
        <f>IF(Sheet1!Q49=Input!Q49,"","!!!!!!!!!!!!!!!!!!!!!!!!!!!!!!!")</f>
        <v/>
      </c>
      <c r="R49" s="18" t="str">
        <f>IF(Sheet1!R49=Input!R49,"","!!!!!!!!!!!!!!!!!!!!!!!!!!!!!!!")</f>
        <v/>
      </c>
      <c r="S49" s="18" t="str">
        <f>IF(Sheet1!S49=Input!S49,"","!!!!!!!!!!!!!!!!!!!!!!!!!!!!!!!")</f>
        <v/>
      </c>
      <c r="T49" s="18" t="str">
        <f>IF(Sheet1!T49=Input!T49,"","!!!!!!!!!!!!!!!!!!!!!!!!!!!!!!!")</f>
        <v/>
      </c>
      <c r="U49" s="18" t="str">
        <f>IF(Sheet1!U49=Input!U49,"","!!!!!!!!!!!!!!!!!!!!!!!!!!!!!!!")</f>
        <v/>
      </c>
      <c r="V49" s="18" t="str">
        <f>IF(Sheet1!V49=Input!V49,"","!!!!!!!!!!!!!!!!!!!!!!!!!!!!!!!")</f>
        <v/>
      </c>
    </row>
    <row r="50" spans="1:22">
      <c r="A50" s="7" t="s">
        <v>704</v>
      </c>
      <c r="B50" s="18" t="str">
        <f>IF(Sheet1!B50=Input!B50,"","!!!!!!!!!!!!!!!!!!!!!!!!!!!!!!!")</f>
        <v>!!!!!!!!!!!!!!!!!!!!!!!!!!!!!!!</v>
      </c>
      <c r="C50" s="18" t="str">
        <f>IF(Sheet1!C50=Input!C50,"","!!!!!!!!!!!!!!!!!!!!!!!!!!!!!!!")</f>
        <v/>
      </c>
      <c r="D50" s="18" t="str">
        <f>IF(Sheet1!D50=Input!D50,"","!!!!!!!!!!!!!!!!!!!!!!!!!!!!!!!")</f>
        <v/>
      </c>
      <c r="E50" s="18" t="str">
        <f>IF(Sheet1!E50=Input!E50,"","!!!!!!!!!!!!!!!!!!!!!!!!!!!!!!!")</f>
        <v/>
      </c>
      <c r="F50" s="18" t="str">
        <f>IF(Sheet1!F50=Input!F50,"","!!!!!!!!!!!!!!!!!!!!!!!!!!!!!!!")</f>
        <v/>
      </c>
      <c r="G50" s="18" t="str">
        <f>IF(Sheet1!G50=Input!G50,"","!!!!!!!!!!!!!!!!!!!!!!!!!!!!!!!")</f>
        <v/>
      </c>
      <c r="H50" s="18" t="str">
        <f>IF(Sheet1!H50=Input!H50,"","!!!!!!!!!!!!!!!!!!!!!!!!!!!!!!!")</f>
        <v/>
      </c>
      <c r="I50" s="18" t="str">
        <f>IF(Sheet1!I50=Input!I50,"","!!!!!!!!!!!!!!!!!!!!!!!!!!!!!!!")</f>
        <v/>
      </c>
      <c r="J50" s="18" t="str">
        <f>IF(Sheet1!J50=Input!J50,"","!!!!!!!!!!!!!!!!!!!!!!!!!!!!!!!")</f>
        <v/>
      </c>
      <c r="K50" s="18" t="str">
        <f>IF(Sheet1!K50=Input!K50,"","!!!!!!!!!!!!!!!!!!!!!!!!!!!!!!!")</f>
        <v/>
      </c>
      <c r="L50" s="18" t="str">
        <f>IF(Sheet1!L50=Input!L50,"","!!!!!!!!!!!!!!!!!!!!!!!!!!!!!!!")</f>
        <v/>
      </c>
      <c r="M50" s="18" t="str">
        <f>IF(Sheet1!M50=Input!M50,"","!!!!!!!!!!!!!!!!!!!!!!!!!!!!!!!")</f>
        <v/>
      </c>
      <c r="N50" s="18" t="str">
        <f>IF(Sheet1!N50=Input!N50,"","!!!!!!!!!!!!!!!!!!!!!!!!!!!!!!!")</f>
        <v/>
      </c>
      <c r="O50" s="18" t="str">
        <f>IF(Sheet1!O50=Input!O50,"","!!!!!!!!!!!!!!!!!!!!!!!!!!!!!!!")</f>
        <v/>
      </c>
      <c r="P50" s="18" t="str">
        <f>IF(Sheet1!P50=Input!P50,"","!!!!!!!!!!!!!!!!!!!!!!!!!!!!!!!")</f>
        <v/>
      </c>
      <c r="Q50" s="18" t="str">
        <f>IF(Sheet1!Q50=Input!Q50,"","!!!!!!!!!!!!!!!!!!!!!!!!!!!!!!!")</f>
        <v/>
      </c>
      <c r="R50" s="18" t="str">
        <f>IF(Sheet1!R50=Input!R50,"","!!!!!!!!!!!!!!!!!!!!!!!!!!!!!!!")</f>
        <v/>
      </c>
      <c r="S50" s="18" t="str">
        <f>IF(Sheet1!S50=Input!S50,"","!!!!!!!!!!!!!!!!!!!!!!!!!!!!!!!")</f>
        <v/>
      </c>
      <c r="T50" s="18" t="str">
        <f>IF(Sheet1!T50=Input!T50,"","!!!!!!!!!!!!!!!!!!!!!!!!!!!!!!!")</f>
        <v/>
      </c>
      <c r="U50" s="18" t="str">
        <f>IF(Sheet1!U50=Input!U50,"","!!!!!!!!!!!!!!!!!!!!!!!!!!!!!!!")</f>
        <v/>
      </c>
      <c r="V50" s="18" t="str">
        <f>IF(Sheet1!V50=Input!V50,"","!!!!!!!!!!!!!!!!!!!!!!!!!!!!!!!")</f>
        <v/>
      </c>
    </row>
    <row r="51" spans="1:22">
      <c r="A51" s="7" t="s">
        <v>707</v>
      </c>
      <c r="B51" s="18" t="str">
        <f>IF(Sheet1!B51=Input!B51,"","!!!!!!!!!!!!!!!!!!!!!!!!!!!!!!!")</f>
        <v>!!!!!!!!!!!!!!!!!!!!!!!!!!!!!!!</v>
      </c>
      <c r="C51" s="18" t="str">
        <f>IF(Sheet1!C51=Input!C51,"","!!!!!!!!!!!!!!!!!!!!!!!!!!!!!!!")</f>
        <v/>
      </c>
      <c r="D51" s="18" t="str">
        <f>IF(Sheet1!D51=Input!D51,"","!!!!!!!!!!!!!!!!!!!!!!!!!!!!!!!")</f>
        <v/>
      </c>
      <c r="E51" s="18" t="str">
        <f>IF(Sheet1!E51=Input!E51,"","!!!!!!!!!!!!!!!!!!!!!!!!!!!!!!!")</f>
        <v/>
      </c>
      <c r="F51" s="18" t="str">
        <f>IF(Sheet1!F51=Input!F51,"","!!!!!!!!!!!!!!!!!!!!!!!!!!!!!!!")</f>
        <v/>
      </c>
      <c r="G51" s="18" t="str">
        <f>IF(Sheet1!G51=Input!G51,"","!!!!!!!!!!!!!!!!!!!!!!!!!!!!!!!")</f>
        <v/>
      </c>
      <c r="H51" s="18" t="str">
        <f>IF(Sheet1!H51=Input!H51,"","!!!!!!!!!!!!!!!!!!!!!!!!!!!!!!!")</f>
        <v/>
      </c>
      <c r="I51" s="18" t="str">
        <f>IF(Sheet1!I51=Input!I51,"","!!!!!!!!!!!!!!!!!!!!!!!!!!!!!!!")</f>
        <v/>
      </c>
      <c r="J51" s="18" t="str">
        <f>IF(Sheet1!J51=Input!J51,"","!!!!!!!!!!!!!!!!!!!!!!!!!!!!!!!")</f>
        <v/>
      </c>
      <c r="K51" s="18" t="str">
        <f>IF(Sheet1!K51=Input!K51,"","!!!!!!!!!!!!!!!!!!!!!!!!!!!!!!!")</f>
        <v/>
      </c>
      <c r="L51" s="18" t="str">
        <f>IF(Sheet1!L51=Input!L51,"","!!!!!!!!!!!!!!!!!!!!!!!!!!!!!!!")</f>
        <v/>
      </c>
      <c r="M51" s="18" t="str">
        <f>IF(Sheet1!M51=Input!M51,"","!!!!!!!!!!!!!!!!!!!!!!!!!!!!!!!")</f>
        <v/>
      </c>
      <c r="N51" s="18" t="str">
        <f>IF(Sheet1!N51=Input!N51,"","!!!!!!!!!!!!!!!!!!!!!!!!!!!!!!!")</f>
        <v/>
      </c>
      <c r="O51" s="18" t="str">
        <f>IF(Sheet1!O51=Input!O51,"","!!!!!!!!!!!!!!!!!!!!!!!!!!!!!!!")</f>
        <v/>
      </c>
      <c r="P51" s="18" t="str">
        <f>IF(Sheet1!P51=Input!P51,"","!!!!!!!!!!!!!!!!!!!!!!!!!!!!!!!")</f>
        <v/>
      </c>
      <c r="Q51" s="18" t="str">
        <f>IF(Sheet1!Q51=Input!Q51,"","!!!!!!!!!!!!!!!!!!!!!!!!!!!!!!!")</f>
        <v/>
      </c>
      <c r="R51" s="18" t="str">
        <f>IF(Sheet1!R51=Input!R51,"","!!!!!!!!!!!!!!!!!!!!!!!!!!!!!!!")</f>
        <v/>
      </c>
      <c r="S51" s="18" t="str">
        <f>IF(Sheet1!S51=Input!S51,"","!!!!!!!!!!!!!!!!!!!!!!!!!!!!!!!")</f>
        <v/>
      </c>
      <c r="T51" s="18" t="str">
        <f>IF(Sheet1!T51=Input!T51,"","!!!!!!!!!!!!!!!!!!!!!!!!!!!!!!!")</f>
        <v/>
      </c>
      <c r="U51" s="18" t="str">
        <f>IF(Sheet1!U51=Input!U51,"","!!!!!!!!!!!!!!!!!!!!!!!!!!!!!!!")</f>
        <v/>
      </c>
      <c r="V51" s="18" t="str">
        <f>IF(Sheet1!V51=Input!V51,"","!!!!!!!!!!!!!!!!!!!!!!!!!!!!!!!")</f>
        <v/>
      </c>
    </row>
    <row r="52" spans="1:22">
      <c r="A52" s="7" t="s">
        <v>705</v>
      </c>
      <c r="B52" s="18" t="str">
        <f>IF(Sheet1!B52=Input!B52,"","!!!!!!!!!!!!!!!!!!!!!!!!!!!!!!!")</f>
        <v>!!!!!!!!!!!!!!!!!!!!!!!!!!!!!!!</v>
      </c>
      <c r="C52" s="18" t="str">
        <f>IF(Sheet1!C52=Input!C52,"","!!!!!!!!!!!!!!!!!!!!!!!!!!!!!!!")</f>
        <v/>
      </c>
      <c r="D52" s="18" t="str">
        <f>IF(Sheet1!D52=Input!D52,"","!!!!!!!!!!!!!!!!!!!!!!!!!!!!!!!")</f>
        <v/>
      </c>
      <c r="E52" s="18" t="str">
        <f>IF(Sheet1!E52=Input!E52,"","!!!!!!!!!!!!!!!!!!!!!!!!!!!!!!!")</f>
        <v/>
      </c>
      <c r="F52" s="18" t="str">
        <f>IF(Sheet1!F52=Input!F52,"","!!!!!!!!!!!!!!!!!!!!!!!!!!!!!!!")</f>
        <v/>
      </c>
      <c r="G52" s="18" t="str">
        <f>IF(Sheet1!G52=Input!G52,"","!!!!!!!!!!!!!!!!!!!!!!!!!!!!!!!")</f>
        <v/>
      </c>
      <c r="H52" s="18" t="str">
        <f>IF(Sheet1!H52=Input!H52,"","!!!!!!!!!!!!!!!!!!!!!!!!!!!!!!!")</f>
        <v/>
      </c>
      <c r="I52" s="18" t="str">
        <f>IF(Sheet1!I52=Input!I52,"","!!!!!!!!!!!!!!!!!!!!!!!!!!!!!!!")</f>
        <v/>
      </c>
      <c r="J52" s="18" t="str">
        <f>IF(Sheet1!J52=Input!J52,"","!!!!!!!!!!!!!!!!!!!!!!!!!!!!!!!")</f>
        <v/>
      </c>
      <c r="K52" s="18" t="str">
        <f>IF(Sheet1!K52=Input!K52,"","!!!!!!!!!!!!!!!!!!!!!!!!!!!!!!!")</f>
        <v/>
      </c>
      <c r="L52" s="18" t="str">
        <f>IF(Sheet1!L52=Input!L52,"","!!!!!!!!!!!!!!!!!!!!!!!!!!!!!!!")</f>
        <v/>
      </c>
      <c r="M52" s="18" t="str">
        <f>IF(Sheet1!M52=Input!M52,"","!!!!!!!!!!!!!!!!!!!!!!!!!!!!!!!")</f>
        <v/>
      </c>
      <c r="N52" s="18" t="str">
        <f>IF(Sheet1!N52=Input!N52,"","!!!!!!!!!!!!!!!!!!!!!!!!!!!!!!!")</f>
        <v/>
      </c>
      <c r="O52" s="18" t="str">
        <f>IF(Sheet1!O52=Input!O52,"","!!!!!!!!!!!!!!!!!!!!!!!!!!!!!!!")</f>
        <v/>
      </c>
      <c r="P52" s="18" t="str">
        <f>IF(Sheet1!P52=Input!P52,"","!!!!!!!!!!!!!!!!!!!!!!!!!!!!!!!")</f>
        <v/>
      </c>
      <c r="Q52" s="18" t="str">
        <f>IF(Sheet1!Q52=Input!Q52,"","!!!!!!!!!!!!!!!!!!!!!!!!!!!!!!!")</f>
        <v/>
      </c>
      <c r="R52" s="18" t="str">
        <f>IF(Sheet1!R52=Input!R52,"","!!!!!!!!!!!!!!!!!!!!!!!!!!!!!!!")</f>
        <v/>
      </c>
      <c r="S52" s="18" t="str">
        <f>IF(Sheet1!S52=Input!S52,"","!!!!!!!!!!!!!!!!!!!!!!!!!!!!!!!")</f>
        <v/>
      </c>
      <c r="T52" s="18" t="str">
        <f>IF(Sheet1!T52=Input!T52,"","!!!!!!!!!!!!!!!!!!!!!!!!!!!!!!!")</f>
        <v/>
      </c>
      <c r="U52" s="18" t="str">
        <f>IF(Sheet1!U52=Input!U52,"","!!!!!!!!!!!!!!!!!!!!!!!!!!!!!!!")</f>
        <v/>
      </c>
      <c r="V52" s="18" t="str">
        <f>IF(Sheet1!V52=Input!V52,"","!!!!!!!!!!!!!!!!!!!!!!!!!!!!!!!")</f>
        <v/>
      </c>
    </row>
    <row r="53" spans="1:22">
      <c r="A53" s="7" t="s">
        <v>708</v>
      </c>
      <c r="B53" s="18" t="str">
        <f>IF(Sheet1!B53=Input!B53,"","!!!!!!!!!!!!!!!!!!!!!!!!!!!!!!!")</f>
        <v>!!!!!!!!!!!!!!!!!!!!!!!!!!!!!!!</v>
      </c>
      <c r="C53" s="18" t="str">
        <f>IF(Sheet1!C53=Input!C53,"","!!!!!!!!!!!!!!!!!!!!!!!!!!!!!!!")</f>
        <v/>
      </c>
      <c r="D53" s="18" t="str">
        <f>IF(Sheet1!D53=Input!D53,"","!!!!!!!!!!!!!!!!!!!!!!!!!!!!!!!")</f>
        <v/>
      </c>
      <c r="E53" s="18" t="str">
        <f>IF(Sheet1!E53=Input!E53,"","!!!!!!!!!!!!!!!!!!!!!!!!!!!!!!!")</f>
        <v/>
      </c>
      <c r="F53" s="18" t="str">
        <f>IF(Sheet1!F53=Input!F53,"","!!!!!!!!!!!!!!!!!!!!!!!!!!!!!!!")</f>
        <v/>
      </c>
      <c r="G53" s="18" t="str">
        <f>IF(Sheet1!G53=Input!G53,"","!!!!!!!!!!!!!!!!!!!!!!!!!!!!!!!")</f>
        <v/>
      </c>
      <c r="H53" s="18" t="str">
        <f>IF(Sheet1!H53=Input!H53,"","!!!!!!!!!!!!!!!!!!!!!!!!!!!!!!!")</f>
        <v/>
      </c>
      <c r="I53" s="18" t="str">
        <f>IF(Sheet1!I53=Input!I53,"","!!!!!!!!!!!!!!!!!!!!!!!!!!!!!!!")</f>
        <v/>
      </c>
      <c r="J53" s="18" t="str">
        <f>IF(Sheet1!J53=Input!J53,"","!!!!!!!!!!!!!!!!!!!!!!!!!!!!!!!")</f>
        <v/>
      </c>
      <c r="K53" s="18" t="str">
        <f>IF(Sheet1!K53=Input!K53,"","!!!!!!!!!!!!!!!!!!!!!!!!!!!!!!!")</f>
        <v/>
      </c>
      <c r="L53" s="18" t="str">
        <f>IF(Sheet1!L53=Input!L53,"","!!!!!!!!!!!!!!!!!!!!!!!!!!!!!!!")</f>
        <v/>
      </c>
      <c r="M53" s="18" t="str">
        <f>IF(Sheet1!M53=Input!M53,"","!!!!!!!!!!!!!!!!!!!!!!!!!!!!!!!")</f>
        <v/>
      </c>
      <c r="N53" s="18" t="str">
        <f>IF(Sheet1!N53=Input!N53,"","!!!!!!!!!!!!!!!!!!!!!!!!!!!!!!!")</f>
        <v/>
      </c>
      <c r="O53" s="18" t="str">
        <f>IF(Sheet1!O53=Input!O53,"","!!!!!!!!!!!!!!!!!!!!!!!!!!!!!!!")</f>
        <v/>
      </c>
      <c r="P53" s="18" t="str">
        <f>IF(Sheet1!P53=Input!P53,"","!!!!!!!!!!!!!!!!!!!!!!!!!!!!!!!")</f>
        <v/>
      </c>
      <c r="Q53" s="18" t="str">
        <f>IF(Sheet1!Q53=Input!Q53,"","!!!!!!!!!!!!!!!!!!!!!!!!!!!!!!!")</f>
        <v/>
      </c>
      <c r="R53" s="18" t="str">
        <f>IF(Sheet1!R53=Input!R53,"","!!!!!!!!!!!!!!!!!!!!!!!!!!!!!!!")</f>
        <v/>
      </c>
      <c r="S53" s="18" t="str">
        <f>IF(Sheet1!S53=Input!S53,"","!!!!!!!!!!!!!!!!!!!!!!!!!!!!!!!")</f>
        <v/>
      </c>
      <c r="T53" s="18" t="str">
        <f>IF(Sheet1!T53=Input!T53,"","!!!!!!!!!!!!!!!!!!!!!!!!!!!!!!!")</f>
        <v/>
      </c>
      <c r="U53" s="18" t="str">
        <f>IF(Sheet1!U53=Input!U53,"","!!!!!!!!!!!!!!!!!!!!!!!!!!!!!!!")</f>
        <v/>
      </c>
      <c r="V53" s="18" t="str">
        <f>IF(Sheet1!V53=Input!V53,"","!!!!!!!!!!!!!!!!!!!!!!!!!!!!!!!")</f>
        <v/>
      </c>
    </row>
    <row r="54" spans="1:22">
      <c r="A54" s="7" t="s">
        <v>709</v>
      </c>
      <c r="B54" s="18" t="str">
        <f>IF(Sheet1!B54=Input!B54,"","!!!!!!!!!!!!!!!!!!!!!!!!!!!!!!!")</f>
        <v>!!!!!!!!!!!!!!!!!!!!!!!!!!!!!!!</v>
      </c>
      <c r="C54" s="18" t="str">
        <f>IF(Sheet1!C54=Input!C54,"","!!!!!!!!!!!!!!!!!!!!!!!!!!!!!!!")</f>
        <v/>
      </c>
      <c r="D54" s="18" t="str">
        <f>IF(Sheet1!D54=Input!D54,"","!!!!!!!!!!!!!!!!!!!!!!!!!!!!!!!")</f>
        <v/>
      </c>
      <c r="E54" s="18" t="str">
        <f>IF(Sheet1!E54=Input!E54,"","!!!!!!!!!!!!!!!!!!!!!!!!!!!!!!!")</f>
        <v/>
      </c>
      <c r="F54" s="18" t="str">
        <f>IF(Sheet1!F54=Input!F54,"","!!!!!!!!!!!!!!!!!!!!!!!!!!!!!!!")</f>
        <v/>
      </c>
      <c r="G54" s="18" t="str">
        <f>IF(Sheet1!G54=Input!G54,"","!!!!!!!!!!!!!!!!!!!!!!!!!!!!!!!")</f>
        <v/>
      </c>
      <c r="H54" s="18" t="str">
        <f>IF(Sheet1!H54=Input!H54,"","!!!!!!!!!!!!!!!!!!!!!!!!!!!!!!!")</f>
        <v/>
      </c>
      <c r="I54" s="18" t="str">
        <f>IF(Sheet1!I54=Input!I54,"","!!!!!!!!!!!!!!!!!!!!!!!!!!!!!!!")</f>
        <v/>
      </c>
      <c r="J54" s="18" t="str">
        <f>IF(Sheet1!J54=Input!J54,"","!!!!!!!!!!!!!!!!!!!!!!!!!!!!!!!")</f>
        <v/>
      </c>
      <c r="K54" s="18" t="str">
        <f>IF(Sheet1!K54=Input!K54,"","!!!!!!!!!!!!!!!!!!!!!!!!!!!!!!!")</f>
        <v/>
      </c>
      <c r="L54" s="18" t="str">
        <f>IF(Sheet1!L54=Input!L54,"","!!!!!!!!!!!!!!!!!!!!!!!!!!!!!!!")</f>
        <v/>
      </c>
      <c r="M54" s="18" t="str">
        <f>IF(Sheet1!M54=Input!M54,"","!!!!!!!!!!!!!!!!!!!!!!!!!!!!!!!")</f>
        <v/>
      </c>
      <c r="N54" s="18" t="str">
        <f>IF(Sheet1!N54=Input!N54,"","!!!!!!!!!!!!!!!!!!!!!!!!!!!!!!!")</f>
        <v/>
      </c>
      <c r="O54" s="18" t="str">
        <f>IF(Sheet1!O54=Input!O54,"","!!!!!!!!!!!!!!!!!!!!!!!!!!!!!!!")</f>
        <v/>
      </c>
      <c r="P54" s="18" t="str">
        <f>IF(Sheet1!P54=Input!P54,"","!!!!!!!!!!!!!!!!!!!!!!!!!!!!!!!")</f>
        <v/>
      </c>
      <c r="Q54" s="18" t="str">
        <f>IF(Sheet1!Q54=Input!Q54,"","!!!!!!!!!!!!!!!!!!!!!!!!!!!!!!!")</f>
        <v/>
      </c>
      <c r="R54" s="18" t="str">
        <f>IF(Sheet1!R54=Input!R54,"","!!!!!!!!!!!!!!!!!!!!!!!!!!!!!!!")</f>
        <v/>
      </c>
      <c r="S54" s="18" t="str">
        <f>IF(Sheet1!S54=Input!S54,"","!!!!!!!!!!!!!!!!!!!!!!!!!!!!!!!")</f>
        <v/>
      </c>
      <c r="T54" s="18" t="str">
        <f>IF(Sheet1!T54=Input!T54,"","!!!!!!!!!!!!!!!!!!!!!!!!!!!!!!!")</f>
        <v/>
      </c>
      <c r="U54" s="18" t="str">
        <f>IF(Sheet1!U54=Input!U54,"","!!!!!!!!!!!!!!!!!!!!!!!!!!!!!!!")</f>
        <v/>
      </c>
      <c r="V54" s="18" t="str">
        <f>IF(Sheet1!V54=Input!V54,"","!!!!!!!!!!!!!!!!!!!!!!!!!!!!!!!")</f>
        <v/>
      </c>
    </row>
    <row r="55" spans="1:22">
      <c r="B55" s="18" t="str">
        <f>IF(Sheet1!B55=Input!B55,"","!!!!!!!!!!!!!!!!!!!!!!!!!!!!!!!")</f>
        <v/>
      </c>
      <c r="C55" s="18" t="str">
        <f>IF(Sheet1!C55=Input!C55,"","!!!!!!!!!!!!!!!!!!!!!!!!!!!!!!!")</f>
        <v/>
      </c>
      <c r="D55" s="18" t="str">
        <f>IF(Sheet1!D55=Input!D55,"","!!!!!!!!!!!!!!!!!!!!!!!!!!!!!!!")</f>
        <v/>
      </c>
      <c r="E55" s="18" t="str">
        <f>IF(Sheet1!E55=Input!E55,"","!!!!!!!!!!!!!!!!!!!!!!!!!!!!!!!")</f>
        <v/>
      </c>
      <c r="F55" s="18" t="str">
        <f>IF(Sheet1!F55=Input!F55,"","!!!!!!!!!!!!!!!!!!!!!!!!!!!!!!!")</f>
        <v/>
      </c>
      <c r="G55" s="18" t="str">
        <f>IF(Sheet1!G55=Input!G55,"","!!!!!!!!!!!!!!!!!!!!!!!!!!!!!!!")</f>
        <v/>
      </c>
      <c r="H55" s="18" t="str">
        <f>IF(Sheet1!H55=Input!H55,"","!!!!!!!!!!!!!!!!!!!!!!!!!!!!!!!")</f>
        <v/>
      </c>
      <c r="I55" s="18" t="str">
        <f>IF(Sheet1!I55=Input!I55,"","!!!!!!!!!!!!!!!!!!!!!!!!!!!!!!!")</f>
        <v/>
      </c>
      <c r="J55" s="18" t="str">
        <f>IF(Sheet1!J55=Input!J55,"","!!!!!!!!!!!!!!!!!!!!!!!!!!!!!!!")</f>
        <v/>
      </c>
      <c r="K55" s="18" t="str">
        <f>IF(Sheet1!K55=Input!K55,"","!!!!!!!!!!!!!!!!!!!!!!!!!!!!!!!")</f>
        <v/>
      </c>
      <c r="L55" s="18" t="str">
        <f>IF(Sheet1!L55=Input!L55,"","!!!!!!!!!!!!!!!!!!!!!!!!!!!!!!!")</f>
        <v/>
      </c>
      <c r="M55" s="18" t="str">
        <f>IF(Sheet1!M55=Input!M55,"","!!!!!!!!!!!!!!!!!!!!!!!!!!!!!!!")</f>
        <v/>
      </c>
      <c r="N55" s="18" t="str">
        <f>IF(Sheet1!N55=Input!N55,"","!!!!!!!!!!!!!!!!!!!!!!!!!!!!!!!")</f>
        <v/>
      </c>
      <c r="O55" s="18" t="str">
        <f>IF(Sheet1!O55=Input!O55,"","!!!!!!!!!!!!!!!!!!!!!!!!!!!!!!!")</f>
        <v/>
      </c>
      <c r="P55" s="18" t="str">
        <f>IF(Sheet1!P55=Input!P55,"","!!!!!!!!!!!!!!!!!!!!!!!!!!!!!!!")</f>
        <v/>
      </c>
      <c r="Q55" s="18" t="str">
        <f>IF(Sheet1!Q55=Input!Q55,"","!!!!!!!!!!!!!!!!!!!!!!!!!!!!!!!")</f>
        <v/>
      </c>
      <c r="R55" s="18" t="str">
        <f>IF(Sheet1!R55=Input!R55,"","!!!!!!!!!!!!!!!!!!!!!!!!!!!!!!!")</f>
        <v/>
      </c>
      <c r="S55" s="18" t="str">
        <f>IF(Sheet1!S55=Input!S55,"","!!!!!!!!!!!!!!!!!!!!!!!!!!!!!!!")</f>
        <v/>
      </c>
      <c r="T55" s="18" t="str">
        <f>IF(Sheet1!T55=Input!T55,"","!!!!!!!!!!!!!!!!!!!!!!!!!!!!!!!")</f>
        <v/>
      </c>
      <c r="U55" s="18" t="str">
        <f>IF(Sheet1!U55=Input!U55,"","!!!!!!!!!!!!!!!!!!!!!!!!!!!!!!!")</f>
        <v/>
      </c>
      <c r="V55" s="18" t="str">
        <f>IF(Sheet1!V55=Input!V55,"","!!!!!!!!!!!!!!!!!!!!!!!!!!!!!!!")</f>
        <v/>
      </c>
    </row>
    <row r="56" spans="1:22" ht="15.75">
      <c r="A56" s="14" t="s">
        <v>919</v>
      </c>
      <c r="B56" s="18" t="str">
        <f>IF(Sheet1!B56=Input!B56,"","!!!!!!!!!!!!!!!!!!!!!!!!!!!!!!!")</f>
        <v/>
      </c>
      <c r="C56" s="18" t="str">
        <f>IF(Sheet1!C56=Input!C56,"","!!!!!!!!!!!!!!!!!!!!!!!!!!!!!!!")</f>
        <v/>
      </c>
      <c r="D56" s="18" t="str">
        <f>IF(Sheet1!D56=Input!D56,"","!!!!!!!!!!!!!!!!!!!!!!!!!!!!!!!")</f>
        <v/>
      </c>
      <c r="E56" s="18" t="str">
        <f>IF(Sheet1!E56=Input!E56,"","!!!!!!!!!!!!!!!!!!!!!!!!!!!!!!!")</f>
        <v/>
      </c>
      <c r="F56" s="18" t="str">
        <f>IF(Sheet1!F56=Input!F56,"","!!!!!!!!!!!!!!!!!!!!!!!!!!!!!!!")</f>
        <v/>
      </c>
      <c r="G56" s="18" t="str">
        <f>IF(Sheet1!G56=Input!G56,"","!!!!!!!!!!!!!!!!!!!!!!!!!!!!!!!")</f>
        <v/>
      </c>
      <c r="H56" s="18" t="str">
        <f>IF(Sheet1!H56=Input!H56,"","!!!!!!!!!!!!!!!!!!!!!!!!!!!!!!!")</f>
        <v/>
      </c>
      <c r="I56" s="18" t="str">
        <f>IF(Sheet1!I56=Input!I56,"","!!!!!!!!!!!!!!!!!!!!!!!!!!!!!!!")</f>
        <v/>
      </c>
      <c r="J56" s="18" t="str">
        <f>IF(Sheet1!J56=Input!J56,"","!!!!!!!!!!!!!!!!!!!!!!!!!!!!!!!")</f>
        <v/>
      </c>
      <c r="K56" s="18" t="str">
        <f>IF(Sheet1!K56=Input!K56,"","!!!!!!!!!!!!!!!!!!!!!!!!!!!!!!!")</f>
        <v/>
      </c>
      <c r="L56" s="18" t="str">
        <f>IF(Sheet1!L56=Input!L56,"","!!!!!!!!!!!!!!!!!!!!!!!!!!!!!!!")</f>
        <v/>
      </c>
      <c r="M56" s="18" t="str">
        <f>IF(Sheet1!M56=Input!M56,"","!!!!!!!!!!!!!!!!!!!!!!!!!!!!!!!")</f>
        <v/>
      </c>
      <c r="N56" s="18" t="str">
        <f>IF(Sheet1!N56=Input!N56,"","!!!!!!!!!!!!!!!!!!!!!!!!!!!!!!!")</f>
        <v/>
      </c>
      <c r="O56" s="18" t="str">
        <f>IF(Sheet1!O56=Input!O56,"","!!!!!!!!!!!!!!!!!!!!!!!!!!!!!!!")</f>
        <v/>
      </c>
      <c r="P56" s="18" t="str">
        <f>IF(Sheet1!P56=Input!P56,"","!!!!!!!!!!!!!!!!!!!!!!!!!!!!!!!")</f>
        <v/>
      </c>
      <c r="Q56" s="18" t="str">
        <f>IF(Sheet1!Q56=Input!Q56,"","!!!!!!!!!!!!!!!!!!!!!!!!!!!!!!!")</f>
        <v/>
      </c>
      <c r="R56" s="18" t="str">
        <f>IF(Sheet1!R56=Input!R56,"","!!!!!!!!!!!!!!!!!!!!!!!!!!!!!!!")</f>
        <v/>
      </c>
      <c r="S56" s="18" t="str">
        <f>IF(Sheet1!S56=Input!S56,"","!!!!!!!!!!!!!!!!!!!!!!!!!!!!!!!")</f>
        <v/>
      </c>
      <c r="T56" s="18" t="str">
        <f>IF(Sheet1!T56=Input!T56,"","!!!!!!!!!!!!!!!!!!!!!!!!!!!!!!!")</f>
        <v/>
      </c>
      <c r="U56" s="18" t="str">
        <f>IF(Sheet1!U56=Input!U56,"","!!!!!!!!!!!!!!!!!!!!!!!!!!!!!!!")</f>
        <v/>
      </c>
      <c r="V56" s="18" t="str">
        <f>IF(Sheet1!V56=Input!V56,"","!!!!!!!!!!!!!!!!!!!!!!!!!!!!!!!")</f>
        <v/>
      </c>
    </row>
    <row r="57" spans="1:22" ht="14.25">
      <c r="A57" s="17"/>
      <c r="B57" s="18" t="str">
        <f>IF(Sheet1!B57=Input!B57,"","!!!!!!!!!!!!!!!!!!!!!!!!!!!!!!!")</f>
        <v/>
      </c>
      <c r="C57" s="18" t="str">
        <f>IF(Sheet1!C57=Input!C57,"","!!!!!!!!!!!!!!!!!!!!!!!!!!!!!!!")</f>
        <v/>
      </c>
      <c r="D57" s="18" t="str">
        <f>IF(Sheet1!D57=Input!D57,"","!!!!!!!!!!!!!!!!!!!!!!!!!!!!!!!")</f>
        <v/>
      </c>
      <c r="E57" s="18" t="str">
        <f>IF(Sheet1!E57=Input!E57,"","!!!!!!!!!!!!!!!!!!!!!!!!!!!!!!!")</f>
        <v/>
      </c>
      <c r="F57" s="18" t="str">
        <f>IF(Sheet1!F57=Input!F57,"","!!!!!!!!!!!!!!!!!!!!!!!!!!!!!!!")</f>
        <v/>
      </c>
      <c r="G57" s="18" t="str">
        <f>IF(Sheet1!G57=Input!G57,"","!!!!!!!!!!!!!!!!!!!!!!!!!!!!!!!")</f>
        <v/>
      </c>
      <c r="H57" s="18" t="str">
        <f>IF(Sheet1!H57=Input!H57,"","!!!!!!!!!!!!!!!!!!!!!!!!!!!!!!!")</f>
        <v/>
      </c>
      <c r="I57" s="18" t="str">
        <f>IF(Sheet1!I57=Input!I57,"","!!!!!!!!!!!!!!!!!!!!!!!!!!!!!!!")</f>
        <v/>
      </c>
      <c r="J57" s="18" t="str">
        <f>IF(Sheet1!J57=Input!J57,"","!!!!!!!!!!!!!!!!!!!!!!!!!!!!!!!")</f>
        <v/>
      </c>
      <c r="K57" s="18" t="str">
        <f>IF(Sheet1!K57=Input!K57,"","!!!!!!!!!!!!!!!!!!!!!!!!!!!!!!!")</f>
        <v/>
      </c>
      <c r="L57" s="18" t="str">
        <f>IF(Sheet1!L57=Input!L57,"","!!!!!!!!!!!!!!!!!!!!!!!!!!!!!!!")</f>
        <v/>
      </c>
      <c r="M57" s="18" t="str">
        <f>IF(Sheet1!M57=Input!M57,"","!!!!!!!!!!!!!!!!!!!!!!!!!!!!!!!")</f>
        <v/>
      </c>
      <c r="N57" s="18" t="str">
        <f>IF(Sheet1!N57=Input!N57,"","!!!!!!!!!!!!!!!!!!!!!!!!!!!!!!!")</f>
        <v/>
      </c>
      <c r="O57" s="18" t="str">
        <f>IF(Sheet1!O57=Input!O57,"","!!!!!!!!!!!!!!!!!!!!!!!!!!!!!!!")</f>
        <v/>
      </c>
      <c r="P57" s="18" t="str">
        <f>IF(Sheet1!P57=Input!P57,"","!!!!!!!!!!!!!!!!!!!!!!!!!!!!!!!")</f>
        <v/>
      </c>
      <c r="Q57" s="18" t="str">
        <f>IF(Sheet1!Q57=Input!Q57,"","!!!!!!!!!!!!!!!!!!!!!!!!!!!!!!!")</f>
        <v/>
      </c>
      <c r="R57" s="18" t="str">
        <f>IF(Sheet1!R57=Input!R57,"","!!!!!!!!!!!!!!!!!!!!!!!!!!!!!!!")</f>
        <v/>
      </c>
      <c r="S57" s="18" t="str">
        <f>IF(Sheet1!S57=Input!S57,"","!!!!!!!!!!!!!!!!!!!!!!!!!!!!!!!")</f>
        <v/>
      </c>
      <c r="T57" s="18" t="str">
        <f>IF(Sheet1!T57=Input!T57,"","!!!!!!!!!!!!!!!!!!!!!!!!!!!!!!!")</f>
        <v/>
      </c>
      <c r="U57" s="18" t="str">
        <f>IF(Sheet1!U57=Input!U57,"","!!!!!!!!!!!!!!!!!!!!!!!!!!!!!!!")</f>
        <v/>
      </c>
      <c r="V57" s="18" t="str">
        <f>IF(Sheet1!V57=Input!V57,"","!!!!!!!!!!!!!!!!!!!!!!!!!!!!!!!")</f>
        <v/>
      </c>
    </row>
    <row r="58" spans="1:22">
      <c r="B58" s="18" t="str">
        <f>IF(Sheet1!B58=Input!B58,"","!!!!!!!!!!!!!!!!!!!!!!!!!!!!!!!")</f>
        <v/>
      </c>
      <c r="C58" s="18" t="str">
        <f>IF(Sheet1!C58=Input!C58,"","!!!!!!!!!!!!!!!!!!!!!!!!!!!!!!!")</f>
        <v/>
      </c>
      <c r="D58" s="18" t="str">
        <f>IF(Sheet1!D58=Input!D58,"","!!!!!!!!!!!!!!!!!!!!!!!!!!!!!!!")</f>
        <v/>
      </c>
      <c r="E58" s="18" t="str">
        <f>IF(Sheet1!E58=Input!E58,"","!!!!!!!!!!!!!!!!!!!!!!!!!!!!!!!")</f>
        <v/>
      </c>
      <c r="F58" s="18" t="str">
        <f>IF(Sheet1!F58=Input!F58,"","!!!!!!!!!!!!!!!!!!!!!!!!!!!!!!!")</f>
        <v/>
      </c>
      <c r="G58" s="18" t="str">
        <f>IF(Sheet1!G58=Input!G58,"","!!!!!!!!!!!!!!!!!!!!!!!!!!!!!!!")</f>
        <v/>
      </c>
      <c r="H58" s="18" t="str">
        <f>IF(Sheet1!H58=Input!H58,"","!!!!!!!!!!!!!!!!!!!!!!!!!!!!!!!")</f>
        <v/>
      </c>
      <c r="I58" s="18" t="str">
        <f>IF(Sheet1!I58=Input!I58,"","!!!!!!!!!!!!!!!!!!!!!!!!!!!!!!!")</f>
        <v/>
      </c>
      <c r="J58" s="18" t="str">
        <f>IF(Sheet1!J58=Input!J58,"","!!!!!!!!!!!!!!!!!!!!!!!!!!!!!!!")</f>
        <v/>
      </c>
      <c r="K58" s="18" t="str">
        <f>IF(Sheet1!K58=Input!K58,"","!!!!!!!!!!!!!!!!!!!!!!!!!!!!!!!")</f>
        <v/>
      </c>
      <c r="L58" s="18" t="str">
        <f>IF(Sheet1!L58=Input!L58,"","!!!!!!!!!!!!!!!!!!!!!!!!!!!!!!!")</f>
        <v/>
      </c>
      <c r="M58" s="18" t="str">
        <f>IF(Sheet1!M58=Input!M58,"","!!!!!!!!!!!!!!!!!!!!!!!!!!!!!!!")</f>
        <v/>
      </c>
      <c r="N58" s="18" t="str">
        <f>IF(Sheet1!N58=Input!N58,"","!!!!!!!!!!!!!!!!!!!!!!!!!!!!!!!")</f>
        <v/>
      </c>
      <c r="O58" s="18" t="str">
        <f>IF(Sheet1!O58=Input!O58,"","!!!!!!!!!!!!!!!!!!!!!!!!!!!!!!!")</f>
        <v/>
      </c>
      <c r="P58" s="18" t="str">
        <f>IF(Sheet1!P58=Input!P58,"","!!!!!!!!!!!!!!!!!!!!!!!!!!!!!!!")</f>
        <v/>
      </c>
      <c r="Q58" s="18" t="str">
        <f>IF(Sheet1!Q58=Input!Q58,"","!!!!!!!!!!!!!!!!!!!!!!!!!!!!!!!")</f>
        <v/>
      </c>
      <c r="R58" s="18" t="str">
        <f>IF(Sheet1!R58=Input!R58,"","!!!!!!!!!!!!!!!!!!!!!!!!!!!!!!!")</f>
        <v/>
      </c>
      <c r="S58" s="18" t="str">
        <f>IF(Sheet1!S58=Input!S58,"","!!!!!!!!!!!!!!!!!!!!!!!!!!!!!!!")</f>
        <v/>
      </c>
      <c r="T58" s="18" t="str">
        <f>IF(Sheet1!T58=Input!T58,"","!!!!!!!!!!!!!!!!!!!!!!!!!!!!!!!")</f>
        <v/>
      </c>
      <c r="U58" s="18" t="str">
        <f>IF(Sheet1!U58=Input!U58,"","!!!!!!!!!!!!!!!!!!!!!!!!!!!!!!!")</f>
        <v/>
      </c>
      <c r="V58" s="18" t="str">
        <f>IF(Sheet1!V58=Input!V58,"","!!!!!!!!!!!!!!!!!!!!!!!!!!!!!!!")</f>
        <v/>
      </c>
    </row>
    <row r="59" spans="1:22">
      <c r="A59" s="7" t="s">
        <v>920</v>
      </c>
      <c r="B59" s="18" t="str">
        <f>IF(Sheet1!B59=Input!B59,"","!!!!!!!!!!!!!!!!!!!!!!!!!!!!!!!")</f>
        <v>!!!!!!!!!!!!!!!!!!!!!!!!!!!!!!!</v>
      </c>
      <c r="C59" s="18" t="str">
        <f>IF(Sheet1!C59=Input!C59,"","!!!!!!!!!!!!!!!!!!!!!!!!!!!!!!!")</f>
        <v>!!!!!!!!!!!!!!!!!!!!!!!!!!!!!!!</v>
      </c>
      <c r="D59" s="18" t="str">
        <f>IF(Sheet1!D59=Input!D59,"","!!!!!!!!!!!!!!!!!!!!!!!!!!!!!!!")</f>
        <v>!!!!!!!!!!!!!!!!!!!!!!!!!!!!!!!</v>
      </c>
      <c r="E59" s="18" t="str">
        <f>IF(Sheet1!E59=Input!E59,"","!!!!!!!!!!!!!!!!!!!!!!!!!!!!!!!")</f>
        <v>!!!!!!!!!!!!!!!!!!!!!!!!!!!!!!!</v>
      </c>
      <c r="F59" s="18" t="str">
        <f>IF(Sheet1!F59=Input!F59,"","!!!!!!!!!!!!!!!!!!!!!!!!!!!!!!!")</f>
        <v>!!!!!!!!!!!!!!!!!!!!!!!!!!!!!!!</v>
      </c>
      <c r="G59" s="18" t="str">
        <f>IF(Sheet1!G59=Input!G59,"","!!!!!!!!!!!!!!!!!!!!!!!!!!!!!!!")</f>
        <v>!!!!!!!!!!!!!!!!!!!!!!!!!!!!!!!</v>
      </c>
      <c r="H59" s="18" t="str">
        <f>IF(Sheet1!H59=Input!H59,"","!!!!!!!!!!!!!!!!!!!!!!!!!!!!!!!")</f>
        <v/>
      </c>
      <c r="I59" s="18" t="str">
        <f>IF(Sheet1!I59=Input!I59,"","!!!!!!!!!!!!!!!!!!!!!!!!!!!!!!!")</f>
        <v/>
      </c>
      <c r="J59" s="18" t="str">
        <f>IF(Sheet1!J59=Input!J59,"","!!!!!!!!!!!!!!!!!!!!!!!!!!!!!!!")</f>
        <v/>
      </c>
      <c r="K59" s="18" t="str">
        <f>IF(Sheet1!K59=Input!K59,"","!!!!!!!!!!!!!!!!!!!!!!!!!!!!!!!")</f>
        <v/>
      </c>
      <c r="L59" s="18" t="str">
        <f>IF(Sheet1!L59=Input!L59,"","!!!!!!!!!!!!!!!!!!!!!!!!!!!!!!!")</f>
        <v/>
      </c>
      <c r="M59" s="18" t="str">
        <f>IF(Sheet1!M59=Input!M59,"","!!!!!!!!!!!!!!!!!!!!!!!!!!!!!!!")</f>
        <v/>
      </c>
      <c r="N59" s="18" t="str">
        <f>IF(Sheet1!N59=Input!N59,"","!!!!!!!!!!!!!!!!!!!!!!!!!!!!!!!")</f>
        <v/>
      </c>
      <c r="O59" s="18" t="str">
        <f>IF(Sheet1!O59=Input!O59,"","!!!!!!!!!!!!!!!!!!!!!!!!!!!!!!!")</f>
        <v/>
      </c>
      <c r="P59" s="18" t="str">
        <f>IF(Sheet1!P59=Input!P59,"","!!!!!!!!!!!!!!!!!!!!!!!!!!!!!!!")</f>
        <v/>
      </c>
      <c r="Q59" s="18" t="str">
        <f>IF(Sheet1!Q59=Input!Q59,"","!!!!!!!!!!!!!!!!!!!!!!!!!!!!!!!")</f>
        <v/>
      </c>
      <c r="R59" s="18" t="str">
        <f>IF(Sheet1!R59=Input!R59,"","!!!!!!!!!!!!!!!!!!!!!!!!!!!!!!!")</f>
        <v/>
      </c>
      <c r="S59" s="18" t="str">
        <f>IF(Sheet1!S59=Input!S59,"","!!!!!!!!!!!!!!!!!!!!!!!!!!!!!!!")</f>
        <v/>
      </c>
      <c r="T59" s="18" t="str">
        <f>IF(Sheet1!T59=Input!T59,"","!!!!!!!!!!!!!!!!!!!!!!!!!!!!!!!")</f>
        <v/>
      </c>
      <c r="U59" s="18" t="str">
        <f>IF(Sheet1!U59=Input!U59,"","!!!!!!!!!!!!!!!!!!!!!!!!!!!!!!!")</f>
        <v/>
      </c>
      <c r="V59" s="18" t="str">
        <f>IF(Sheet1!V59=Input!V59,"","!!!!!!!!!!!!!!!!!!!!!!!!!!!!!!!")</f>
        <v/>
      </c>
    </row>
    <row r="60" spans="1:22">
      <c r="B60" s="18" t="str">
        <f>IF(Sheet1!B60=Input!B60,"","!!!!!!!!!!!!!!!!!!!!!!!!!!!!!!!")</f>
        <v/>
      </c>
      <c r="C60" s="18" t="str">
        <f>IF(Sheet1!C60=Input!C60,"","!!!!!!!!!!!!!!!!!!!!!!!!!!!!!!!")</f>
        <v/>
      </c>
      <c r="D60" s="18" t="str">
        <f>IF(Sheet1!D60=Input!D60,"","!!!!!!!!!!!!!!!!!!!!!!!!!!!!!!!")</f>
        <v/>
      </c>
      <c r="E60" s="18" t="str">
        <f>IF(Sheet1!E60=Input!E60,"","!!!!!!!!!!!!!!!!!!!!!!!!!!!!!!!")</f>
        <v/>
      </c>
      <c r="F60" s="18" t="str">
        <f>IF(Sheet1!F60=Input!F60,"","!!!!!!!!!!!!!!!!!!!!!!!!!!!!!!!")</f>
        <v/>
      </c>
      <c r="G60" s="18" t="str">
        <f>IF(Sheet1!G60=Input!G60,"","!!!!!!!!!!!!!!!!!!!!!!!!!!!!!!!")</f>
        <v/>
      </c>
      <c r="H60" s="18" t="str">
        <f>IF(Sheet1!H60=Input!H60,"","!!!!!!!!!!!!!!!!!!!!!!!!!!!!!!!")</f>
        <v/>
      </c>
      <c r="I60" s="18" t="str">
        <f>IF(Sheet1!I60=Input!I60,"","!!!!!!!!!!!!!!!!!!!!!!!!!!!!!!!")</f>
        <v/>
      </c>
      <c r="J60" s="18" t="str">
        <f>IF(Sheet1!J60=Input!J60,"","!!!!!!!!!!!!!!!!!!!!!!!!!!!!!!!")</f>
        <v/>
      </c>
      <c r="K60" s="18" t="str">
        <f>IF(Sheet1!K60=Input!K60,"","!!!!!!!!!!!!!!!!!!!!!!!!!!!!!!!")</f>
        <v/>
      </c>
      <c r="L60" s="18" t="str">
        <f>IF(Sheet1!L60=Input!L60,"","!!!!!!!!!!!!!!!!!!!!!!!!!!!!!!!")</f>
        <v/>
      </c>
      <c r="M60" s="18" t="str">
        <f>IF(Sheet1!M60=Input!M60,"","!!!!!!!!!!!!!!!!!!!!!!!!!!!!!!!")</f>
        <v/>
      </c>
      <c r="N60" s="18" t="str">
        <f>IF(Sheet1!N60=Input!N60,"","!!!!!!!!!!!!!!!!!!!!!!!!!!!!!!!")</f>
        <v/>
      </c>
      <c r="O60" s="18" t="str">
        <f>IF(Sheet1!O60=Input!O60,"","!!!!!!!!!!!!!!!!!!!!!!!!!!!!!!!")</f>
        <v/>
      </c>
      <c r="P60" s="18" t="str">
        <f>IF(Sheet1!P60=Input!P60,"","!!!!!!!!!!!!!!!!!!!!!!!!!!!!!!!")</f>
        <v/>
      </c>
      <c r="Q60" s="18" t="str">
        <f>IF(Sheet1!Q60=Input!Q60,"","!!!!!!!!!!!!!!!!!!!!!!!!!!!!!!!")</f>
        <v/>
      </c>
      <c r="R60" s="18" t="str">
        <f>IF(Sheet1!R60=Input!R60,"","!!!!!!!!!!!!!!!!!!!!!!!!!!!!!!!")</f>
        <v/>
      </c>
      <c r="S60" s="18" t="str">
        <f>IF(Sheet1!S60=Input!S60,"","!!!!!!!!!!!!!!!!!!!!!!!!!!!!!!!")</f>
        <v/>
      </c>
      <c r="T60" s="18" t="str">
        <f>IF(Sheet1!T60=Input!T60,"","!!!!!!!!!!!!!!!!!!!!!!!!!!!!!!!")</f>
        <v/>
      </c>
      <c r="U60" s="18" t="str">
        <f>IF(Sheet1!U60=Input!U60,"","!!!!!!!!!!!!!!!!!!!!!!!!!!!!!!!")</f>
        <v/>
      </c>
      <c r="V60" s="18" t="str">
        <f>IF(Sheet1!V60=Input!V60,"","!!!!!!!!!!!!!!!!!!!!!!!!!!!!!!!")</f>
        <v/>
      </c>
    </row>
    <row r="61" spans="1:22" ht="15.75">
      <c r="A61" s="14" t="s">
        <v>921</v>
      </c>
      <c r="B61" s="18" t="str">
        <f>IF(Sheet1!B61=Input!B61,"","!!!!!!!!!!!!!!!!!!!!!!!!!!!!!!!")</f>
        <v/>
      </c>
      <c r="C61" s="18" t="str">
        <f>IF(Sheet1!C61=Input!C61,"","!!!!!!!!!!!!!!!!!!!!!!!!!!!!!!!")</f>
        <v/>
      </c>
      <c r="D61" s="18" t="str">
        <f>IF(Sheet1!D61=Input!D61,"","!!!!!!!!!!!!!!!!!!!!!!!!!!!!!!!")</f>
        <v/>
      </c>
      <c r="E61" s="18" t="str">
        <f>IF(Sheet1!E61=Input!E61,"","!!!!!!!!!!!!!!!!!!!!!!!!!!!!!!!")</f>
        <v/>
      </c>
      <c r="F61" s="18" t="str">
        <f>IF(Sheet1!F61=Input!F61,"","!!!!!!!!!!!!!!!!!!!!!!!!!!!!!!!")</f>
        <v/>
      </c>
      <c r="G61" s="18" t="str">
        <f>IF(Sheet1!G61=Input!G61,"","!!!!!!!!!!!!!!!!!!!!!!!!!!!!!!!")</f>
        <v/>
      </c>
      <c r="H61" s="18" t="str">
        <f>IF(Sheet1!H61=Input!H61,"","!!!!!!!!!!!!!!!!!!!!!!!!!!!!!!!")</f>
        <v/>
      </c>
      <c r="I61" s="18" t="str">
        <f>IF(Sheet1!I61=Input!I61,"","!!!!!!!!!!!!!!!!!!!!!!!!!!!!!!!")</f>
        <v/>
      </c>
      <c r="J61" s="18" t="str">
        <f>IF(Sheet1!J61=Input!J61,"","!!!!!!!!!!!!!!!!!!!!!!!!!!!!!!!")</f>
        <v/>
      </c>
      <c r="K61" s="18" t="str">
        <f>IF(Sheet1!K61=Input!K61,"","!!!!!!!!!!!!!!!!!!!!!!!!!!!!!!!")</f>
        <v/>
      </c>
      <c r="L61" s="18" t="str">
        <f>IF(Sheet1!L61=Input!L61,"","!!!!!!!!!!!!!!!!!!!!!!!!!!!!!!!")</f>
        <v/>
      </c>
      <c r="M61" s="18" t="str">
        <f>IF(Sheet1!M61=Input!M61,"","!!!!!!!!!!!!!!!!!!!!!!!!!!!!!!!")</f>
        <v/>
      </c>
      <c r="N61" s="18" t="str">
        <f>IF(Sheet1!N61=Input!N61,"","!!!!!!!!!!!!!!!!!!!!!!!!!!!!!!!")</f>
        <v/>
      </c>
      <c r="O61" s="18" t="str">
        <f>IF(Sheet1!O61=Input!O61,"","!!!!!!!!!!!!!!!!!!!!!!!!!!!!!!!")</f>
        <v/>
      </c>
      <c r="P61" s="18" t="str">
        <f>IF(Sheet1!P61=Input!P61,"","!!!!!!!!!!!!!!!!!!!!!!!!!!!!!!!")</f>
        <v/>
      </c>
      <c r="Q61" s="18" t="str">
        <f>IF(Sheet1!Q61=Input!Q61,"","!!!!!!!!!!!!!!!!!!!!!!!!!!!!!!!")</f>
        <v/>
      </c>
      <c r="R61" s="18" t="str">
        <f>IF(Sheet1!R61=Input!R61,"","!!!!!!!!!!!!!!!!!!!!!!!!!!!!!!!")</f>
        <v/>
      </c>
      <c r="S61" s="18" t="str">
        <f>IF(Sheet1!S61=Input!S61,"","!!!!!!!!!!!!!!!!!!!!!!!!!!!!!!!")</f>
        <v/>
      </c>
      <c r="T61" s="18" t="str">
        <f>IF(Sheet1!T61=Input!T61,"","!!!!!!!!!!!!!!!!!!!!!!!!!!!!!!!")</f>
        <v/>
      </c>
      <c r="U61" s="18" t="str">
        <f>IF(Sheet1!U61=Input!U61,"","!!!!!!!!!!!!!!!!!!!!!!!!!!!!!!!")</f>
        <v/>
      </c>
      <c r="V61" s="18" t="str">
        <f>IF(Sheet1!V61=Input!V61,"","!!!!!!!!!!!!!!!!!!!!!!!!!!!!!!!")</f>
        <v/>
      </c>
    </row>
    <row r="62" spans="1:22" ht="14.25">
      <c r="A62" s="17"/>
      <c r="B62" s="18" t="str">
        <f>IF(Sheet1!B62=Input!B62,"","!!!!!!!!!!!!!!!!!!!!!!!!!!!!!!!")</f>
        <v/>
      </c>
      <c r="C62" s="18" t="str">
        <f>IF(Sheet1!C62=Input!C62,"","!!!!!!!!!!!!!!!!!!!!!!!!!!!!!!!")</f>
        <v/>
      </c>
      <c r="D62" s="18" t="str">
        <f>IF(Sheet1!D62=Input!D62,"","!!!!!!!!!!!!!!!!!!!!!!!!!!!!!!!")</f>
        <v/>
      </c>
      <c r="E62" s="18" t="str">
        <f>IF(Sheet1!E62=Input!E62,"","!!!!!!!!!!!!!!!!!!!!!!!!!!!!!!!")</f>
        <v/>
      </c>
      <c r="F62" s="18" t="str">
        <f>IF(Sheet1!F62=Input!F62,"","!!!!!!!!!!!!!!!!!!!!!!!!!!!!!!!")</f>
        <v/>
      </c>
      <c r="G62" s="18" t="str">
        <f>IF(Sheet1!G62=Input!G62,"","!!!!!!!!!!!!!!!!!!!!!!!!!!!!!!!")</f>
        <v/>
      </c>
      <c r="H62" s="18" t="str">
        <f>IF(Sheet1!H62=Input!H62,"","!!!!!!!!!!!!!!!!!!!!!!!!!!!!!!!")</f>
        <v/>
      </c>
      <c r="I62" s="18" t="str">
        <f>IF(Sheet1!I62=Input!I62,"","!!!!!!!!!!!!!!!!!!!!!!!!!!!!!!!")</f>
        <v/>
      </c>
      <c r="J62" s="18" t="str">
        <f>IF(Sheet1!J62=Input!J62,"","!!!!!!!!!!!!!!!!!!!!!!!!!!!!!!!")</f>
        <v/>
      </c>
      <c r="K62" s="18" t="str">
        <f>IF(Sheet1!K62=Input!K62,"","!!!!!!!!!!!!!!!!!!!!!!!!!!!!!!!")</f>
        <v/>
      </c>
      <c r="L62" s="18" t="str">
        <f>IF(Sheet1!L62=Input!L62,"","!!!!!!!!!!!!!!!!!!!!!!!!!!!!!!!")</f>
        <v/>
      </c>
      <c r="M62" s="18" t="str">
        <f>IF(Sheet1!M62=Input!M62,"","!!!!!!!!!!!!!!!!!!!!!!!!!!!!!!!")</f>
        <v/>
      </c>
      <c r="N62" s="18" t="str">
        <f>IF(Sheet1!N62=Input!N62,"","!!!!!!!!!!!!!!!!!!!!!!!!!!!!!!!")</f>
        <v/>
      </c>
      <c r="O62" s="18" t="str">
        <f>IF(Sheet1!O62=Input!O62,"","!!!!!!!!!!!!!!!!!!!!!!!!!!!!!!!")</f>
        <v/>
      </c>
      <c r="P62" s="18" t="str">
        <f>IF(Sheet1!P62=Input!P62,"","!!!!!!!!!!!!!!!!!!!!!!!!!!!!!!!")</f>
        <v/>
      </c>
      <c r="Q62" s="18" t="str">
        <f>IF(Sheet1!Q62=Input!Q62,"","!!!!!!!!!!!!!!!!!!!!!!!!!!!!!!!")</f>
        <v/>
      </c>
      <c r="R62" s="18" t="str">
        <f>IF(Sheet1!R62=Input!R62,"","!!!!!!!!!!!!!!!!!!!!!!!!!!!!!!!")</f>
        <v/>
      </c>
      <c r="S62" s="18" t="str">
        <f>IF(Sheet1!S62=Input!S62,"","!!!!!!!!!!!!!!!!!!!!!!!!!!!!!!!")</f>
        <v/>
      </c>
      <c r="T62" s="18" t="str">
        <f>IF(Sheet1!T62=Input!T62,"","!!!!!!!!!!!!!!!!!!!!!!!!!!!!!!!")</f>
        <v/>
      </c>
      <c r="U62" s="18" t="str">
        <f>IF(Sheet1!U62=Input!U62,"","!!!!!!!!!!!!!!!!!!!!!!!!!!!!!!!")</f>
        <v/>
      </c>
      <c r="V62" s="18" t="str">
        <f>IF(Sheet1!V62=Input!V62,"","!!!!!!!!!!!!!!!!!!!!!!!!!!!!!!!")</f>
        <v/>
      </c>
    </row>
    <row r="63" spans="1:22">
      <c r="B63" s="18" t="str">
        <f>IF(Sheet1!B63=Input!B63,"","!!!!!!!!!!!!!!!!!!!!!!!!!!!!!!!")</f>
        <v/>
      </c>
      <c r="C63" s="18" t="str">
        <f>IF(Sheet1!C63=Input!C63,"","!!!!!!!!!!!!!!!!!!!!!!!!!!!!!!!")</f>
        <v/>
      </c>
      <c r="D63" s="18" t="str">
        <f>IF(Sheet1!D63=Input!D63,"","!!!!!!!!!!!!!!!!!!!!!!!!!!!!!!!")</f>
        <v/>
      </c>
      <c r="E63" s="18" t="str">
        <f>IF(Sheet1!E63=Input!E63,"","!!!!!!!!!!!!!!!!!!!!!!!!!!!!!!!")</f>
        <v/>
      </c>
      <c r="F63" s="18" t="str">
        <f>IF(Sheet1!F63=Input!F63,"","!!!!!!!!!!!!!!!!!!!!!!!!!!!!!!!")</f>
        <v/>
      </c>
      <c r="G63" s="18" t="str">
        <f>IF(Sheet1!G63=Input!G63,"","!!!!!!!!!!!!!!!!!!!!!!!!!!!!!!!")</f>
        <v/>
      </c>
      <c r="H63" s="18" t="str">
        <f>IF(Sheet1!H63=Input!H63,"","!!!!!!!!!!!!!!!!!!!!!!!!!!!!!!!")</f>
        <v/>
      </c>
      <c r="I63" s="18" t="str">
        <f>IF(Sheet1!I63=Input!I63,"","!!!!!!!!!!!!!!!!!!!!!!!!!!!!!!!")</f>
        <v/>
      </c>
      <c r="J63" s="18" t="str">
        <f>IF(Sheet1!J63=Input!J63,"","!!!!!!!!!!!!!!!!!!!!!!!!!!!!!!!")</f>
        <v/>
      </c>
      <c r="K63" s="18" t="str">
        <f>IF(Sheet1!K63=Input!K63,"","!!!!!!!!!!!!!!!!!!!!!!!!!!!!!!!")</f>
        <v/>
      </c>
      <c r="L63" s="18" t="str">
        <f>IF(Sheet1!L63=Input!L63,"","!!!!!!!!!!!!!!!!!!!!!!!!!!!!!!!")</f>
        <v/>
      </c>
      <c r="M63" s="18" t="str">
        <f>IF(Sheet1!M63=Input!M63,"","!!!!!!!!!!!!!!!!!!!!!!!!!!!!!!!")</f>
        <v/>
      </c>
      <c r="N63" s="18" t="str">
        <f>IF(Sheet1!N63=Input!N63,"","!!!!!!!!!!!!!!!!!!!!!!!!!!!!!!!")</f>
        <v/>
      </c>
      <c r="O63" s="18" t="str">
        <f>IF(Sheet1!O63=Input!O63,"","!!!!!!!!!!!!!!!!!!!!!!!!!!!!!!!")</f>
        <v/>
      </c>
      <c r="P63" s="18" t="str">
        <f>IF(Sheet1!P63=Input!P63,"","!!!!!!!!!!!!!!!!!!!!!!!!!!!!!!!")</f>
        <v/>
      </c>
      <c r="Q63" s="18" t="str">
        <f>IF(Sheet1!Q63=Input!Q63,"","!!!!!!!!!!!!!!!!!!!!!!!!!!!!!!!")</f>
        <v/>
      </c>
      <c r="R63" s="18" t="str">
        <f>IF(Sheet1!R63=Input!R63,"","!!!!!!!!!!!!!!!!!!!!!!!!!!!!!!!")</f>
        <v/>
      </c>
      <c r="S63" s="18" t="str">
        <f>IF(Sheet1!S63=Input!S63,"","!!!!!!!!!!!!!!!!!!!!!!!!!!!!!!!")</f>
        <v/>
      </c>
      <c r="T63" s="18" t="str">
        <f>IF(Sheet1!T63=Input!T63,"","!!!!!!!!!!!!!!!!!!!!!!!!!!!!!!!")</f>
        <v/>
      </c>
      <c r="U63" s="18" t="str">
        <f>IF(Sheet1!U63=Input!U63,"","!!!!!!!!!!!!!!!!!!!!!!!!!!!!!!!")</f>
        <v/>
      </c>
      <c r="V63" s="18" t="str">
        <f>IF(Sheet1!V63=Input!V63,"","!!!!!!!!!!!!!!!!!!!!!!!!!!!!!!!")</f>
        <v/>
      </c>
    </row>
    <row r="64" spans="1:22">
      <c r="A64" s="7" t="s">
        <v>922</v>
      </c>
      <c r="B64" s="18" t="str">
        <f>IF(Sheet1!B64=Input!B64,"","!!!!!!!!!!!!!!!!!!!!!!!!!!!!!!!")</f>
        <v>!!!!!!!!!!!!!!!!!!!!!!!!!!!!!!!</v>
      </c>
      <c r="C64" s="18" t="str">
        <f>IF(Sheet1!C64=Input!C64,"","!!!!!!!!!!!!!!!!!!!!!!!!!!!!!!!")</f>
        <v>!!!!!!!!!!!!!!!!!!!!!!!!!!!!!!!</v>
      </c>
      <c r="D64" s="18" t="str">
        <f>IF(Sheet1!D64=Input!D64,"","!!!!!!!!!!!!!!!!!!!!!!!!!!!!!!!")</f>
        <v>!!!!!!!!!!!!!!!!!!!!!!!!!!!!!!!</v>
      </c>
      <c r="E64" s="18" t="str">
        <f>IF(Sheet1!E64=Input!E64,"","!!!!!!!!!!!!!!!!!!!!!!!!!!!!!!!")</f>
        <v/>
      </c>
      <c r="F64" s="18" t="str">
        <f>IF(Sheet1!F64=Input!F64,"","!!!!!!!!!!!!!!!!!!!!!!!!!!!!!!!")</f>
        <v/>
      </c>
      <c r="G64" s="18" t="str">
        <f>IF(Sheet1!G64=Input!G64,"","!!!!!!!!!!!!!!!!!!!!!!!!!!!!!!!")</f>
        <v/>
      </c>
      <c r="H64" s="18" t="str">
        <f>IF(Sheet1!H64=Input!H64,"","!!!!!!!!!!!!!!!!!!!!!!!!!!!!!!!")</f>
        <v/>
      </c>
      <c r="I64" s="18" t="str">
        <f>IF(Sheet1!I64=Input!I64,"","!!!!!!!!!!!!!!!!!!!!!!!!!!!!!!!")</f>
        <v/>
      </c>
      <c r="J64" s="18" t="str">
        <f>IF(Sheet1!J64=Input!J64,"","!!!!!!!!!!!!!!!!!!!!!!!!!!!!!!!")</f>
        <v/>
      </c>
      <c r="K64" s="18" t="str">
        <f>IF(Sheet1!K64=Input!K64,"","!!!!!!!!!!!!!!!!!!!!!!!!!!!!!!!")</f>
        <v/>
      </c>
      <c r="L64" s="18" t="str">
        <f>IF(Sheet1!L64=Input!L64,"","!!!!!!!!!!!!!!!!!!!!!!!!!!!!!!!")</f>
        <v/>
      </c>
      <c r="M64" s="18" t="str">
        <f>IF(Sheet1!M64=Input!M64,"","!!!!!!!!!!!!!!!!!!!!!!!!!!!!!!!")</f>
        <v/>
      </c>
      <c r="N64" s="18" t="str">
        <f>IF(Sheet1!N64=Input!N64,"","!!!!!!!!!!!!!!!!!!!!!!!!!!!!!!!")</f>
        <v/>
      </c>
      <c r="O64" s="18" t="str">
        <f>IF(Sheet1!O64=Input!O64,"","!!!!!!!!!!!!!!!!!!!!!!!!!!!!!!!")</f>
        <v/>
      </c>
      <c r="P64" s="18" t="str">
        <f>IF(Sheet1!P64=Input!P64,"","!!!!!!!!!!!!!!!!!!!!!!!!!!!!!!!")</f>
        <v/>
      </c>
      <c r="Q64" s="18" t="str">
        <f>IF(Sheet1!Q64=Input!Q64,"","!!!!!!!!!!!!!!!!!!!!!!!!!!!!!!!")</f>
        <v/>
      </c>
      <c r="R64" s="18" t="str">
        <f>IF(Sheet1!R64=Input!R64,"","!!!!!!!!!!!!!!!!!!!!!!!!!!!!!!!")</f>
        <v/>
      </c>
      <c r="S64" s="18" t="str">
        <f>IF(Sheet1!S64=Input!S64,"","!!!!!!!!!!!!!!!!!!!!!!!!!!!!!!!")</f>
        <v/>
      </c>
      <c r="T64" s="18" t="str">
        <f>IF(Sheet1!T64=Input!T64,"","!!!!!!!!!!!!!!!!!!!!!!!!!!!!!!!")</f>
        <v/>
      </c>
      <c r="U64" s="18" t="str">
        <f>IF(Sheet1!U64=Input!U64,"","!!!!!!!!!!!!!!!!!!!!!!!!!!!!!!!")</f>
        <v/>
      </c>
      <c r="V64" s="18" t="str">
        <f>IF(Sheet1!V64=Input!V64,"","!!!!!!!!!!!!!!!!!!!!!!!!!!!!!!!")</f>
        <v/>
      </c>
    </row>
    <row r="65" spans="1:22">
      <c r="B65" s="18" t="str">
        <f>IF(Sheet1!B65=Input!B65,"","!!!!!!!!!!!!!!!!!!!!!!!!!!!!!!!")</f>
        <v/>
      </c>
      <c r="C65" s="18" t="str">
        <f>IF(Sheet1!C65=Input!C65,"","!!!!!!!!!!!!!!!!!!!!!!!!!!!!!!!")</f>
        <v/>
      </c>
      <c r="D65" s="18" t="str">
        <f>IF(Sheet1!D65=Input!D65,"","!!!!!!!!!!!!!!!!!!!!!!!!!!!!!!!")</f>
        <v/>
      </c>
      <c r="E65" s="18" t="str">
        <f>IF(Sheet1!E65=Input!E65,"","!!!!!!!!!!!!!!!!!!!!!!!!!!!!!!!")</f>
        <v/>
      </c>
      <c r="F65" s="18" t="str">
        <f>IF(Sheet1!F65=Input!F65,"","!!!!!!!!!!!!!!!!!!!!!!!!!!!!!!!")</f>
        <v/>
      </c>
      <c r="G65" s="18" t="str">
        <f>IF(Sheet1!G65=Input!G65,"","!!!!!!!!!!!!!!!!!!!!!!!!!!!!!!!")</f>
        <v/>
      </c>
      <c r="H65" s="18" t="str">
        <f>IF(Sheet1!H65=Input!H65,"","!!!!!!!!!!!!!!!!!!!!!!!!!!!!!!!")</f>
        <v/>
      </c>
      <c r="I65" s="18" t="str">
        <f>IF(Sheet1!I65=Input!I65,"","!!!!!!!!!!!!!!!!!!!!!!!!!!!!!!!")</f>
        <v/>
      </c>
      <c r="J65" s="18" t="str">
        <f>IF(Sheet1!J65=Input!J65,"","!!!!!!!!!!!!!!!!!!!!!!!!!!!!!!!")</f>
        <v/>
      </c>
      <c r="K65" s="18" t="str">
        <f>IF(Sheet1!K65=Input!K65,"","!!!!!!!!!!!!!!!!!!!!!!!!!!!!!!!")</f>
        <v/>
      </c>
      <c r="L65" s="18" t="str">
        <f>IF(Sheet1!L65=Input!L65,"","!!!!!!!!!!!!!!!!!!!!!!!!!!!!!!!")</f>
        <v/>
      </c>
      <c r="M65" s="18" t="str">
        <f>IF(Sheet1!M65=Input!M65,"","!!!!!!!!!!!!!!!!!!!!!!!!!!!!!!!")</f>
        <v/>
      </c>
      <c r="N65" s="18" t="str">
        <f>IF(Sheet1!N65=Input!N65,"","!!!!!!!!!!!!!!!!!!!!!!!!!!!!!!!")</f>
        <v/>
      </c>
      <c r="O65" s="18" t="str">
        <f>IF(Sheet1!O65=Input!O65,"","!!!!!!!!!!!!!!!!!!!!!!!!!!!!!!!")</f>
        <v/>
      </c>
      <c r="P65" s="18" t="str">
        <f>IF(Sheet1!P65=Input!P65,"","!!!!!!!!!!!!!!!!!!!!!!!!!!!!!!!")</f>
        <v/>
      </c>
      <c r="Q65" s="18" t="str">
        <f>IF(Sheet1!Q65=Input!Q65,"","!!!!!!!!!!!!!!!!!!!!!!!!!!!!!!!")</f>
        <v/>
      </c>
      <c r="R65" s="18" t="str">
        <f>IF(Sheet1!R65=Input!R65,"","!!!!!!!!!!!!!!!!!!!!!!!!!!!!!!!")</f>
        <v/>
      </c>
      <c r="S65" s="18" t="str">
        <f>IF(Sheet1!S65=Input!S65,"","!!!!!!!!!!!!!!!!!!!!!!!!!!!!!!!")</f>
        <v/>
      </c>
      <c r="T65" s="18" t="str">
        <f>IF(Sheet1!T65=Input!T65,"","!!!!!!!!!!!!!!!!!!!!!!!!!!!!!!!")</f>
        <v/>
      </c>
      <c r="U65" s="18" t="str">
        <f>IF(Sheet1!U65=Input!U65,"","!!!!!!!!!!!!!!!!!!!!!!!!!!!!!!!")</f>
        <v/>
      </c>
      <c r="V65" s="18" t="str">
        <f>IF(Sheet1!V65=Input!V65,"","!!!!!!!!!!!!!!!!!!!!!!!!!!!!!!!")</f>
        <v/>
      </c>
    </row>
    <row r="66" spans="1:22" ht="15.75">
      <c r="A66" s="14" t="s">
        <v>923</v>
      </c>
      <c r="B66" s="18" t="str">
        <f>IF(Sheet1!B66=Input!B66,"","!!!!!!!!!!!!!!!!!!!!!!!!!!!!!!!")</f>
        <v/>
      </c>
      <c r="C66" s="18" t="str">
        <f>IF(Sheet1!C66=Input!C66,"","!!!!!!!!!!!!!!!!!!!!!!!!!!!!!!!")</f>
        <v/>
      </c>
      <c r="D66" s="18" t="str">
        <f>IF(Sheet1!D66=Input!D66,"","!!!!!!!!!!!!!!!!!!!!!!!!!!!!!!!")</f>
        <v/>
      </c>
      <c r="E66" s="18" t="str">
        <f>IF(Sheet1!E66=Input!E66,"","!!!!!!!!!!!!!!!!!!!!!!!!!!!!!!!")</f>
        <v/>
      </c>
      <c r="F66" s="18" t="str">
        <f>IF(Sheet1!F66=Input!F66,"","!!!!!!!!!!!!!!!!!!!!!!!!!!!!!!!")</f>
        <v/>
      </c>
      <c r="G66" s="18" t="str">
        <f>IF(Sheet1!G66=Input!G66,"","!!!!!!!!!!!!!!!!!!!!!!!!!!!!!!!")</f>
        <v/>
      </c>
      <c r="H66" s="18" t="str">
        <f>IF(Sheet1!H66=Input!H66,"","!!!!!!!!!!!!!!!!!!!!!!!!!!!!!!!")</f>
        <v/>
      </c>
      <c r="I66" s="18" t="str">
        <f>IF(Sheet1!I66=Input!I66,"","!!!!!!!!!!!!!!!!!!!!!!!!!!!!!!!")</f>
        <v/>
      </c>
      <c r="J66" s="18" t="str">
        <f>IF(Sheet1!J66=Input!J66,"","!!!!!!!!!!!!!!!!!!!!!!!!!!!!!!!")</f>
        <v/>
      </c>
      <c r="K66" s="18" t="str">
        <f>IF(Sheet1!K66=Input!K66,"","!!!!!!!!!!!!!!!!!!!!!!!!!!!!!!!")</f>
        <v/>
      </c>
      <c r="L66" s="18" t="str">
        <f>IF(Sheet1!L66=Input!L66,"","!!!!!!!!!!!!!!!!!!!!!!!!!!!!!!!")</f>
        <v/>
      </c>
      <c r="M66" s="18" t="str">
        <f>IF(Sheet1!M66=Input!M66,"","!!!!!!!!!!!!!!!!!!!!!!!!!!!!!!!")</f>
        <v/>
      </c>
      <c r="N66" s="18" t="str">
        <f>IF(Sheet1!N66=Input!N66,"","!!!!!!!!!!!!!!!!!!!!!!!!!!!!!!!")</f>
        <v/>
      </c>
      <c r="O66" s="18" t="str">
        <f>IF(Sheet1!O66=Input!O66,"","!!!!!!!!!!!!!!!!!!!!!!!!!!!!!!!")</f>
        <v/>
      </c>
      <c r="P66" s="18" t="str">
        <f>IF(Sheet1!P66=Input!P66,"","!!!!!!!!!!!!!!!!!!!!!!!!!!!!!!!")</f>
        <v/>
      </c>
      <c r="Q66" s="18" t="str">
        <f>IF(Sheet1!Q66=Input!Q66,"","!!!!!!!!!!!!!!!!!!!!!!!!!!!!!!!")</f>
        <v/>
      </c>
      <c r="R66" s="18" t="str">
        <f>IF(Sheet1!R66=Input!R66,"","!!!!!!!!!!!!!!!!!!!!!!!!!!!!!!!")</f>
        <v/>
      </c>
      <c r="S66" s="18" t="str">
        <f>IF(Sheet1!S66=Input!S66,"","!!!!!!!!!!!!!!!!!!!!!!!!!!!!!!!")</f>
        <v/>
      </c>
      <c r="T66" s="18" t="str">
        <f>IF(Sheet1!T66=Input!T66,"","!!!!!!!!!!!!!!!!!!!!!!!!!!!!!!!")</f>
        <v/>
      </c>
      <c r="U66" s="18" t="str">
        <f>IF(Sheet1!U66=Input!U66,"","!!!!!!!!!!!!!!!!!!!!!!!!!!!!!!!")</f>
        <v/>
      </c>
      <c r="V66" s="18" t="str">
        <f>IF(Sheet1!V66=Input!V66,"","!!!!!!!!!!!!!!!!!!!!!!!!!!!!!!!")</f>
        <v/>
      </c>
    </row>
    <row r="67" spans="1:22" ht="14.25">
      <c r="A67" s="17"/>
      <c r="B67" s="18" t="str">
        <f>IF(Sheet1!B67=Input!B67,"","!!!!!!!!!!!!!!!!!!!!!!!!!!!!!!!")</f>
        <v/>
      </c>
      <c r="C67" s="18" t="str">
        <f>IF(Sheet1!C67=Input!C67,"","!!!!!!!!!!!!!!!!!!!!!!!!!!!!!!!")</f>
        <v/>
      </c>
      <c r="D67" s="18" t="str">
        <f>IF(Sheet1!D67=Input!D67,"","!!!!!!!!!!!!!!!!!!!!!!!!!!!!!!!")</f>
        <v/>
      </c>
      <c r="E67" s="18" t="str">
        <f>IF(Sheet1!E67=Input!E67,"","!!!!!!!!!!!!!!!!!!!!!!!!!!!!!!!")</f>
        <v/>
      </c>
      <c r="F67" s="18" t="str">
        <f>IF(Sheet1!F67=Input!F67,"","!!!!!!!!!!!!!!!!!!!!!!!!!!!!!!!")</f>
        <v/>
      </c>
      <c r="G67" s="18" t="str">
        <f>IF(Sheet1!G67=Input!G67,"","!!!!!!!!!!!!!!!!!!!!!!!!!!!!!!!")</f>
        <v/>
      </c>
      <c r="H67" s="18" t="str">
        <f>IF(Sheet1!H67=Input!H67,"","!!!!!!!!!!!!!!!!!!!!!!!!!!!!!!!")</f>
        <v/>
      </c>
      <c r="I67" s="18" t="str">
        <f>IF(Sheet1!I67=Input!I67,"","!!!!!!!!!!!!!!!!!!!!!!!!!!!!!!!")</f>
        <v/>
      </c>
      <c r="J67" s="18" t="str">
        <f>IF(Sheet1!J67=Input!J67,"","!!!!!!!!!!!!!!!!!!!!!!!!!!!!!!!")</f>
        <v/>
      </c>
      <c r="K67" s="18" t="str">
        <f>IF(Sheet1!K67=Input!K67,"","!!!!!!!!!!!!!!!!!!!!!!!!!!!!!!!")</f>
        <v/>
      </c>
      <c r="L67" s="18" t="str">
        <f>IF(Sheet1!L67=Input!L67,"","!!!!!!!!!!!!!!!!!!!!!!!!!!!!!!!")</f>
        <v/>
      </c>
      <c r="M67" s="18" t="str">
        <f>IF(Sheet1!M67=Input!M67,"","!!!!!!!!!!!!!!!!!!!!!!!!!!!!!!!")</f>
        <v/>
      </c>
      <c r="N67" s="18" t="str">
        <f>IF(Sheet1!N67=Input!N67,"","!!!!!!!!!!!!!!!!!!!!!!!!!!!!!!!")</f>
        <v/>
      </c>
      <c r="O67" s="18" t="str">
        <f>IF(Sheet1!O67=Input!O67,"","!!!!!!!!!!!!!!!!!!!!!!!!!!!!!!!")</f>
        <v/>
      </c>
      <c r="P67" s="18" t="str">
        <f>IF(Sheet1!P67=Input!P67,"","!!!!!!!!!!!!!!!!!!!!!!!!!!!!!!!")</f>
        <v/>
      </c>
      <c r="Q67" s="18" t="str">
        <f>IF(Sheet1!Q67=Input!Q67,"","!!!!!!!!!!!!!!!!!!!!!!!!!!!!!!!")</f>
        <v/>
      </c>
      <c r="R67" s="18" t="str">
        <f>IF(Sheet1!R67=Input!R67,"","!!!!!!!!!!!!!!!!!!!!!!!!!!!!!!!")</f>
        <v/>
      </c>
      <c r="S67" s="18" t="str">
        <f>IF(Sheet1!S67=Input!S67,"","!!!!!!!!!!!!!!!!!!!!!!!!!!!!!!!")</f>
        <v/>
      </c>
      <c r="T67" s="18" t="str">
        <f>IF(Sheet1!T67=Input!T67,"","!!!!!!!!!!!!!!!!!!!!!!!!!!!!!!!")</f>
        <v/>
      </c>
      <c r="U67" s="18" t="str">
        <f>IF(Sheet1!U67=Input!U67,"","!!!!!!!!!!!!!!!!!!!!!!!!!!!!!!!")</f>
        <v/>
      </c>
      <c r="V67" s="18" t="str">
        <f>IF(Sheet1!V67=Input!V67,"","!!!!!!!!!!!!!!!!!!!!!!!!!!!!!!!")</f>
        <v/>
      </c>
    </row>
    <row r="68" spans="1:22">
      <c r="B68" s="18" t="str">
        <f>IF(Sheet1!B68=Input!B68,"","!!!!!!!!!!!!!!!!!!!!!!!!!!!!!!!")</f>
        <v/>
      </c>
      <c r="C68" s="18" t="str">
        <f>IF(Sheet1!C68=Input!C68,"","!!!!!!!!!!!!!!!!!!!!!!!!!!!!!!!")</f>
        <v/>
      </c>
      <c r="D68" s="18" t="str">
        <f>IF(Sheet1!D68=Input!D68,"","!!!!!!!!!!!!!!!!!!!!!!!!!!!!!!!")</f>
        <v/>
      </c>
      <c r="E68" s="18" t="str">
        <f>IF(Sheet1!E68=Input!E68,"","!!!!!!!!!!!!!!!!!!!!!!!!!!!!!!!")</f>
        <v/>
      </c>
      <c r="F68" s="18" t="str">
        <f>IF(Sheet1!F68=Input!F68,"","!!!!!!!!!!!!!!!!!!!!!!!!!!!!!!!")</f>
        <v/>
      </c>
      <c r="G68" s="18" t="str">
        <f>IF(Sheet1!G68=Input!G68,"","!!!!!!!!!!!!!!!!!!!!!!!!!!!!!!!")</f>
        <v/>
      </c>
      <c r="H68" s="18" t="str">
        <f>IF(Sheet1!H68=Input!H68,"","!!!!!!!!!!!!!!!!!!!!!!!!!!!!!!!")</f>
        <v/>
      </c>
      <c r="I68" s="18" t="str">
        <f>IF(Sheet1!I68=Input!I68,"","!!!!!!!!!!!!!!!!!!!!!!!!!!!!!!!")</f>
        <v/>
      </c>
      <c r="J68" s="18" t="str">
        <f>IF(Sheet1!J68=Input!J68,"","!!!!!!!!!!!!!!!!!!!!!!!!!!!!!!!")</f>
        <v/>
      </c>
      <c r="K68" s="18" t="str">
        <f>IF(Sheet1!K68=Input!K68,"","!!!!!!!!!!!!!!!!!!!!!!!!!!!!!!!")</f>
        <v/>
      </c>
      <c r="L68" s="18" t="str">
        <f>IF(Sheet1!L68=Input!L68,"","!!!!!!!!!!!!!!!!!!!!!!!!!!!!!!!")</f>
        <v/>
      </c>
      <c r="M68" s="18" t="str">
        <f>IF(Sheet1!M68=Input!M68,"","!!!!!!!!!!!!!!!!!!!!!!!!!!!!!!!")</f>
        <v/>
      </c>
      <c r="N68" s="18" t="str">
        <f>IF(Sheet1!N68=Input!N68,"","!!!!!!!!!!!!!!!!!!!!!!!!!!!!!!!")</f>
        <v/>
      </c>
      <c r="O68" s="18" t="str">
        <f>IF(Sheet1!O68=Input!O68,"","!!!!!!!!!!!!!!!!!!!!!!!!!!!!!!!")</f>
        <v/>
      </c>
      <c r="P68" s="18" t="str">
        <f>IF(Sheet1!P68=Input!P68,"","!!!!!!!!!!!!!!!!!!!!!!!!!!!!!!!")</f>
        <v/>
      </c>
      <c r="Q68" s="18" t="str">
        <f>IF(Sheet1!Q68=Input!Q68,"","!!!!!!!!!!!!!!!!!!!!!!!!!!!!!!!")</f>
        <v/>
      </c>
      <c r="R68" s="18" t="str">
        <f>IF(Sheet1!R68=Input!R68,"","!!!!!!!!!!!!!!!!!!!!!!!!!!!!!!!")</f>
        <v/>
      </c>
      <c r="S68" s="18" t="str">
        <f>IF(Sheet1!S68=Input!S68,"","!!!!!!!!!!!!!!!!!!!!!!!!!!!!!!!")</f>
        <v/>
      </c>
      <c r="T68" s="18" t="str">
        <f>IF(Sheet1!T68=Input!T68,"","!!!!!!!!!!!!!!!!!!!!!!!!!!!!!!!")</f>
        <v/>
      </c>
      <c r="U68" s="18" t="str">
        <f>IF(Sheet1!U68=Input!U68,"","!!!!!!!!!!!!!!!!!!!!!!!!!!!!!!!")</f>
        <v/>
      </c>
      <c r="V68" s="18" t="str">
        <f>IF(Sheet1!V68=Input!V68,"","!!!!!!!!!!!!!!!!!!!!!!!!!!!!!!!")</f>
        <v/>
      </c>
    </row>
    <row r="69" spans="1:22">
      <c r="A69" s="7" t="s">
        <v>710</v>
      </c>
      <c r="B69" s="18" t="str">
        <f>IF(Sheet1!B69=Input!B69,"","!!!!!!!!!!!!!!!!!!!!!!!!!!!!!!!")</f>
        <v>!!!!!!!!!!!!!!!!!!!!!!!!!!!!!!!</v>
      </c>
      <c r="C69" s="18" t="str">
        <f>IF(Sheet1!C69=Input!C69,"","!!!!!!!!!!!!!!!!!!!!!!!!!!!!!!!")</f>
        <v/>
      </c>
      <c r="D69" s="18" t="str">
        <f>IF(Sheet1!D69=Input!D69,"","!!!!!!!!!!!!!!!!!!!!!!!!!!!!!!!")</f>
        <v/>
      </c>
      <c r="E69" s="18" t="str">
        <f>IF(Sheet1!E69=Input!E69,"","!!!!!!!!!!!!!!!!!!!!!!!!!!!!!!!")</f>
        <v/>
      </c>
      <c r="F69" s="18" t="str">
        <f>IF(Sheet1!F69=Input!F69,"","!!!!!!!!!!!!!!!!!!!!!!!!!!!!!!!")</f>
        <v/>
      </c>
      <c r="G69" s="18" t="str">
        <f>IF(Sheet1!G69=Input!G69,"","!!!!!!!!!!!!!!!!!!!!!!!!!!!!!!!")</f>
        <v/>
      </c>
      <c r="H69" s="18" t="str">
        <f>IF(Sheet1!H69=Input!H69,"","!!!!!!!!!!!!!!!!!!!!!!!!!!!!!!!")</f>
        <v/>
      </c>
      <c r="I69" s="18" t="str">
        <f>IF(Sheet1!I69=Input!I69,"","!!!!!!!!!!!!!!!!!!!!!!!!!!!!!!!")</f>
        <v/>
      </c>
      <c r="J69" s="18" t="str">
        <f>IF(Sheet1!J69=Input!J69,"","!!!!!!!!!!!!!!!!!!!!!!!!!!!!!!!")</f>
        <v/>
      </c>
      <c r="K69" s="18" t="str">
        <f>IF(Sheet1!K69=Input!K69,"","!!!!!!!!!!!!!!!!!!!!!!!!!!!!!!!")</f>
        <v/>
      </c>
      <c r="L69" s="18" t="str">
        <f>IF(Sheet1!L69=Input!L69,"","!!!!!!!!!!!!!!!!!!!!!!!!!!!!!!!")</f>
        <v/>
      </c>
      <c r="M69" s="18" t="str">
        <f>IF(Sheet1!M69=Input!M69,"","!!!!!!!!!!!!!!!!!!!!!!!!!!!!!!!")</f>
        <v/>
      </c>
      <c r="N69" s="18" t="str">
        <f>IF(Sheet1!N69=Input!N69,"","!!!!!!!!!!!!!!!!!!!!!!!!!!!!!!!")</f>
        <v/>
      </c>
      <c r="O69" s="18" t="str">
        <f>IF(Sheet1!O69=Input!O69,"","!!!!!!!!!!!!!!!!!!!!!!!!!!!!!!!")</f>
        <v/>
      </c>
      <c r="P69" s="18" t="str">
        <f>IF(Sheet1!P69=Input!P69,"","!!!!!!!!!!!!!!!!!!!!!!!!!!!!!!!")</f>
        <v/>
      </c>
      <c r="Q69" s="18" t="str">
        <f>IF(Sheet1!Q69=Input!Q69,"","!!!!!!!!!!!!!!!!!!!!!!!!!!!!!!!")</f>
        <v/>
      </c>
      <c r="R69" s="18" t="str">
        <f>IF(Sheet1!R69=Input!R69,"","!!!!!!!!!!!!!!!!!!!!!!!!!!!!!!!")</f>
        <v/>
      </c>
      <c r="S69" s="18" t="str">
        <f>IF(Sheet1!S69=Input!S69,"","!!!!!!!!!!!!!!!!!!!!!!!!!!!!!!!")</f>
        <v/>
      </c>
      <c r="T69" s="18" t="str">
        <f>IF(Sheet1!T69=Input!T69,"","!!!!!!!!!!!!!!!!!!!!!!!!!!!!!!!")</f>
        <v/>
      </c>
      <c r="U69" s="18" t="str">
        <f>IF(Sheet1!U69=Input!U69,"","!!!!!!!!!!!!!!!!!!!!!!!!!!!!!!!")</f>
        <v/>
      </c>
      <c r="V69" s="18" t="str">
        <f>IF(Sheet1!V69=Input!V69,"","!!!!!!!!!!!!!!!!!!!!!!!!!!!!!!!")</f>
        <v/>
      </c>
    </row>
    <row r="70" spans="1:22">
      <c r="A70" s="7" t="s">
        <v>711</v>
      </c>
      <c r="B70" s="18" t="str">
        <f>IF(Sheet1!B70=Input!B70,"","!!!!!!!!!!!!!!!!!!!!!!!!!!!!!!!")</f>
        <v>!!!!!!!!!!!!!!!!!!!!!!!!!!!!!!!</v>
      </c>
      <c r="C70" s="18" t="str">
        <f>IF(Sheet1!C70=Input!C70,"","!!!!!!!!!!!!!!!!!!!!!!!!!!!!!!!")</f>
        <v/>
      </c>
      <c r="D70" s="18" t="str">
        <f>IF(Sheet1!D70=Input!D70,"","!!!!!!!!!!!!!!!!!!!!!!!!!!!!!!!")</f>
        <v/>
      </c>
      <c r="E70" s="18" t="str">
        <f>IF(Sheet1!E70=Input!E70,"","!!!!!!!!!!!!!!!!!!!!!!!!!!!!!!!")</f>
        <v/>
      </c>
      <c r="F70" s="18" t="str">
        <f>IF(Sheet1!F70=Input!F70,"","!!!!!!!!!!!!!!!!!!!!!!!!!!!!!!!")</f>
        <v/>
      </c>
      <c r="G70" s="18" t="str">
        <f>IF(Sheet1!G70=Input!G70,"","!!!!!!!!!!!!!!!!!!!!!!!!!!!!!!!")</f>
        <v/>
      </c>
      <c r="H70" s="18" t="str">
        <f>IF(Sheet1!H70=Input!H70,"","!!!!!!!!!!!!!!!!!!!!!!!!!!!!!!!")</f>
        <v/>
      </c>
      <c r="I70" s="18" t="str">
        <f>IF(Sheet1!I70=Input!I70,"","!!!!!!!!!!!!!!!!!!!!!!!!!!!!!!!")</f>
        <v/>
      </c>
      <c r="J70" s="18" t="str">
        <f>IF(Sheet1!J70=Input!J70,"","!!!!!!!!!!!!!!!!!!!!!!!!!!!!!!!")</f>
        <v/>
      </c>
      <c r="K70" s="18" t="str">
        <f>IF(Sheet1!K70=Input!K70,"","!!!!!!!!!!!!!!!!!!!!!!!!!!!!!!!")</f>
        <v/>
      </c>
      <c r="L70" s="18" t="str">
        <f>IF(Sheet1!L70=Input!L70,"","!!!!!!!!!!!!!!!!!!!!!!!!!!!!!!!")</f>
        <v/>
      </c>
      <c r="M70" s="18" t="str">
        <f>IF(Sheet1!M70=Input!M70,"","!!!!!!!!!!!!!!!!!!!!!!!!!!!!!!!")</f>
        <v/>
      </c>
      <c r="N70" s="18" t="str">
        <f>IF(Sheet1!N70=Input!N70,"","!!!!!!!!!!!!!!!!!!!!!!!!!!!!!!!")</f>
        <v/>
      </c>
      <c r="O70" s="18" t="str">
        <f>IF(Sheet1!O70=Input!O70,"","!!!!!!!!!!!!!!!!!!!!!!!!!!!!!!!")</f>
        <v/>
      </c>
      <c r="P70" s="18" t="str">
        <f>IF(Sheet1!P70=Input!P70,"","!!!!!!!!!!!!!!!!!!!!!!!!!!!!!!!")</f>
        <v/>
      </c>
      <c r="Q70" s="18" t="str">
        <f>IF(Sheet1!Q70=Input!Q70,"","!!!!!!!!!!!!!!!!!!!!!!!!!!!!!!!")</f>
        <v/>
      </c>
      <c r="R70" s="18" t="str">
        <f>IF(Sheet1!R70=Input!R70,"","!!!!!!!!!!!!!!!!!!!!!!!!!!!!!!!")</f>
        <v/>
      </c>
      <c r="S70" s="18" t="str">
        <f>IF(Sheet1!S70=Input!S70,"","!!!!!!!!!!!!!!!!!!!!!!!!!!!!!!!")</f>
        <v/>
      </c>
      <c r="T70" s="18" t="str">
        <f>IF(Sheet1!T70=Input!T70,"","!!!!!!!!!!!!!!!!!!!!!!!!!!!!!!!")</f>
        <v/>
      </c>
      <c r="U70" s="18" t="str">
        <f>IF(Sheet1!U70=Input!U70,"","!!!!!!!!!!!!!!!!!!!!!!!!!!!!!!!")</f>
        <v/>
      </c>
      <c r="V70" s="18" t="str">
        <f>IF(Sheet1!V70=Input!V70,"","!!!!!!!!!!!!!!!!!!!!!!!!!!!!!!!")</f>
        <v/>
      </c>
    </row>
    <row r="71" spans="1:22">
      <c r="A71" s="7" t="s">
        <v>713</v>
      </c>
      <c r="B71" s="18" t="str">
        <f>IF(Sheet1!B71=Input!B71,"","!!!!!!!!!!!!!!!!!!!!!!!!!!!!!!!")</f>
        <v/>
      </c>
      <c r="C71" s="18" t="str">
        <f>IF(Sheet1!C71=Input!C71,"","!!!!!!!!!!!!!!!!!!!!!!!!!!!!!!!")</f>
        <v>!!!!!!!!!!!!!!!!!!!!!!!!!!!!!!!</v>
      </c>
      <c r="D71" s="18" t="str">
        <f>IF(Sheet1!D71=Input!D71,"","!!!!!!!!!!!!!!!!!!!!!!!!!!!!!!!")</f>
        <v/>
      </c>
      <c r="E71" s="18" t="str">
        <f>IF(Sheet1!E71=Input!E71,"","!!!!!!!!!!!!!!!!!!!!!!!!!!!!!!!")</f>
        <v/>
      </c>
      <c r="F71" s="18" t="str">
        <f>IF(Sheet1!F71=Input!F71,"","!!!!!!!!!!!!!!!!!!!!!!!!!!!!!!!")</f>
        <v/>
      </c>
      <c r="G71" s="18" t="str">
        <f>IF(Sheet1!G71=Input!G71,"","!!!!!!!!!!!!!!!!!!!!!!!!!!!!!!!")</f>
        <v/>
      </c>
      <c r="H71" s="18" t="str">
        <f>IF(Sheet1!H71=Input!H71,"","!!!!!!!!!!!!!!!!!!!!!!!!!!!!!!!")</f>
        <v/>
      </c>
      <c r="I71" s="18" t="str">
        <f>IF(Sheet1!I71=Input!I71,"","!!!!!!!!!!!!!!!!!!!!!!!!!!!!!!!")</f>
        <v/>
      </c>
      <c r="J71" s="18" t="str">
        <f>IF(Sheet1!J71=Input!J71,"","!!!!!!!!!!!!!!!!!!!!!!!!!!!!!!!")</f>
        <v/>
      </c>
      <c r="K71" s="18" t="str">
        <f>IF(Sheet1!K71=Input!K71,"","!!!!!!!!!!!!!!!!!!!!!!!!!!!!!!!")</f>
        <v/>
      </c>
      <c r="L71" s="18" t="str">
        <f>IF(Sheet1!L71=Input!L71,"","!!!!!!!!!!!!!!!!!!!!!!!!!!!!!!!")</f>
        <v/>
      </c>
      <c r="M71" s="18" t="str">
        <f>IF(Sheet1!M71=Input!M71,"","!!!!!!!!!!!!!!!!!!!!!!!!!!!!!!!")</f>
        <v/>
      </c>
      <c r="N71" s="18" t="str">
        <f>IF(Sheet1!N71=Input!N71,"","!!!!!!!!!!!!!!!!!!!!!!!!!!!!!!!")</f>
        <v/>
      </c>
      <c r="O71" s="18" t="str">
        <f>IF(Sheet1!O71=Input!O71,"","!!!!!!!!!!!!!!!!!!!!!!!!!!!!!!!")</f>
        <v/>
      </c>
      <c r="P71" s="18" t="str">
        <f>IF(Sheet1!P71=Input!P71,"","!!!!!!!!!!!!!!!!!!!!!!!!!!!!!!!")</f>
        <v/>
      </c>
      <c r="Q71" s="18" t="str">
        <f>IF(Sheet1!Q71=Input!Q71,"","!!!!!!!!!!!!!!!!!!!!!!!!!!!!!!!")</f>
        <v/>
      </c>
      <c r="R71" s="18" t="str">
        <f>IF(Sheet1!R71=Input!R71,"","!!!!!!!!!!!!!!!!!!!!!!!!!!!!!!!")</f>
        <v/>
      </c>
      <c r="S71" s="18" t="str">
        <f>IF(Sheet1!S71=Input!S71,"","!!!!!!!!!!!!!!!!!!!!!!!!!!!!!!!")</f>
        <v/>
      </c>
      <c r="T71" s="18" t="str">
        <f>IF(Sheet1!T71=Input!T71,"","!!!!!!!!!!!!!!!!!!!!!!!!!!!!!!!")</f>
        <v/>
      </c>
      <c r="U71" s="18" t="str">
        <f>IF(Sheet1!U71=Input!U71,"","!!!!!!!!!!!!!!!!!!!!!!!!!!!!!!!")</f>
        <v/>
      </c>
      <c r="V71" s="18" t="str">
        <f>IF(Sheet1!V71=Input!V71,"","!!!!!!!!!!!!!!!!!!!!!!!!!!!!!!!")</f>
        <v/>
      </c>
    </row>
    <row r="72" spans="1:22">
      <c r="A72" s="7" t="s">
        <v>714</v>
      </c>
      <c r="B72" s="18" t="str">
        <f>IF(Sheet1!B72=Input!B72,"","!!!!!!!!!!!!!!!!!!!!!!!!!!!!!!!")</f>
        <v/>
      </c>
      <c r="C72" s="18" t="str">
        <f>IF(Sheet1!C72=Input!C72,"","!!!!!!!!!!!!!!!!!!!!!!!!!!!!!!!")</f>
        <v>!!!!!!!!!!!!!!!!!!!!!!!!!!!!!!!</v>
      </c>
      <c r="D72" s="18" t="str">
        <f>IF(Sheet1!D72=Input!D72,"","!!!!!!!!!!!!!!!!!!!!!!!!!!!!!!!")</f>
        <v/>
      </c>
      <c r="E72" s="18" t="str">
        <f>IF(Sheet1!E72=Input!E72,"","!!!!!!!!!!!!!!!!!!!!!!!!!!!!!!!")</f>
        <v/>
      </c>
      <c r="F72" s="18" t="str">
        <f>IF(Sheet1!F72=Input!F72,"","!!!!!!!!!!!!!!!!!!!!!!!!!!!!!!!")</f>
        <v/>
      </c>
      <c r="G72" s="18" t="str">
        <f>IF(Sheet1!G72=Input!G72,"","!!!!!!!!!!!!!!!!!!!!!!!!!!!!!!!")</f>
        <v/>
      </c>
      <c r="H72" s="18" t="str">
        <f>IF(Sheet1!H72=Input!H72,"","!!!!!!!!!!!!!!!!!!!!!!!!!!!!!!!")</f>
        <v/>
      </c>
      <c r="I72" s="18" t="str">
        <f>IF(Sheet1!I72=Input!I72,"","!!!!!!!!!!!!!!!!!!!!!!!!!!!!!!!")</f>
        <v/>
      </c>
      <c r="J72" s="18" t="str">
        <f>IF(Sheet1!J72=Input!J72,"","!!!!!!!!!!!!!!!!!!!!!!!!!!!!!!!")</f>
        <v/>
      </c>
      <c r="K72" s="18" t="str">
        <f>IF(Sheet1!K72=Input!K72,"","!!!!!!!!!!!!!!!!!!!!!!!!!!!!!!!")</f>
        <v/>
      </c>
      <c r="L72" s="18" t="str">
        <f>IF(Sheet1!L72=Input!L72,"","!!!!!!!!!!!!!!!!!!!!!!!!!!!!!!!")</f>
        <v/>
      </c>
      <c r="M72" s="18" t="str">
        <f>IF(Sheet1!M72=Input!M72,"","!!!!!!!!!!!!!!!!!!!!!!!!!!!!!!!")</f>
        <v/>
      </c>
      <c r="N72" s="18" t="str">
        <f>IF(Sheet1!N72=Input!N72,"","!!!!!!!!!!!!!!!!!!!!!!!!!!!!!!!")</f>
        <v/>
      </c>
      <c r="O72" s="18" t="str">
        <f>IF(Sheet1!O72=Input!O72,"","!!!!!!!!!!!!!!!!!!!!!!!!!!!!!!!")</f>
        <v/>
      </c>
      <c r="P72" s="18" t="str">
        <f>IF(Sheet1!P72=Input!P72,"","!!!!!!!!!!!!!!!!!!!!!!!!!!!!!!!")</f>
        <v/>
      </c>
      <c r="Q72" s="18" t="str">
        <f>IF(Sheet1!Q72=Input!Q72,"","!!!!!!!!!!!!!!!!!!!!!!!!!!!!!!!")</f>
        <v/>
      </c>
      <c r="R72" s="18" t="str">
        <f>IF(Sheet1!R72=Input!R72,"","!!!!!!!!!!!!!!!!!!!!!!!!!!!!!!!")</f>
        <v/>
      </c>
      <c r="S72" s="18" t="str">
        <f>IF(Sheet1!S72=Input!S72,"","!!!!!!!!!!!!!!!!!!!!!!!!!!!!!!!")</f>
        <v/>
      </c>
      <c r="T72" s="18" t="str">
        <f>IF(Sheet1!T72=Input!T72,"","!!!!!!!!!!!!!!!!!!!!!!!!!!!!!!!")</f>
        <v/>
      </c>
      <c r="U72" s="18" t="str">
        <f>IF(Sheet1!U72=Input!U72,"","!!!!!!!!!!!!!!!!!!!!!!!!!!!!!!!")</f>
        <v/>
      </c>
      <c r="V72" s="18" t="str">
        <f>IF(Sheet1!V72=Input!V72,"","!!!!!!!!!!!!!!!!!!!!!!!!!!!!!!!")</f>
        <v/>
      </c>
    </row>
    <row r="73" spans="1:22">
      <c r="A73" s="7" t="s">
        <v>716</v>
      </c>
      <c r="B73" s="18" t="str">
        <f>IF(Sheet1!B73=Input!B73,"","!!!!!!!!!!!!!!!!!!!!!!!!!!!!!!!")</f>
        <v/>
      </c>
      <c r="C73" s="18" t="str">
        <f>IF(Sheet1!C73=Input!C73,"","!!!!!!!!!!!!!!!!!!!!!!!!!!!!!!!")</f>
        <v/>
      </c>
      <c r="D73" s="18" t="str">
        <f>IF(Sheet1!D73=Input!D73,"","!!!!!!!!!!!!!!!!!!!!!!!!!!!!!!!")</f>
        <v/>
      </c>
      <c r="E73" s="18" t="str">
        <f>IF(Sheet1!E73=Input!E73,"","!!!!!!!!!!!!!!!!!!!!!!!!!!!!!!!")</f>
        <v/>
      </c>
      <c r="F73" s="18" t="str">
        <f>IF(Sheet1!F73=Input!F73,"","!!!!!!!!!!!!!!!!!!!!!!!!!!!!!!!")</f>
        <v/>
      </c>
      <c r="G73" s="18" t="str">
        <f>IF(Sheet1!G73=Input!G73,"","!!!!!!!!!!!!!!!!!!!!!!!!!!!!!!!")</f>
        <v/>
      </c>
      <c r="H73" s="18" t="str">
        <f>IF(Sheet1!H73=Input!H73,"","!!!!!!!!!!!!!!!!!!!!!!!!!!!!!!!")</f>
        <v/>
      </c>
      <c r="I73" s="18" t="str">
        <f>IF(Sheet1!I73=Input!I73,"","!!!!!!!!!!!!!!!!!!!!!!!!!!!!!!!")</f>
        <v/>
      </c>
      <c r="J73" s="18" t="str">
        <f>IF(Sheet1!J73=Input!J73,"","!!!!!!!!!!!!!!!!!!!!!!!!!!!!!!!")</f>
        <v/>
      </c>
      <c r="K73" s="18" t="str">
        <f>IF(Sheet1!K73=Input!K73,"","!!!!!!!!!!!!!!!!!!!!!!!!!!!!!!!")</f>
        <v/>
      </c>
      <c r="L73" s="18" t="str">
        <f>IF(Sheet1!L73=Input!L73,"","!!!!!!!!!!!!!!!!!!!!!!!!!!!!!!!")</f>
        <v/>
      </c>
      <c r="M73" s="18" t="str">
        <f>IF(Sheet1!M73=Input!M73,"","!!!!!!!!!!!!!!!!!!!!!!!!!!!!!!!")</f>
        <v/>
      </c>
      <c r="N73" s="18" t="str">
        <f>IF(Sheet1!N73=Input!N73,"","!!!!!!!!!!!!!!!!!!!!!!!!!!!!!!!")</f>
        <v/>
      </c>
      <c r="O73" s="18" t="str">
        <f>IF(Sheet1!O73=Input!O73,"","!!!!!!!!!!!!!!!!!!!!!!!!!!!!!!!")</f>
        <v/>
      </c>
      <c r="P73" s="18" t="str">
        <f>IF(Sheet1!P73=Input!P73,"","!!!!!!!!!!!!!!!!!!!!!!!!!!!!!!!")</f>
        <v/>
      </c>
      <c r="Q73" s="18" t="str">
        <f>IF(Sheet1!Q73=Input!Q73,"","!!!!!!!!!!!!!!!!!!!!!!!!!!!!!!!")</f>
        <v/>
      </c>
      <c r="R73" s="18" t="str">
        <f>IF(Sheet1!R73=Input!R73,"","!!!!!!!!!!!!!!!!!!!!!!!!!!!!!!!")</f>
        <v/>
      </c>
      <c r="S73" s="18" t="str">
        <f>IF(Sheet1!S73=Input!S73,"","!!!!!!!!!!!!!!!!!!!!!!!!!!!!!!!")</f>
        <v/>
      </c>
      <c r="T73" s="18" t="str">
        <f>IF(Sheet1!T73=Input!T73,"","!!!!!!!!!!!!!!!!!!!!!!!!!!!!!!!")</f>
        <v/>
      </c>
      <c r="U73" s="18" t="str">
        <f>IF(Sheet1!U73=Input!U73,"","!!!!!!!!!!!!!!!!!!!!!!!!!!!!!!!")</f>
        <v/>
      </c>
      <c r="V73" s="18" t="str">
        <f>IF(Sheet1!V73=Input!V73,"","!!!!!!!!!!!!!!!!!!!!!!!!!!!!!!!")</f>
        <v/>
      </c>
    </row>
    <row r="74" spans="1:22">
      <c r="A74" s="7" t="s">
        <v>717</v>
      </c>
      <c r="B74" s="18" t="str">
        <f>IF(Sheet1!B74=Input!B74,"","!!!!!!!!!!!!!!!!!!!!!!!!!!!!!!!")</f>
        <v/>
      </c>
      <c r="C74" s="18" t="str">
        <f>IF(Sheet1!C74=Input!C74,"","!!!!!!!!!!!!!!!!!!!!!!!!!!!!!!!")</f>
        <v/>
      </c>
      <c r="D74" s="18" t="str">
        <f>IF(Sheet1!D74=Input!D74,"","!!!!!!!!!!!!!!!!!!!!!!!!!!!!!!!")</f>
        <v/>
      </c>
      <c r="E74" s="18" t="str">
        <f>IF(Sheet1!E74=Input!E74,"","!!!!!!!!!!!!!!!!!!!!!!!!!!!!!!!")</f>
        <v/>
      </c>
      <c r="F74" s="18" t="str">
        <f>IF(Sheet1!F74=Input!F74,"","!!!!!!!!!!!!!!!!!!!!!!!!!!!!!!!")</f>
        <v/>
      </c>
      <c r="G74" s="18" t="str">
        <f>IF(Sheet1!G74=Input!G74,"","!!!!!!!!!!!!!!!!!!!!!!!!!!!!!!!")</f>
        <v/>
      </c>
      <c r="H74" s="18" t="str">
        <f>IF(Sheet1!H74=Input!H74,"","!!!!!!!!!!!!!!!!!!!!!!!!!!!!!!!")</f>
        <v/>
      </c>
      <c r="I74" s="18" t="str">
        <f>IF(Sheet1!I74=Input!I74,"","!!!!!!!!!!!!!!!!!!!!!!!!!!!!!!!")</f>
        <v/>
      </c>
      <c r="J74" s="18" t="str">
        <f>IF(Sheet1!J74=Input!J74,"","!!!!!!!!!!!!!!!!!!!!!!!!!!!!!!!")</f>
        <v/>
      </c>
      <c r="K74" s="18" t="str">
        <f>IF(Sheet1!K74=Input!K74,"","!!!!!!!!!!!!!!!!!!!!!!!!!!!!!!!")</f>
        <v/>
      </c>
      <c r="L74" s="18" t="str">
        <f>IF(Sheet1!L74=Input!L74,"","!!!!!!!!!!!!!!!!!!!!!!!!!!!!!!!")</f>
        <v/>
      </c>
      <c r="M74" s="18" t="str">
        <f>IF(Sheet1!M74=Input!M74,"","!!!!!!!!!!!!!!!!!!!!!!!!!!!!!!!")</f>
        <v/>
      </c>
      <c r="N74" s="18" t="str">
        <f>IF(Sheet1!N74=Input!N74,"","!!!!!!!!!!!!!!!!!!!!!!!!!!!!!!!")</f>
        <v/>
      </c>
      <c r="O74" s="18" t="str">
        <f>IF(Sheet1!O74=Input!O74,"","!!!!!!!!!!!!!!!!!!!!!!!!!!!!!!!")</f>
        <v/>
      </c>
      <c r="P74" s="18" t="str">
        <f>IF(Sheet1!P74=Input!P74,"","!!!!!!!!!!!!!!!!!!!!!!!!!!!!!!!")</f>
        <v/>
      </c>
      <c r="Q74" s="18" t="str">
        <f>IF(Sheet1!Q74=Input!Q74,"","!!!!!!!!!!!!!!!!!!!!!!!!!!!!!!!")</f>
        <v/>
      </c>
      <c r="R74" s="18" t="str">
        <f>IF(Sheet1!R74=Input!R74,"","!!!!!!!!!!!!!!!!!!!!!!!!!!!!!!!")</f>
        <v/>
      </c>
      <c r="S74" s="18" t="str">
        <f>IF(Sheet1!S74=Input!S74,"","!!!!!!!!!!!!!!!!!!!!!!!!!!!!!!!")</f>
        <v/>
      </c>
      <c r="T74" s="18" t="str">
        <f>IF(Sheet1!T74=Input!T74,"","!!!!!!!!!!!!!!!!!!!!!!!!!!!!!!!")</f>
        <v/>
      </c>
      <c r="U74" s="18" t="str">
        <f>IF(Sheet1!U74=Input!U74,"","!!!!!!!!!!!!!!!!!!!!!!!!!!!!!!!")</f>
        <v/>
      </c>
      <c r="V74" s="18" t="str">
        <f>IF(Sheet1!V74=Input!V74,"","!!!!!!!!!!!!!!!!!!!!!!!!!!!!!!!")</f>
        <v/>
      </c>
    </row>
    <row r="75" spans="1:22">
      <c r="A75" s="7" t="s">
        <v>719</v>
      </c>
      <c r="B75" s="18" t="str">
        <f>IF(Sheet1!B75=Input!B75,"","!!!!!!!!!!!!!!!!!!!!!!!!!!!!!!!")</f>
        <v/>
      </c>
      <c r="C75" s="18" t="str">
        <f>IF(Sheet1!C75=Input!C75,"","!!!!!!!!!!!!!!!!!!!!!!!!!!!!!!!")</f>
        <v/>
      </c>
      <c r="D75" s="18" t="str">
        <f>IF(Sheet1!D75=Input!D75,"","!!!!!!!!!!!!!!!!!!!!!!!!!!!!!!!")</f>
        <v/>
      </c>
      <c r="E75" s="18" t="str">
        <f>IF(Sheet1!E75=Input!E75,"","!!!!!!!!!!!!!!!!!!!!!!!!!!!!!!!")</f>
        <v/>
      </c>
      <c r="F75" s="18" t="str">
        <f>IF(Sheet1!F75=Input!F75,"","!!!!!!!!!!!!!!!!!!!!!!!!!!!!!!!")</f>
        <v/>
      </c>
      <c r="G75" s="18" t="str">
        <f>IF(Sheet1!G75=Input!G75,"","!!!!!!!!!!!!!!!!!!!!!!!!!!!!!!!")</f>
        <v/>
      </c>
      <c r="H75" s="18" t="str">
        <f>IF(Sheet1!H75=Input!H75,"","!!!!!!!!!!!!!!!!!!!!!!!!!!!!!!!")</f>
        <v/>
      </c>
      <c r="I75" s="18" t="str">
        <f>IF(Sheet1!I75=Input!I75,"","!!!!!!!!!!!!!!!!!!!!!!!!!!!!!!!")</f>
        <v/>
      </c>
      <c r="J75" s="18" t="str">
        <f>IF(Sheet1!J75=Input!J75,"","!!!!!!!!!!!!!!!!!!!!!!!!!!!!!!!")</f>
        <v/>
      </c>
      <c r="K75" s="18" t="str">
        <f>IF(Sheet1!K75=Input!K75,"","!!!!!!!!!!!!!!!!!!!!!!!!!!!!!!!")</f>
        <v/>
      </c>
      <c r="L75" s="18" t="str">
        <f>IF(Sheet1!L75=Input!L75,"","!!!!!!!!!!!!!!!!!!!!!!!!!!!!!!!")</f>
        <v/>
      </c>
      <c r="M75" s="18" t="str">
        <f>IF(Sheet1!M75=Input!M75,"","!!!!!!!!!!!!!!!!!!!!!!!!!!!!!!!")</f>
        <v/>
      </c>
      <c r="N75" s="18" t="str">
        <f>IF(Sheet1!N75=Input!N75,"","!!!!!!!!!!!!!!!!!!!!!!!!!!!!!!!")</f>
        <v/>
      </c>
      <c r="O75" s="18" t="str">
        <f>IF(Sheet1!O75=Input!O75,"","!!!!!!!!!!!!!!!!!!!!!!!!!!!!!!!")</f>
        <v/>
      </c>
      <c r="P75" s="18" t="str">
        <f>IF(Sheet1!P75=Input!P75,"","!!!!!!!!!!!!!!!!!!!!!!!!!!!!!!!")</f>
        <v/>
      </c>
      <c r="Q75" s="18" t="str">
        <f>IF(Sheet1!Q75=Input!Q75,"","!!!!!!!!!!!!!!!!!!!!!!!!!!!!!!!")</f>
        <v/>
      </c>
      <c r="R75" s="18" t="str">
        <f>IF(Sheet1!R75=Input!R75,"","!!!!!!!!!!!!!!!!!!!!!!!!!!!!!!!")</f>
        <v/>
      </c>
      <c r="S75" s="18" t="str">
        <f>IF(Sheet1!S75=Input!S75,"","!!!!!!!!!!!!!!!!!!!!!!!!!!!!!!!")</f>
        <v/>
      </c>
      <c r="T75" s="18" t="str">
        <f>IF(Sheet1!T75=Input!T75,"","!!!!!!!!!!!!!!!!!!!!!!!!!!!!!!!")</f>
        <v/>
      </c>
      <c r="U75" s="18" t="str">
        <f>IF(Sheet1!U75=Input!U75,"","!!!!!!!!!!!!!!!!!!!!!!!!!!!!!!!")</f>
        <v/>
      </c>
      <c r="V75" s="18" t="str">
        <f>IF(Sheet1!V75=Input!V75,"","!!!!!!!!!!!!!!!!!!!!!!!!!!!!!!!")</f>
        <v/>
      </c>
    </row>
    <row r="76" spans="1:22">
      <c r="A76" s="7" t="s">
        <v>720</v>
      </c>
      <c r="B76" s="18" t="str">
        <f>IF(Sheet1!B76=Input!B76,"","!!!!!!!!!!!!!!!!!!!!!!!!!!!!!!!")</f>
        <v/>
      </c>
      <c r="C76" s="18" t="str">
        <f>IF(Sheet1!C76=Input!C76,"","!!!!!!!!!!!!!!!!!!!!!!!!!!!!!!!")</f>
        <v/>
      </c>
      <c r="D76" s="18" t="str">
        <f>IF(Sheet1!D76=Input!D76,"","!!!!!!!!!!!!!!!!!!!!!!!!!!!!!!!")</f>
        <v/>
      </c>
      <c r="E76" s="18" t="str">
        <f>IF(Sheet1!E76=Input!E76,"","!!!!!!!!!!!!!!!!!!!!!!!!!!!!!!!")</f>
        <v/>
      </c>
      <c r="F76" s="18" t="str">
        <f>IF(Sheet1!F76=Input!F76,"","!!!!!!!!!!!!!!!!!!!!!!!!!!!!!!!")</f>
        <v/>
      </c>
      <c r="G76" s="18" t="str">
        <f>IF(Sheet1!G76=Input!G76,"","!!!!!!!!!!!!!!!!!!!!!!!!!!!!!!!")</f>
        <v/>
      </c>
      <c r="H76" s="18" t="str">
        <f>IF(Sheet1!H76=Input!H76,"","!!!!!!!!!!!!!!!!!!!!!!!!!!!!!!!")</f>
        <v/>
      </c>
      <c r="I76" s="18" t="str">
        <f>IF(Sheet1!I76=Input!I76,"","!!!!!!!!!!!!!!!!!!!!!!!!!!!!!!!")</f>
        <v/>
      </c>
      <c r="J76" s="18" t="str">
        <f>IF(Sheet1!J76=Input!J76,"","!!!!!!!!!!!!!!!!!!!!!!!!!!!!!!!")</f>
        <v/>
      </c>
      <c r="K76" s="18" t="str">
        <f>IF(Sheet1!K76=Input!K76,"","!!!!!!!!!!!!!!!!!!!!!!!!!!!!!!!")</f>
        <v/>
      </c>
      <c r="L76" s="18" t="str">
        <f>IF(Sheet1!L76=Input!L76,"","!!!!!!!!!!!!!!!!!!!!!!!!!!!!!!!")</f>
        <v/>
      </c>
      <c r="M76" s="18" t="str">
        <f>IF(Sheet1!M76=Input!M76,"","!!!!!!!!!!!!!!!!!!!!!!!!!!!!!!!")</f>
        <v/>
      </c>
      <c r="N76" s="18" t="str">
        <f>IF(Sheet1!N76=Input!N76,"","!!!!!!!!!!!!!!!!!!!!!!!!!!!!!!!")</f>
        <v/>
      </c>
      <c r="O76" s="18" t="str">
        <f>IF(Sheet1!O76=Input!O76,"","!!!!!!!!!!!!!!!!!!!!!!!!!!!!!!!")</f>
        <v/>
      </c>
      <c r="P76" s="18" t="str">
        <f>IF(Sheet1!P76=Input!P76,"","!!!!!!!!!!!!!!!!!!!!!!!!!!!!!!!")</f>
        <v/>
      </c>
      <c r="Q76" s="18" t="str">
        <f>IF(Sheet1!Q76=Input!Q76,"","!!!!!!!!!!!!!!!!!!!!!!!!!!!!!!!")</f>
        <v/>
      </c>
      <c r="R76" s="18" t="str">
        <f>IF(Sheet1!R76=Input!R76,"","!!!!!!!!!!!!!!!!!!!!!!!!!!!!!!!")</f>
        <v/>
      </c>
      <c r="S76" s="18" t="str">
        <f>IF(Sheet1!S76=Input!S76,"","!!!!!!!!!!!!!!!!!!!!!!!!!!!!!!!")</f>
        <v/>
      </c>
      <c r="T76" s="18" t="str">
        <f>IF(Sheet1!T76=Input!T76,"","!!!!!!!!!!!!!!!!!!!!!!!!!!!!!!!")</f>
        <v/>
      </c>
      <c r="U76" s="18" t="str">
        <f>IF(Sheet1!U76=Input!U76,"","!!!!!!!!!!!!!!!!!!!!!!!!!!!!!!!")</f>
        <v/>
      </c>
      <c r="V76" s="18" t="str">
        <f>IF(Sheet1!V76=Input!V76,"","!!!!!!!!!!!!!!!!!!!!!!!!!!!!!!!")</f>
        <v/>
      </c>
    </row>
    <row r="77" spans="1:22">
      <c r="A77" s="7" t="s">
        <v>790</v>
      </c>
      <c r="B77" s="18" t="str">
        <f>IF(Sheet1!B77=Input!B77,"","!!!!!!!!!!!!!!!!!!!!!!!!!!!!!!!")</f>
        <v/>
      </c>
      <c r="C77" s="18" t="str">
        <f>IF(Sheet1!C77=Input!C77,"","!!!!!!!!!!!!!!!!!!!!!!!!!!!!!!!")</f>
        <v/>
      </c>
      <c r="D77" s="18" t="str">
        <f>IF(Sheet1!D77=Input!D77,"","!!!!!!!!!!!!!!!!!!!!!!!!!!!!!!!")</f>
        <v/>
      </c>
      <c r="E77" s="18" t="str">
        <f>IF(Sheet1!E77=Input!E77,"","!!!!!!!!!!!!!!!!!!!!!!!!!!!!!!!")</f>
        <v/>
      </c>
      <c r="F77" s="18" t="str">
        <f>IF(Sheet1!F77=Input!F77,"","!!!!!!!!!!!!!!!!!!!!!!!!!!!!!!!")</f>
        <v/>
      </c>
      <c r="G77" s="18" t="str">
        <f>IF(Sheet1!G77=Input!G77,"","!!!!!!!!!!!!!!!!!!!!!!!!!!!!!!!")</f>
        <v/>
      </c>
      <c r="H77" s="18" t="str">
        <f>IF(Sheet1!H77=Input!H77,"","!!!!!!!!!!!!!!!!!!!!!!!!!!!!!!!")</f>
        <v/>
      </c>
      <c r="I77" s="18" t="str">
        <f>IF(Sheet1!I77=Input!I77,"","!!!!!!!!!!!!!!!!!!!!!!!!!!!!!!!")</f>
        <v/>
      </c>
      <c r="J77" s="18" t="str">
        <f>IF(Sheet1!J77=Input!J77,"","!!!!!!!!!!!!!!!!!!!!!!!!!!!!!!!")</f>
        <v/>
      </c>
      <c r="K77" s="18" t="str">
        <f>IF(Sheet1!K77=Input!K77,"","!!!!!!!!!!!!!!!!!!!!!!!!!!!!!!!")</f>
        <v/>
      </c>
      <c r="L77" s="18" t="str">
        <f>IF(Sheet1!L77=Input!L77,"","!!!!!!!!!!!!!!!!!!!!!!!!!!!!!!!")</f>
        <v/>
      </c>
      <c r="M77" s="18" t="str">
        <f>IF(Sheet1!M77=Input!M77,"","!!!!!!!!!!!!!!!!!!!!!!!!!!!!!!!")</f>
        <v/>
      </c>
      <c r="N77" s="18" t="str">
        <f>IF(Sheet1!N77=Input!N77,"","!!!!!!!!!!!!!!!!!!!!!!!!!!!!!!!")</f>
        <v/>
      </c>
      <c r="O77" s="18" t="str">
        <f>IF(Sheet1!O77=Input!O77,"","!!!!!!!!!!!!!!!!!!!!!!!!!!!!!!!")</f>
        <v/>
      </c>
      <c r="P77" s="18" t="str">
        <f>IF(Sheet1!P77=Input!P77,"","!!!!!!!!!!!!!!!!!!!!!!!!!!!!!!!")</f>
        <v/>
      </c>
      <c r="Q77" s="18" t="str">
        <f>IF(Sheet1!Q77=Input!Q77,"","!!!!!!!!!!!!!!!!!!!!!!!!!!!!!!!")</f>
        <v/>
      </c>
      <c r="R77" s="18" t="str">
        <f>IF(Sheet1!R77=Input!R77,"","!!!!!!!!!!!!!!!!!!!!!!!!!!!!!!!")</f>
        <v/>
      </c>
      <c r="S77" s="18" t="str">
        <f>IF(Sheet1!S77=Input!S77,"","!!!!!!!!!!!!!!!!!!!!!!!!!!!!!!!")</f>
        <v/>
      </c>
      <c r="T77" s="18" t="str">
        <f>IF(Sheet1!T77=Input!T77,"","!!!!!!!!!!!!!!!!!!!!!!!!!!!!!!!")</f>
        <v/>
      </c>
      <c r="U77" s="18" t="str">
        <f>IF(Sheet1!U77=Input!U77,"","!!!!!!!!!!!!!!!!!!!!!!!!!!!!!!!")</f>
        <v/>
      </c>
      <c r="V77" s="18" t="str">
        <f>IF(Sheet1!V77=Input!V77,"","!!!!!!!!!!!!!!!!!!!!!!!!!!!!!!!")</f>
        <v/>
      </c>
    </row>
    <row r="78" spans="1:22">
      <c r="A78" s="7" t="s">
        <v>793</v>
      </c>
      <c r="B78" s="18" t="str">
        <f>IF(Sheet1!B78=Input!B78,"","!!!!!!!!!!!!!!!!!!!!!!!!!!!!!!!")</f>
        <v/>
      </c>
      <c r="C78" s="18" t="str">
        <f>IF(Sheet1!C78=Input!C78,"","!!!!!!!!!!!!!!!!!!!!!!!!!!!!!!!")</f>
        <v/>
      </c>
      <c r="D78" s="18" t="str">
        <f>IF(Sheet1!D78=Input!D78,"","!!!!!!!!!!!!!!!!!!!!!!!!!!!!!!!")</f>
        <v/>
      </c>
      <c r="E78" s="18" t="str">
        <f>IF(Sheet1!E78=Input!E78,"","!!!!!!!!!!!!!!!!!!!!!!!!!!!!!!!")</f>
        <v/>
      </c>
      <c r="F78" s="18" t="str">
        <f>IF(Sheet1!F78=Input!F78,"","!!!!!!!!!!!!!!!!!!!!!!!!!!!!!!!")</f>
        <v/>
      </c>
      <c r="G78" s="18" t="str">
        <f>IF(Sheet1!G78=Input!G78,"","!!!!!!!!!!!!!!!!!!!!!!!!!!!!!!!")</f>
        <v/>
      </c>
      <c r="H78" s="18" t="str">
        <f>IF(Sheet1!H78=Input!H78,"","!!!!!!!!!!!!!!!!!!!!!!!!!!!!!!!")</f>
        <v/>
      </c>
      <c r="I78" s="18" t="str">
        <f>IF(Sheet1!I78=Input!I78,"","!!!!!!!!!!!!!!!!!!!!!!!!!!!!!!!")</f>
        <v/>
      </c>
      <c r="J78" s="18" t="str">
        <f>IF(Sheet1!J78=Input!J78,"","!!!!!!!!!!!!!!!!!!!!!!!!!!!!!!!")</f>
        <v/>
      </c>
      <c r="K78" s="18" t="str">
        <f>IF(Sheet1!K78=Input!K78,"","!!!!!!!!!!!!!!!!!!!!!!!!!!!!!!!")</f>
        <v/>
      </c>
      <c r="L78" s="18" t="str">
        <f>IF(Sheet1!L78=Input!L78,"","!!!!!!!!!!!!!!!!!!!!!!!!!!!!!!!")</f>
        <v/>
      </c>
      <c r="M78" s="18" t="str">
        <f>IF(Sheet1!M78=Input!M78,"","!!!!!!!!!!!!!!!!!!!!!!!!!!!!!!!")</f>
        <v/>
      </c>
      <c r="N78" s="18" t="str">
        <f>IF(Sheet1!N78=Input!N78,"","!!!!!!!!!!!!!!!!!!!!!!!!!!!!!!!")</f>
        <v/>
      </c>
      <c r="O78" s="18" t="str">
        <f>IF(Sheet1!O78=Input!O78,"","!!!!!!!!!!!!!!!!!!!!!!!!!!!!!!!")</f>
        <v/>
      </c>
      <c r="P78" s="18" t="str">
        <f>IF(Sheet1!P78=Input!P78,"","!!!!!!!!!!!!!!!!!!!!!!!!!!!!!!!")</f>
        <v/>
      </c>
      <c r="Q78" s="18" t="str">
        <f>IF(Sheet1!Q78=Input!Q78,"","!!!!!!!!!!!!!!!!!!!!!!!!!!!!!!!")</f>
        <v/>
      </c>
      <c r="R78" s="18" t="str">
        <f>IF(Sheet1!R78=Input!R78,"","!!!!!!!!!!!!!!!!!!!!!!!!!!!!!!!")</f>
        <v/>
      </c>
      <c r="S78" s="18" t="str">
        <f>IF(Sheet1!S78=Input!S78,"","!!!!!!!!!!!!!!!!!!!!!!!!!!!!!!!")</f>
        <v/>
      </c>
      <c r="T78" s="18" t="str">
        <f>IF(Sheet1!T78=Input!T78,"","!!!!!!!!!!!!!!!!!!!!!!!!!!!!!!!")</f>
        <v/>
      </c>
      <c r="U78" s="18" t="str">
        <f>IF(Sheet1!U78=Input!U78,"","!!!!!!!!!!!!!!!!!!!!!!!!!!!!!!!")</f>
        <v/>
      </c>
      <c r="V78" s="18" t="str">
        <f>IF(Sheet1!V78=Input!V78,"","!!!!!!!!!!!!!!!!!!!!!!!!!!!!!!!")</f>
        <v/>
      </c>
    </row>
    <row r="79" spans="1:22">
      <c r="A79" s="7" t="s">
        <v>795</v>
      </c>
      <c r="B79" s="18" t="str">
        <f>IF(Sheet1!B79=Input!B79,"","!!!!!!!!!!!!!!!!!!!!!!!!!!!!!!!")</f>
        <v/>
      </c>
      <c r="C79" s="18" t="str">
        <f>IF(Sheet1!C79=Input!C79,"","!!!!!!!!!!!!!!!!!!!!!!!!!!!!!!!")</f>
        <v/>
      </c>
      <c r="D79" s="18" t="str">
        <f>IF(Sheet1!D79=Input!D79,"","!!!!!!!!!!!!!!!!!!!!!!!!!!!!!!!")</f>
        <v/>
      </c>
      <c r="E79" s="18" t="str">
        <f>IF(Sheet1!E79=Input!E79,"","!!!!!!!!!!!!!!!!!!!!!!!!!!!!!!!")</f>
        <v/>
      </c>
      <c r="F79" s="18" t="str">
        <f>IF(Sheet1!F79=Input!F79,"","!!!!!!!!!!!!!!!!!!!!!!!!!!!!!!!")</f>
        <v/>
      </c>
      <c r="G79" s="18" t="str">
        <f>IF(Sheet1!G79=Input!G79,"","!!!!!!!!!!!!!!!!!!!!!!!!!!!!!!!")</f>
        <v/>
      </c>
      <c r="H79" s="18" t="str">
        <f>IF(Sheet1!H79=Input!H79,"","!!!!!!!!!!!!!!!!!!!!!!!!!!!!!!!")</f>
        <v/>
      </c>
      <c r="I79" s="18" t="str">
        <f>IF(Sheet1!I79=Input!I79,"","!!!!!!!!!!!!!!!!!!!!!!!!!!!!!!!")</f>
        <v/>
      </c>
      <c r="J79" s="18" t="str">
        <f>IF(Sheet1!J79=Input!J79,"","!!!!!!!!!!!!!!!!!!!!!!!!!!!!!!!")</f>
        <v/>
      </c>
      <c r="K79" s="18" t="str">
        <f>IF(Sheet1!K79=Input!K79,"","!!!!!!!!!!!!!!!!!!!!!!!!!!!!!!!")</f>
        <v/>
      </c>
      <c r="L79" s="18" t="str">
        <f>IF(Sheet1!L79=Input!L79,"","!!!!!!!!!!!!!!!!!!!!!!!!!!!!!!!")</f>
        <v/>
      </c>
      <c r="M79" s="18" t="str">
        <f>IF(Sheet1!M79=Input!M79,"","!!!!!!!!!!!!!!!!!!!!!!!!!!!!!!!")</f>
        <v/>
      </c>
      <c r="N79" s="18" t="str">
        <f>IF(Sheet1!N79=Input!N79,"","!!!!!!!!!!!!!!!!!!!!!!!!!!!!!!!")</f>
        <v/>
      </c>
      <c r="O79" s="18" t="str">
        <f>IF(Sheet1!O79=Input!O79,"","!!!!!!!!!!!!!!!!!!!!!!!!!!!!!!!")</f>
        <v/>
      </c>
      <c r="P79" s="18" t="str">
        <f>IF(Sheet1!P79=Input!P79,"","!!!!!!!!!!!!!!!!!!!!!!!!!!!!!!!")</f>
        <v/>
      </c>
      <c r="Q79" s="18" t="str">
        <f>IF(Sheet1!Q79=Input!Q79,"","!!!!!!!!!!!!!!!!!!!!!!!!!!!!!!!")</f>
        <v/>
      </c>
      <c r="R79" s="18" t="str">
        <f>IF(Sheet1!R79=Input!R79,"","!!!!!!!!!!!!!!!!!!!!!!!!!!!!!!!")</f>
        <v/>
      </c>
      <c r="S79" s="18" t="str">
        <f>IF(Sheet1!S79=Input!S79,"","!!!!!!!!!!!!!!!!!!!!!!!!!!!!!!!")</f>
        <v/>
      </c>
      <c r="T79" s="18" t="str">
        <f>IF(Sheet1!T79=Input!T79,"","!!!!!!!!!!!!!!!!!!!!!!!!!!!!!!!")</f>
        <v/>
      </c>
      <c r="U79" s="18" t="str">
        <f>IF(Sheet1!U79=Input!U79,"","!!!!!!!!!!!!!!!!!!!!!!!!!!!!!!!")</f>
        <v/>
      </c>
      <c r="V79" s="18" t="str">
        <f>IF(Sheet1!V79=Input!V79,"","!!!!!!!!!!!!!!!!!!!!!!!!!!!!!!!")</f>
        <v/>
      </c>
    </row>
    <row r="80" spans="1:22">
      <c r="A80" s="7" t="s">
        <v>798</v>
      </c>
      <c r="B80" s="18" t="str">
        <f>IF(Sheet1!B80=Input!B80,"","!!!!!!!!!!!!!!!!!!!!!!!!!!!!!!!")</f>
        <v/>
      </c>
      <c r="C80" s="18" t="str">
        <f>IF(Sheet1!C80=Input!C80,"","!!!!!!!!!!!!!!!!!!!!!!!!!!!!!!!")</f>
        <v/>
      </c>
      <c r="D80" s="18" t="str">
        <f>IF(Sheet1!D80=Input!D80,"","!!!!!!!!!!!!!!!!!!!!!!!!!!!!!!!")</f>
        <v/>
      </c>
      <c r="E80" s="18" t="str">
        <f>IF(Sheet1!E80=Input!E80,"","!!!!!!!!!!!!!!!!!!!!!!!!!!!!!!!")</f>
        <v/>
      </c>
      <c r="F80" s="18" t="str">
        <f>IF(Sheet1!F80=Input!F80,"","!!!!!!!!!!!!!!!!!!!!!!!!!!!!!!!")</f>
        <v/>
      </c>
      <c r="G80" s="18" t="str">
        <f>IF(Sheet1!G80=Input!G80,"","!!!!!!!!!!!!!!!!!!!!!!!!!!!!!!!")</f>
        <v/>
      </c>
      <c r="H80" s="18" t="str">
        <f>IF(Sheet1!H80=Input!H80,"","!!!!!!!!!!!!!!!!!!!!!!!!!!!!!!!")</f>
        <v/>
      </c>
      <c r="I80" s="18" t="str">
        <f>IF(Sheet1!I80=Input!I80,"","!!!!!!!!!!!!!!!!!!!!!!!!!!!!!!!")</f>
        <v/>
      </c>
      <c r="J80" s="18" t="str">
        <f>IF(Sheet1!J80=Input!J80,"","!!!!!!!!!!!!!!!!!!!!!!!!!!!!!!!")</f>
        <v/>
      </c>
      <c r="K80" s="18" t="str">
        <f>IF(Sheet1!K80=Input!K80,"","!!!!!!!!!!!!!!!!!!!!!!!!!!!!!!!")</f>
        <v/>
      </c>
      <c r="L80" s="18" t="str">
        <f>IF(Sheet1!L80=Input!L80,"","!!!!!!!!!!!!!!!!!!!!!!!!!!!!!!!")</f>
        <v/>
      </c>
      <c r="M80" s="18" t="str">
        <f>IF(Sheet1!M80=Input!M80,"","!!!!!!!!!!!!!!!!!!!!!!!!!!!!!!!")</f>
        <v/>
      </c>
      <c r="N80" s="18" t="str">
        <f>IF(Sheet1!N80=Input!N80,"","!!!!!!!!!!!!!!!!!!!!!!!!!!!!!!!")</f>
        <v/>
      </c>
      <c r="O80" s="18" t="str">
        <f>IF(Sheet1!O80=Input!O80,"","!!!!!!!!!!!!!!!!!!!!!!!!!!!!!!!")</f>
        <v/>
      </c>
      <c r="P80" s="18" t="str">
        <f>IF(Sheet1!P80=Input!P80,"","!!!!!!!!!!!!!!!!!!!!!!!!!!!!!!!")</f>
        <v/>
      </c>
      <c r="Q80" s="18" t="str">
        <f>IF(Sheet1!Q80=Input!Q80,"","!!!!!!!!!!!!!!!!!!!!!!!!!!!!!!!")</f>
        <v/>
      </c>
      <c r="R80" s="18" t="str">
        <f>IF(Sheet1!R80=Input!R80,"","!!!!!!!!!!!!!!!!!!!!!!!!!!!!!!!")</f>
        <v/>
      </c>
      <c r="S80" s="18" t="str">
        <f>IF(Sheet1!S80=Input!S80,"","!!!!!!!!!!!!!!!!!!!!!!!!!!!!!!!")</f>
        <v/>
      </c>
      <c r="T80" s="18" t="str">
        <f>IF(Sheet1!T80=Input!T80,"","!!!!!!!!!!!!!!!!!!!!!!!!!!!!!!!")</f>
        <v/>
      </c>
      <c r="U80" s="18" t="str">
        <f>IF(Sheet1!U80=Input!U80,"","!!!!!!!!!!!!!!!!!!!!!!!!!!!!!!!")</f>
        <v/>
      </c>
      <c r="V80" s="18" t="str">
        <f>IF(Sheet1!V80=Input!V80,"","!!!!!!!!!!!!!!!!!!!!!!!!!!!!!!!")</f>
        <v/>
      </c>
    </row>
    <row r="81" spans="1:22">
      <c r="A81" s="7" t="s">
        <v>801</v>
      </c>
      <c r="B81" s="18" t="str">
        <f>IF(Sheet1!B81=Input!B81,"","!!!!!!!!!!!!!!!!!!!!!!!!!!!!!!!")</f>
        <v/>
      </c>
      <c r="C81" s="18" t="str">
        <f>IF(Sheet1!C81=Input!C81,"","!!!!!!!!!!!!!!!!!!!!!!!!!!!!!!!")</f>
        <v/>
      </c>
      <c r="D81" s="18" t="str">
        <f>IF(Sheet1!D81=Input!D81,"","!!!!!!!!!!!!!!!!!!!!!!!!!!!!!!!")</f>
        <v/>
      </c>
      <c r="E81" s="18" t="str">
        <f>IF(Sheet1!E81=Input!E81,"","!!!!!!!!!!!!!!!!!!!!!!!!!!!!!!!")</f>
        <v/>
      </c>
      <c r="F81" s="18" t="str">
        <f>IF(Sheet1!F81=Input!F81,"","!!!!!!!!!!!!!!!!!!!!!!!!!!!!!!!")</f>
        <v/>
      </c>
      <c r="G81" s="18" t="str">
        <f>IF(Sheet1!G81=Input!G81,"","!!!!!!!!!!!!!!!!!!!!!!!!!!!!!!!")</f>
        <v/>
      </c>
      <c r="H81" s="18" t="str">
        <f>IF(Sheet1!H81=Input!H81,"","!!!!!!!!!!!!!!!!!!!!!!!!!!!!!!!")</f>
        <v/>
      </c>
      <c r="I81" s="18" t="str">
        <f>IF(Sheet1!I81=Input!I81,"","!!!!!!!!!!!!!!!!!!!!!!!!!!!!!!!")</f>
        <v/>
      </c>
      <c r="J81" s="18" t="str">
        <f>IF(Sheet1!J81=Input!J81,"","!!!!!!!!!!!!!!!!!!!!!!!!!!!!!!!")</f>
        <v/>
      </c>
      <c r="K81" s="18" t="str">
        <f>IF(Sheet1!K81=Input!K81,"","!!!!!!!!!!!!!!!!!!!!!!!!!!!!!!!")</f>
        <v/>
      </c>
      <c r="L81" s="18" t="str">
        <f>IF(Sheet1!L81=Input!L81,"","!!!!!!!!!!!!!!!!!!!!!!!!!!!!!!!")</f>
        <v/>
      </c>
      <c r="M81" s="18" t="str">
        <f>IF(Sheet1!M81=Input!M81,"","!!!!!!!!!!!!!!!!!!!!!!!!!!!!!!!")</f>
        <v/>
      </c>
      <c r="N81" s="18" t="str">
        <f>IF(Sheet1!N81=Input!N81,"","!!!!!!!!!!!!!!!!!!!!!!!!!!!!!!!")</f>
        <v/>
      </c>
      <c r="O81" s="18" t="str">
        <f>IF(Sheet1!O81=Input!O81,"","!!!!!!!!!!!!!!!!!!!!!!!!!!!!!!!")</f>
        <v/>
      </c>
      <c r="P81" s="18" t="str">
        <f>IF(Sheet1!P81=Input!P81,"","!!!!!!!!!!!!!!!!!!!!!!!!!!!!!!!")</f>
        <v/>
      </c>
      <c r="Q81" s="18" t="str">
        <f>IF(Sheet1!Q81=Input!Q81,"","!!!!!!!!!!!!!!!!!!!!!!!!!!!!!!!")</f>
        <v/>
      </c>
      <c r="R81" s="18" t="str">
        <f>IF(Sheet1!R81=Input!R81,"","!!!!!!!!!!!!!!!!!!!!!!!!!!!!!!!")</f>
        <v/>
      </c>
      <c r="S81" s="18" t="str">
        <f>IF(Sheet1!S81=Input!S81,"","!!!!!!!!!!!!!!!!!!!!!!!!!!!!!!!")</f>
        <v/>
      </c>
      <c r="T81" s="18" t="str">
        <f>IF(Sheet1!T81=Input!T81,"","!!!!!!!!!!!!!!!!!!!!!!!!!!!!!!!")</f>
        <v/>
      </c>
      <c r="U81" s="18" t="str">
        <f>IF(Sheet1!U81=Input!U81,"","!!!!!!!!!!!!!!!!!!!!!!!!!!!!!!!")</f>
        <v/>
      </c>
      <c r="V81" s="18" t="str">
        <f>IF(Sheet1!V81=Input!V81,"","!!!!!!!!!!!!!!!!!!!!!!!!!!!!!!!")</f>
        <v/>
      </c>
    </row>
    <row r="82" spans="1:22">
      <c r="A82" s="7" t="s">
        <v>803</v>
      </c>
      <c r="B82" s="18" t="str">
        <f>IF(Sheet1!B82=Input!B82,"","!!!!!!!!!!!!!!!!!!!!!!!!!!!!!!!")</f>
        <v/>
      </c>
      <c r="C82" s="18" t="str">
        <f>IF(Sheet1!C82=Input!C82,"","!!!!!!!!!!!!!!!!!!!!!!!!!!!!!!!")</f>
        <v/>
      </c>
      <c r="D82" s="18" t="str">
        <f>IF(Sheet1!D82=Input!D82,"","!!!!!!!!!!!!!!!!!!!!!!!!!!!!!!!")</f>
        <v/>
      </c>
      <c r="E82" s="18" t="str">
        <f>IF(Sheet1!E82=Input!E82,"","!!!!!!!!!!!!!!!!!!!!!!!!!!!!!!!")</f>
        <v/>
      </c>
      <c r="F82" s="18" t="str">
        <f>IF(Sheet1!F82=Input!F82,"","!!!!!!!!!!!!!!!!!!!!!!!!!!!!!!!")</f>
        <v/>
      </c>
      <c r="G82" s="18" t="str">
        <f>IF(Sheet1!G82=Input!G82,"","!!!!!!!!!!!!!!!!!!!!!!!!!!!!!!!")</f>
        <v/>
      </c>
      <c r="H82" s="18" t="str">
        <f>IF(Sheet1!H82=Input!H82,"","!!!!!!!!!!!!!!!!!!!!!!!!!!!!!!!")</f>
        <v/>
      </c>
      <c r="I82" s="18" t="str">
        <f>IF(Sheet1!I82=Input!I82,"","!!!!!!!!!!!!!!!!!!!!!!!!!!!!!!!")</f>
        <v/>
      </c>
      <c r="J82" s="18" t="str">
        <f>IF(Sheet1!J82=Input!J82,"","!!!!!!!!!!!!!!!!!!!!!!!!!!!!!!!")</f>
        <v/>
      </c>
      <c r="K82" s="18" t="str">
        <f>IF(Sheet1!K82=Input!K82,"","!!!!!!!!!!!!!!!!!!!!!!!!!!!!!!!")</f>
        <v/>
      </c>
      <c r="L82" s="18" t="str">
        <f>IF(Sheet1!L82=Input!L82,"","!!!!!!!!!!!!!!!!!!!!!!!!!!!!!!!")</f>
        <v/>
      </c>
      <c r="M82" s="18" t="str">
        <f>IF(Sheet1!M82=Input!M82,"","!!!!!!!!!!!!!!!!!!!!!!!!!!!!!!!")</f>
        <v/>
      </c>
      <c r="N82" s="18" t="str">
        <f>IF(Sheet1!N82=Input!N82,"","!!!!!!!!!!!!!!!!!!!!!!!!!!!!!!!")</f>
        <v/>
      </c>
      <c r="O82" s="18" t="str">
        <f>IF(Sheet1!O82=Input!O82,"","!!!!!!!!!!!!!!!!!!!!!!!!!!!!!!!")</f>
        <v/>
      </c>
      <c r="P82" s="18" t="str">
        <f>IF(Sheet1!P82=Input!P82,"","!!!!!!!!!!!!!!!!!!!!!!!!!!!!!!!")</f>
        <v/>
      </c>
      <c r="Q82" s="18" t="str">
        <f>IF(Sheet1!Q82=Input!Q82,"","!!!!!!!!!!!!!!!!!!!!!!!!!!!!!!!")</f>
        <v/>
      </c>
      <c r="R82" s="18" t="str">
        <f>IF(Sheet1!R82=Input!R82,"","!!!!!!!!!!!!!!!!!!!!!!!!!!!!!!!")</f>
        <v/>
      </c>
      <c r="S82" s="18" t="str">
        <f>IF(Sheet1!S82=Input!S82,"","!!!!!!!!!!!!!!!!!!!!!!!!!!!!!!!")</f>
        <v/>
      </c>
      <c r="T82" s="18" t="str">
        <f>IF(Sheet1!T82=Input!T82,"","!!!!!!!!!!!!!!!!!!!!!!!!!!!!!!!")</f>
        <v/>
      </c>
      <c r="U82" s="18" t="str">
        <f>IF(Sheet1!U82=Input!U82,"","!!!!!!!!!!!!!!!!!!!!!!!!!!!!!!!")</f>
        <v/>
      </c>
      <c r="V82" s="18" t="str">
        <f>IF(Sheet1!V82=Input!V82,"","!!!!!!!!!!!!!!!!!!!!!!!!!!!!!!!")</f>
        <v/>
      </c>
    </row>
    <row r="83" spans="1:22">
      <c r="B83" s="18" t="str">
        <f>IF(Sheet1!B83=Input!B83,"","!!!!!!!!!!!!!!!!!!!!!!!!!!!!!!!")</f>
        <v/>
      </c>
      <c r="C83" s="18" t="str">
        <f>IF(Sheet1!C83=Input!C83,"","!!!!!!!!!!!!!!!!!!!!!!!!!!!!!!!")</f>
        <v/>
      </c>
      <c r="D83" s="18" t="str">
        <f>IF(Sheet1!D83=Input!D83,"","!!!!!!!!!!!!!!!!!!!!!!!!!!!!!!!")</f>
        <v/>
      </c>
      <c r="E83" s="18" t="str">
        <f>IF(Sheet1!E83=Input!E83,"","!!!!!!!!!!!!!!!!!!!!!!!!!!!!!!!")</f>
        <v/>
      </c>
      <c r="F83" s="18" t="str">
        <f>IF(Sheet1!F83=Input!F83,"","!!!!!!!!!!!!!!!!!!!!!!!!!!!!!!!")</f>
        <v/>
      </c>
      <c r="G83" s="18" t="str">
        <f>IF(Sheet1!G83=Input!G83,"","!!!!!!!!!!!!!!!!!!!!!!!!!!!!!!!")</f>
        <v/>
      </c>
      <c r="H83" s="18" t="str">
        <f>IF(Sheet1!H83=Input!H83,"","!!!!!!!!!!!!!!!!!!!!!!!!!!!!!!!")</f>
        <v/>
      </c>
      <c r="I83" s="18" t="str">
        <f>IF(Sheet1!I83=Input!I83,"","!!!!!!!!!!!!!!!!!!!!!!!!!!!!!!!")</f>
        <v/>
      </c>
      <c r="J83" s="18" t="str">
        <f>IF(Sheet1!J83=Input!J83,"","!!!!!!!!!!!!!!!!!!!!!!!!!!!!!!!")</f>
        <v/>
      </c>
      <c r="K83" s="18" t="str">
        <f>IF(Sheet1!K83=Input!K83,"","!!!!!!!!!!!!!!!!!!!!!!!!!!!!!!!")</f>
        <v/>
      </c>
      <c r="L83" s="18" t="str">
        <f>IF(Sheet1!L83=Input!L83,"","!!!!!!!!!!!!!!!!!!!!!!!!!!!!!!!")</f>
        <v/>
      </c>
      <c r="M83" s="18" t="str">
        <f>IF(Sheet1!M83=Input!M83,"","!!!!!!!!!!!!!!!!!!!!!!!!!!!!!!!")</f>
        <v/>
      </c>
      <c r="N83" s="18" t="str">
        <f>IF(Sheet1!N83=Input!N83,"","!!!!!!!!!!!!!!!!!!!!!!!!!!!!!!!")</f>
        <v/>
      </c>
      <c r="O83" s="18" t="str">
        <f>IF(Sheet1!O83=Input!O83,"","!!!!!!!!!!!!!!!!!!!!!!!!!!!!!!!")</f>
        <v/>
      </c>
      <c r="P83" s="18" t="str">
        <f>IF(Sheet1!P83=Input!P83,"","!!!!!!!!!!!!!!!!!!!!!!!!!!!!!!!")</f>
        <v/>
      </c>
      <c r="Q83" s="18" t="str">
        <f>IF(Sheet1!Q83=Input!Q83,"","!!!!!!!!!!!!!!!!!!!!!!!!!!!!!!!")</f>
        <v/>
      </c>
      <c r="R83" s="18" t="str">
        <f>IF(Sheet1!R83=Input!R83,"","!!!!!!!!!!!!!!!!!!!!!!!!!!!!!!!")</f>
        <v/>
      </c>
      <c r="S83" s="18" t="str">
        <f>IF(Sheet1!S83=Input!S83,"","!!!!!!!!!!!!!!!!!!!!!!!!!!!!!!!")</f>
        <v/>
      </c>
      <c r="T83" s="18" t="str">
        <f>IF(Sheet1!T83=Input!T83,"","!!!!!!!!!!!!!!!!!!!!!!!!!!!!!!!")</f>
        <v/>
      </c>
      <c r="U83" s="18" t="str">
        <f>IF(Sheet1!U83=Input!U83,"","!!!!!!!!!!!!!!!!!!!!!!!!!!!!!!!")</f>
        <v/>
      </c>
      <c r="V83" s="18" t="str">
        <f>IF(Sheet1!V83=Input!V83,"","!!!!!!!!!!!!!!!!!!!!!!!!!!!!!!!")</f>
        <v/>
      </c>
    </row>
    <row r="84" spans="1:22" ht="15.75">
      <c r="A84" s="14" t="s">
        <v>924</v>
      </c>
      <c r="B84" s="18" t="str">
        <f>IF(Sheet1!B84=Input!B84,"","!!!!!!!!!!!!!!!!!!!!!!!!!!!!!!!")</f>
        <v/>
      </c>
      <c r="C84" s="18" t="str">
        <f>IF(Sheet1!C84=Input!C84,"","!!!!!!!!!!!!!!!!!!!!!!!!!!!!!!!")</f>
        <v/>
      </c>
      <c r="D84" s="18" t="str">
        <f>IF(Sheet1!D84=Input!D84,"","!!!!!!!!!!!!!!!!!!!!!!!!!!!!!!!")</f>
        <v/>
      </c>
      <c r="E84" s="18" t="str">
        <f>IF(Sheet1!E84=Input!E84,"","!!!!!!!!!!!!!!!!!!!!!!!!!!!!!!!")</f>
        <v/>
      </c>
      <c r="F84" s="18" t="str">
        <f>IF(Sheet1!F84=Input!F84,"","!!!!!!!!!!!!!!!!!!!!!!!!!!!!!!!")</f>
        <v/>
      </c>
      <c r="G84" s="18" t="str">
        <f>IF(Sheet1!G84=Input!G84,"","!!!!!!!!!!!!!!!!!!!!!!!!!!!!!!!")</f>
        <v/>
      </c>
      <c r="H84" s="18" t="str">
        <f>IF(Sheet1!H84=Input!H84,"","!!!!!!!!!!!!!!!!!!!!!!!!!!!!!!!")</f>
        <v/>
      </c>
      <c r="I84" s="18" t="str">
        <f>IF(Sheet1!I84=Input!I84,"","!!!!!!!!!!!!!!!!!!!!!!!!!!!!!!!")</f>
        <v/>
      </c>
      <c r="J84" s="18" t="str">
        <f>IF(Sheet1!J84=Input!J84,"","!!!!!!!!!!!!!!!!!!!!!!!!!!!!!!!")</f>
        <v/>
      </c>
      <c r="K84" s="18" t="str">
        <f>IF(Sheet1!K84=Input!K84,"","!!!!!!!!!!!!!!!!!!!!!!!!!!!!!!!")</f>
        <v/>
      </c>
      <c r="L84" s="18" t="str">
        <f>IF(Sheet1!L84=Input!L84,"","!!!!!!!!!!!!!!!!!!!!!!!!!!!!!!!")</f>
        <v/>
      </c>
      <c r="M84" s="18" t="str">
        <f>IF(Sheet1!M84=Input!M84,"","!!!!!!!!!!!!!!!!!!!!!!!!!!!!!!!")</f>
        <v/>
      </c>
      <c r="N84" s="18" t="str">
        <f>IF(Sheet1!N84=Input!N84,"","!!!!!!!!!!!!!!!!!!!!!!!!!!!!!!!")</f>
        <v/>
      </c>
      <c r="O84" s="18" t="str">
        <f>IF(Sheet1!O84=Input!O84,"","!!!!!!!!!!!!!!!!!!!!!!!!!!!!!!!")</f>
        <v/>
      </c>
      <c r="P84" s="18" t="str">
        <f>IF(Sheet1!P84=Input!P84,"","!!!!!!!!!!!!!!!!!!!!!!!!!!!!!!!")</f>
        <v/>
      </c>
      <c r="Q84" s="18" t="str">
        <f>IF(Sheet1!Q84=Input!Q84,"","!!!!!!!!!!!!!!!!!!!!!!!!!!!!!!!")</f>
        <v/>
      </c>
      <c r="R84" s="18" t="str">
        <f>IF(Sheet1!R84=Input!R84,"","!!!!!!!!!!!!!!!!!!!!!!!!!!!!!!!")</f>
        <v/>
      </c>
      <c r="S84" s="18" t="str">
        <f>IF(Sheet1!S84=Input!S84,"","!!!!!!!!!!!!!!!!!!!!!!!!!!!!!!!")</f>
        <v/>
      </c>
      <c r="T84" s="18" t="str">
        <f>IF(Sheet1!T84=Input!T84,"","!!!!!!!!!!!!!!!!!!!!!!!!!!!!!!!")</f>
        <v/>
      </c>
      <c r="U84" s="18" t="str">
        <f>IF(Sheet1!U84=Input!U84,"","!!!!!!!!!!!!!!!!!!!!!!!!!!!!!!!")</f>
        <v/>
      </c>
      <c r="V84" s="18" t="str">
        <f>IF(Sheet1!V84=Input!V84,"","!!!!!!!!!!!!!!!!!!!!!!!!!!!!!!!")</f>
        <v/>
      </c>
    </row>
    <row r="85" spans="1:22" ht="14.25">
      <c r="A85" s="17"/>
      <c r="B85" s="18" t="str">
        <f>IF(Sheet1!B85=Input!B85,"","!!!!!!!!!!!!!!!!!!!!!!!!!!!!!!!")</f>
        <v/>
      </c>
      <c r="C85" s="18" t="str">
        <f>IF(Sheet1!C85=Input!C85,"","!!!!!!!!!!!!!!!!!!!!!!!!!!!!!!!")</f>
        <v/>
      </c>
      <c r="D85" s="18" t="str">
        <f>IF(Sheet1!D85=Input!D85,"","!!!!!!!!!!!!!!!!!!!!!!!!!!!!!!!")</f>
        <v/>
      </c>
      <c r="E85" s="18" t="str">
        <f>IF(Sheet1!E85=Input!E85,"","!!!!!!!!!!!!!!!!!!!!!!!!!!!!!!!")</f>
        <v/>
      </c>
      <c r="F85" s="18" t="str">
        <f>IF(Sheet1!F85=Input!F85,"","!!!!!!!!!!!!!!!!!!!!!!!!!!!!!!!")</f>
        <v/>
      </c>
      <c r="G85" s="18" t="str">
        <f>IF(Sheet1!G85=Input!G85,"","!!!!!!!!!!!!!!!!!!!!!!!!!!!!!!!")</f>
        <v/>
      </c>
      <c r="H85" s="18" t="str">
        <f>IF(Sheet1!H85=Input!H85,"","!!!!!!!!!!!!!!!!!!!!!!!!!!!!!!!")</f>
        <v/>
      </c>
      <c r="I85" s="18" t="str">
        <f>IF(Sheet1!I85=Input!I85,"","!!!!!!!!!!!!!!!!!!!!!!!!!!!!!!!")</f>
        <v/>
      </c>
      <c r="J85" s="18" t="str">
        <f>IF(Sheet1!J85=Input!J85,"","!!!!!!!!!!!!!!!!!!!!!!!!!!!!!!!")</f>
        <v/>
      </c>
      <c r="K85" s="18" t="str">
        <f>IF(Sheet1!K85=Input!K85,"","!!!!!!!!!!!!!!!!!!!!!!!!!!!!!!!")</f>
        <v/>
      </c>
      <c r="L85" s="18" t="str">
        <f>IF(Sheet1!L85=Input!L85,"","!!!!!!!!!!!!!!!!!!!!!!!!!!!!!!!")</f>
        <v/>
      </c>
      <c r="M85" s="18" t="str">
        <f>IF(Sheet1!M85=Input!M85,"","!!!!!!!!!!!!!!!!!!!!!!!!!!!!!!!")</f>
        <v/>
      </c>
      <c r="N85" s="18" t="str">
        <f>IF(Sheet1!N85=Input!N85,"","!!!!!!!!!!!!!!!!!!!!!!!!!!!!!!!")</f>
        <v/>
      </c>
      <c r="O85" s="18" t="str">
        <f>IF(Sheet1!O85=Input!O85,"","!!!!!!!!!!!!!!!!!!!!!!!!!!!!!!!")</f>
        <v/>
      </c>
      <c r="P85" s="18" t="str">
        <f>IF(Sheet1!P85=Input!P85,"","!!!!!!!!!!!!!!!!!!!!!!!!!!!!!!!")</f>
        <v/>
      </c>
      <c r="Q85" s="18" t="str">
        <f>IF(Sheet1!Q85=Input!Q85,"","!!!!!!!!!!!!!!!!!!!!!!!!!!!!!!!")</f>
        <v/>
      </c>
      <c r="R85" s="18" t="str">
        <f>IF(Sheet1!R85=Input!R85,"","!!!!!!!!!!!!!!!!!!!!!!!!!!!!!!!")</f>
        <v/>
      </c>
      <c r="S85" s="18" t="str">
        <f>IF(Sheet1!S85=Input!S85,"","!!!!!!!!!!!!!!!!!!!!!!!!!!!!!!!")</f>
        <v/>
      </c>
      <c r="T85" s="18" t="str">
        <f>IF(Sheet1!T85=Input!T85,"","!!!!!!!!!!!!!!!!!!!!!!!!!!!!!!!")</f>
        <v/>
      </c>
      <c r="U85" s="18" t="str">
        <f>IF(Sheet1!U85=Input!U85,"","!!!!!!!!!!!!!!!!!!!!!!!!!!!!!!!")</f>
        <v/>
      </c>
      <c r="V85" s="18" t="str">
        <f>IF(Sheet1!V85=Input!V85,"","!!!!!!!!!!!!!!!!!!!!!!!!!!!!!!!")</f>
        <v/>
      </c>
    </row>
    <row r="86" spans="1:22">
      <c r="A86" t="s">
        <v>925</v>
      </c>
      <c r="B86" s="18" t="str">
        <f>IF(Sheet1!B86=Input!B86,"","!!!!!!!!!!!!!!!!!!!!!!!!!!!!!!!")</f>
        <v/>
      </c>
      <c r="C86" s="18" t="str">
        <f>IF(Sheet1!C86=Input!C86,"","!!!!!!!!!!!!!!!!!!!!!!!!!!!!!!!")</f>
        <v/>
      </c>
      <c r="D86" s="18" t="str">
        <f>IF(Sheet1!D86=Input!D86,"","!!!!!!!!!!!!!!!!!!!!!!!!!!!!!!!")</f>
        <v/>
      </c>
      <c r="E86" s="18" t="str">
        <f>IF(Sheet1!E86=Input!E86,"","!!!!!!!!!!!!!!!!!!!!!!!!!!!!!!!")</f>
        <v/>
      </c>
      <c r="F86" s="18" t="str">
        <f>IF(Sheet1!F86=Input!F86,"","!!!!!!!!!!!!!!!!!!!!!!!!!!!!!!!")</f>
        <v/>
      </c>
      <c r="G86" s="18" t="str">
        <f>IF(Sheet1!G86=Input!G86,"","!!!!!!!!!!!!!!!!!!!!!!!!!!!!!!!")</f>
        <v/>
      </c>
      <c r="H86" s="18" t="str">
        <f>IF(Sheet1!H86=Input!H86,"","!!!!!!!!!!!!!!!!!!!!!!!!!!!!!!!")</f>
        <v/>
      </c>
      <c r="I86" s="18" t="str">
        <f>IF(Sheet1!I86=Input!I86,"","!!!!!!!!!!!!!!!!!!!!!!!!!!!!!!!")</f>
        <v/>
      </c>
      <c r="J86" s="18" t="str">
        <f>IF(Sheet1!J86=Input!J86,"","!!!!!!!!!!!!!!!!!!!!!!!!!!!!!!!")</f>
        <v/>
      </c>
      <c r="K86" s="18" t="str">
        <f>IF(Sheet1!K86=Input!K86,"","!!!!!!!!!!!!!!!!!!!!!!!!!!!!!!!")</f>
        <v/>
      </c>
      <c r="L86" s="18" t="str">
        <f>IF(Sheet1!L86=Input!L86,"","!!!!!!!!!!!!!!!!!!!!!!!!!!!!!!!")</f>
        <v/>
      </c>
      <c r="M86" s="18" t="str">
        <f>IF(Sheet1!M86=Input!M86,"","!!!!!!!!!!!!!!!!!!!!!!!!!!!!!!!")</f>
        <v/>
      </c>
      <c r="N86" s="18" t="str">
        <f>IF(Sheet1!N86=Input!N86,"","!!!!!!!!!!!!!!!!!!!!!!!!!!!!!!!")</f>
        <v/>
      </c>
      <c r="O86" s="18" t="str">
        <f>IF(Sheet1!O86=Input!O86,"","!!!!!!!!!!!!!!!!!!!!!!!!!!!!!!!")</f>
        <v/>
      </c>
      <c r="P86" s="18" t="str">
        <f>IF(Sheet1!P86=Input!P86,"","!!!!!!!!!!!!!!!!!!!!!!!!!!!!!!!")</f>
        <v/>
      </c>
      <c r="Q86" s="18" t="str">
        <f>IF(Sheet1!Q86=Input!Q86,"","!!!!!!!!!!!!!!!!!!!!!!!!!!!!!!!")</f>
        <v/>
      </c>
      <c r="R86" s="18" t="str">
        <f>IF(Sheet1!R86=Input!R86,"","!!!!!!!!!!!!!!!!!!!!!!!!!!!!!!!")</f>
        <v/>
      </c>
      <c r="S86" s="18" t="str">
        <f>IF(Sheet1!S86=Input!S86,"","!!!!!!!!!!!!!!!!!!!!!!!!!!!!!!!")</f>
        <v/>
      </c>
      <c r="T86" s="18" t="str">
        <f>IF(Sheet1!T86=Input!T86,"","!!!!!!!!!!!!!!!!!!!!!!!!!!!!!!!")</f>
        <v/>
      </c>
      <c r="U86" s="18" t="str">
        <f>IF(Sheet1!U86=Input!U86,"","!!!!!!!!!!!!!!!!!!!!!!!!!!!!!!!")</f>
        <v/>
      </c>
      <c r="V86" s="18" t="str">
        <f>IF(Sheet1!V86=Input!V86,"","!!!!!!!!!!!!!!!!!!!!!!!!!!!!!!!")</f>
        <v/>
      </c>
    </row>
    <row r="87" spans="1:22">
      <c r="A87" t="s">
        <v>926</v>
      </c>
      <c r="B87" s="18" t="str">
        <f>IF(Sheet1!B87=Input!B87,"","!!!!!!!!!!!!!!!!!!!!!!!!!!!!!!!")</f>
        <v/>
      </c>
      <c r="C87" s="18" t="str">
        <f>IF(Sheet1!C87=Input!C87,"","!!!!!!!!!!!!!!!!!!!!!!!!!!!!!!!")</f>
        <v/>
      </c>
      <c r="D87" s="18" t="str">
        <f>IF(Sheet1!D87=Input!D87,"","!!!!!!!!!!!!!!!!!!!!!!!!!!!!!!!")</f>
        <v/>
      </c>
      <c r="E87" s="18" t="str">
        <f>IF(Sheet1!E87=Input!E87,"","!!!!!!!!!!!!!!!!!!!!!!!!!!!!!!!")</f>
        <v/>
      </c>
      <c r="F87" s="18" t="str">
        <f>IF(Sheet1!F87=Input!F87,"","!!!!!!!!!!!!!!!!!!!!!!!!!!!!!!!")</f>
        <v/>
      </c>
      <c r="G87" s="18" t="str">
        <f>IF(Sheet1!G87=Input!G87,"","!!!!!!!!!!!!!!!!!!!!!!!!!!!!!!!")</f>
        <v/>
      </c>
      <c r="H87" s="18" t="str">
        <f>IF(Sheet1!H87=Input!H87,"","!!!!!!!!!!!!!!!!!!!!!!!!!!!!!!!")</f>
        <v/>
      </c>
      <c r="I87" s="18" t="str">
        <f>IF(Sheet1!I87=Input!I87,"","!!!!!!!!!!!!!!!!!!!!!!!!!!!!!!!")</f>
        <v/>
      </c>
      <c r="J87" s="18" t="str">
        <f>IF(Sheet1!J87=Input!J87,"","!!!!!!!!!!!!!!!!!!!!!!!!!!!!!!!")</f>
        <v/>
      </c>
      <c r="K87" s="18" t="str">
        <f>IF(Sheet1!K87=Input!K87,"","!!!!!!!!!!!!!!!!!!!!!!!!!!!!!!!")</f>
        <v/>
      </c>
      <c r="L87" s="18" t="str">
        <f>IF(Sheet1!L87=Input!L87,"","!!!!!!!!!!!!!!!!!!!!!!!!!!!!!!!")</f>
        <v/>
      </c>
      <c r="M87" s="18" t="str">
        <f>IF(Sheet1!M87=Input!M87,"","!!!!!!!!!!!!!!!!!!!!!!!!!!!!!!!")</f>
        <v/>
      </c>
      <c r="N87" s="18" t="str">
        <f>IF(Sheet1!N87=Input!N87,"","!!!!!!!!!!!!!!!!!!!!!!!!!!!!!!!")</f>
        <v/>
      </c>
      <c r="O87" s="18" t="str">
        <f>IF(Sheet1!O87=Input!O87,"","!!!!!!!!!!!!!!!!!!!!!!!!!!!!!!!")</f>
        <v/>
      </c>
      <c r="P87" s="18" t="str">
        <f>IF(Sheet1!P87=Input!P87,"","!!!!!!!!!!!!!!!!!!!!!!!!!!!!!!!")</f>
        <v/>
      </c>
      <c r="Q87" s="18" t="str">
        <f>IF(Sheet1!Q87=Input!Q87,"","!!!!!!!!!!!!!!!!!!!!!!!!!!!!!!!")</f>
        <v/>
      </c>
      <c r="R87" s="18" t="str">
        <f>IF(Sheet1!R87=Input!R87,"","!!!!!!!!!!!!!!!!!!!!!!!!!!!!!!!")</f>
        <v/>
      </c>
      <c r="S87" s="18" t="str">
        <f>IF(Sheet1!S87=Input!S87,"","!!!!!!!!!!!!!!!!!!!!!!!!!!!!!!!")</f>
        <v/>
      </c>
      <c r="T87" s="18" t="str">
        <f>IF(Sheet1!T87=Input!T87,"","!!!!!!!!!!!!!!!!!!!!!!!!!!!!!!!")</f>
        <v/>
      </c>
      <c r="U87" s="18" t="str">
        <f>IF(Sheet1!U87=Input!U87,"","!!!!!!!!!!!!!!!!!!!!!!!!!!!!!!!")</f>
        <v/>
      </c>
      <c r="V87" s="18" t="str">
        <f>IF(Sheet1!V87=Input!V87,"","!!!!!!!!!!!!!!!!!!!!!!!!!!!!!!!")</f>
        <v/>
      </c>
    </row>
    <row r="88" spans="1:22">
      <c r="B88" s="18" t="str">
        <f>IF(Sheet1!B88=Input!B88,"","!!!!!!!!!!!!!!!!!!!!!!!!!!!!!!!")</f>
        <v/>
      </c>
      <c r="C88" s="18" t="str">
        <f>IF(Sheet1!C88=Input!C88,"","!!!!!!!!!!!!!!!!!!!!!!!!!!!!!!!")</f>
        <v/>
      </c>
      <c r="D88" s="18" t="str">
        <f>IF(Sheet1!D88=Input!D88,"","!!!!!!!!!!!!!!!!!!!!!!!!!!!!!!!")</f>
        <v/>
      </c>
      <c r="E88" s="18" t="str">
        <f>IF(Sheet1!E88=Input!E88,"","!!!!!!!!!!!!!!!!!!!!!!!!!!!!!!!")</f>
        <v/>
      </c>
      <c r="F88" s="18" t="str">
        <f>IF(Sheet1!F88=Input!F88,"","!!!!!!!!!!!!!!!!!!!!!!!!!!!!!!!")</f>
        <v/>
      </c>
      <c r="G88" s="18" t="str">
        <f>IF(Sheet1!G88=Input!G88,"","!!!!!!!!!!!!!!!!!!!!!!!!!!!!!!!")</f>
        <v/>
      </c>
      <c r="H88" s="18" t="str">
        <f>IF(Sheet1!H88=Input!H88,"","!!!!!!!!!!!!!!!!!!!!!!!!!!!!!!!")</f>
        <v/>
      </c>
      <c r="I88" s="18" t="str">
        <f>IF(Sheet1!I88=Input!I88,"","!!!!!!!!!!!!!!!!!!!!!!!!!!!!!!!")</f>
        <v/>
      </c>
      <c r="J88" s="18" t="str">
        <f>IF(Sheet1!J88=Input!J88,"","!!!!!!!!!!!!!!!!!!!!!!!!!!!!!!!")</f>
        <v/>
      </c>
      <c r="K88" s="18" t="str">
        <f>IF(Sheet1!K88=Input!K88,"","!!!!!!!!!!!!!!!!!!!!!!!!!!!!!!!")</f>
        <v/>
      </c>
      <c r="L88" s="18" t="str">
        <f>IF(Sheet1!L88=Input!L88,"","!!!!!!!!!!!!!!!!!!!!!!!!!!!!!!!")</f>
        <v/>
      </c>
      <c r="M88" s="18" t="str">
        <f>IF(Sheet1!M88=Input!M88,"","!!!!!!!!!!!!!!!!!!!!!!!!!!!!!!!")</f>
        <v/>
      </c>
      <c r="N88" s="18" t="str">
        <f>IF(Sheet1!N88=Input!N88,"","!!!!!!!!!!!!!!!!!!!!!!!!!!!!!!!")</f>
        <v/>
      </c>
      <c r="O88" s="18" t="str">
        <f>IF(Sheet1!O88=Input!O88,"","!!!!!!!!!!!!!!!!!!!!!!!!!!!!!!!")</f>
        <v/>
      </c>
      <c r="P88" s="18" t="str">
        <f>IF(Sheet1!P88=Input!P88,"","!!!!!!!!!!!!!!!!!!!!!!!!!!!!!!!")</f>
        <v/>
      </c>
      <c r="Q88" s="18" t="str">
        <f>IF(Sheet1!Q88=Input!Q88,"","!!!!!!!!!!!!!!!!!!!!!!!!!!!!!!!")</f>
        <v/>
      </c>
      <c r="R88" s="18" t="str">
        <f>IF(Sheet1!R88=Input!R88,"","!!!!!!!!!!!!!!!!!!!!!!!!!!!!!!!")</f>
        <v/>
      </c>
      <c r="S88" s="18" t="str">
        <f>IF(Sheet1!S88=Input!S88,"","!!!!!!!!!!!!!!!!!!!!!!!!!!!!!!!")</f>
        <v/>
      </c>
      <c r="T88" s="18" t="str">
        <f>IF(Sheet1!T88=Input!T88,"","!!!!!!!!!!!!!!!!!!!!!!!!!!!!!!!")</f>
        <v/>
      </c>
      <c r="U88" s="18" t="str">
        <f>IF(Sheet1!U88=Input!U88,"","!!!!!!!!!!!!!!!!!!!!!!!!!!!!!!!")</f>
        <v/>
      </c>
      <c r="V88" s="18" t="str">
        <f>IF(Sheet1!V88=Input!V88,"","!!!!!!!!!!!!!!!!!!!!!!!!!!!!!!!")</f>
        <v/>
      </c>
    </row>
    <row r="89" spans="1:22">
      <c r="A89" s="7" t="s">
        <v>723</v>
      </c>
      <c r="B89" s="18" t="str">
        <f>IF(Sheet1!B89=Input!B89,"","!!!!!!!!!!!!!!!!!!!!!!!!!!!!!!!")</f>
        <v/>
      </c>
      <c r="C89" s="18" t="str">
        <f>IF(Sheet1!C89=Input!C89,"","!!!!!!!!!!!!!!!!!!!!!!!!!!!!!!!")</f>
        <v/>
      </c>
      <c r="D89" s="18" t="str">
        <f>IF(Sheet1!D89=Input!D89,"","!!!!!!!!!!!!!!!!!!!!!!!!!!!!!!!")</f>
        <v/>
      </c>
      <c r="E89" s="18" t="str">
        <f>IF(Sheet1!E89=Input!E89,"","!!!!!!!!!!!!!!!!!!!!!!!!!!!!!!!")</f>
        <v/>
      </c>
      <c r="F89" s="18" t="str">
        <f>IF(Sheet1!F89=Input!F89,"","!!!!!!!!!!!!!!!!!!!!!!!!!!!!!!!")</f>
        <v/>
      </c>
      <c r="G89" s="18" t="str">
        <f>IF(Sheet1!G89=Input!G89,"","!!!!!!!!!!!!!!!!!!!!!!!!!!!!!!!")</f>
        <v>!!!!!!!!!!!!!!!!!!!!!!!!!!!!!!!</v>
      </c>
      <c r="H89" s="18" t="str">
        <f>IF(Sheet1!H89=Input!H89,"","!!!!!!!!!!!!!!!!!!!!!!!!!!!!!!!")</f>
        <v/>
      </c>
      <c r="I89" s="18" t="str">
        <f>IF(Sheet1!I89=Input!I89,"","!!!!!!!!!!!!!!!!!!!!!!!!!!!!!!!")</f>
        <v/>
      </c>
      <c r="J89" s="18" t="str">
        <f>IF(Sheet1!J89=Input!J89,"","!!!!!!!!!!!!!!!!!!!!!!!!!!!!!!!")</f>
        <v/>
      </c>
      <c r="K89" s="18" t="str">
        <f>IF(Sheet1!K89=Input!K89,"","!!!!!!!!!!!!!!!!!!!!!!!!!!!!!!!")</f>
        <v/>
      </c>
      <c r="L89" s="18" t="str">
        <f>IF(Sheet1!L89=Input!L89,"","!!!!!!!!!!!!!!!!!!!!!!!!!!!!!!!")</f>
        <v/>
      </c>
      <c r="M89" s="18" t="str">
        <f>IF(Sheet1!M89=Input!M89,"","!!!!!!!!!!!!!!!!!!!!!!!!!!!!!!!")</f>
        <v/>
      </c>
      <c r="N89" s="18" t="str">
        <f>IF(Sheet1!N89=Input!N89,"","!!!!!!!!!!!!!!!!!!!!!!!!!!!!!!!")</f>
        <v/>
      </c>
      <c r="O89" s="18" t="str">
        <f>IF(Sheet1!O89=Input!O89,"","!!!!!!!!!!!!!!!!!!!!!!!!!!!!!!!")</f>
        <v/>
      </c>
      <c r="P89" s="18" t="str">
        <f>IF(Sheet1!P89=Input!P89,"","!!!!!!!!!!!!!!!!!!!!!!!!!!!!!!!")</f>
        <v/>
      </c>
      <c r="Q89" s="18" t="str">
        <f>IF(Sheet1!Q89=Input!Q89,"","!!!!!!!!!!!!!!!!!!!!!!!!!!!!!!!")</f>
        <v/>
      </c>
      <c r="R89" s="18" t="str">
        <f>IF(Sheet1!R89=Input!R89,"","!!!!!!!!!!!!!!!!!!!!!!!!!!!!!!!")</f>
        <v/>
      </c>
      <c r="S89" s="18" t="str">
        <f>IF(Sheet1!S89=Input!S89,"","!!!!!!!!!!!!!!!!!!!!!!!!!!!!!!!")</f>
        <v/>
      </c>
      <c r="T89" s="18" t="str">
        <f>IF(Sheet1!T89=Input!T89,"","!!!!!!!!!!!!!!!!!!!!!!!!!!!!!!!")</f>
        <v/>
      </c>
      <c r="U89" s="18" t="str">
        <f>IF(Sheet1!U89=Input!U89,"","!!!!!!!!!!!!!!!!!!!!!!!!!!!!!!!")</f>
        <v/>
      </c>
      <c r="V89" s="18" t="str">
        <f>IF(Sheet1!V89=Input!V89,"","!!!!!!!!!!!!!!!!!!!!!!!!!!!!!!!")</f>
        <v/>
      </c>
    </row>
    <row r="90" spans="1:22">
      <c r="A90" s="7" t="s">
        <v>728</v>
      </c>
      <c r="B90" s="18" t="str">
        <f>IF(Sheet1!B90=Input!B90,"","!!!!!!!!!!!!!!!!!!!!!!!!!!!!!!!")</f>
        <v/>
      </c>
      <c r="C90" s="18" t="str">
        <f>IF(Sheet1!C90=Input!C90,"","!!!!!!!!!!!!!!!!!!!!!!!!!!!!!!!")</f>
        <v/>
      </c>
      <c r="D90" s="18" t="str">
        <f>IF(Sheet1!D90=Input!D90,"","!!!!!!!!!!!!!!!!!!!!!!!!!!!!!!!")</f>
        <v/>
      </c>
      <c r="E90" s="18" t="str">
        <f>IF(Sheet1!E90=Input!E90,"","!!!!!!!!!!!!!!!!!!!!!!!!!!!!!!!")</f>
        <v/>
      </c>
      <c r="F90" s="18" t="str">
        <f>IF(Sheet1!F90=Input!F90,"","!!!!!!!!!!!!!!!!!!!!!!!!!!!!!!!")</f>
        <v/>
      </c>
      <c r="G90" s="18" t="str">
        <f>IF(Sheet1!G90=Input!G90,"","!!!!!!!!!!!!!!!!!!!!!!!!!!!!!!!")</f>
        <v>!!!!!!!!!!!!!!!!!!!!!!!!!!!!!!!</v>
      </c>
      <c r="H90" s="18" t="str">
        <f>IF(Sheet1!H90=Input!H90,"","!!!!!!!!!!!!!!!!!!!!!!!!!!!!!!!")</f>
        <v/>
      </c>
      <c r="I90" s="18" t="str">
        <f>IF(Sheet1!I90=Input!I90,"","!!!!!!!!!!!!!!!!!!!!!!!!!!!!!!!")</f>
        <v/>
      </c>
      <c r="J90" s="18" t="str">
        <f>IF(Sheet1!J90=Input!J90,"","!!!!!!!!!!!!!!!!!!!!!!!!!!!!!!!")</f>
        <v/>
      </c>
      <c r="K90" s="18" t="str">
        <f>IF(Sheet1!K90=Input!K90,"","!!!!!!!!!!!!!!!!!!!!!!!!!!!!!!!")</f>
        <v/>
      </c>
      <c r="L90" s="18" t="str">
        <f>IF(Sheet1!L90=Input!L90,"","!!!!!!!!!!!!!!!!!!!!!!!!!!!!!!!")</f>
        <v/>
      </c>
      <c r="M90" s="18" t="str">
        <f>IF(Sheet1!M90=Input!M90,"","!!!!!!!!!!!!!!!!!!!!!!!!!!!!!!!")</f>
        <v/>
      </c>
      <c r="N90" s="18" t="str">
        <f>IF(Sheet1!N90=Input!N90,"","!!!!!!!!!!!!!!!!!!!!!!!!!!!!!!!")</f>
        <v/>
      </c>
      <c r="O90" s="18" t="str">
        <f>IF(Sheet1!O90=Input!O90,"","!!!!!!!!!!!!!!!!!!!!!!!!!!!!!!!")</f>
        <v/>
      </c>
      <c r="P90" s="18" t="str">
        <f>IF(Sheet1!P90=Input!P90,"","!!!!!!!!!!!!!!!!!!!!!!!!!!!!!!!")</f>
        <v/>
      </c>
      <c r="Q90" s="18" t="str">
        <f>IF(Sheet1!Q90=Input!Q90,"","!!!!!!!!!!!!!!!!!!!!!!!!!!!!!!!")</f>
        <v/>
      </c>
      <c r="R90" s="18" t="str">
        <f>IF(Sheet1!R90=Input!R90,"","!!!!!!!!!!!!!!!!!!!!!!!!!!!!!!!")</f>
        <v/>
      </c>
      <c r="S90" s="18" t="str">
        <f>IF(Sheet1!S90=Input!S90,"","!!!!!!!!!!!!!!!!!!!!!!!!!!!!!!!")</f>
        <v/>
      </c>
      <c r="T90" s="18" t="str">
        <f>IF(Sheet1!T90=Input!T90,"","!!!!!!!!!!!!!!!!!!!!!!!!!!!!!!!")</f>
        <v/>
      </c>
      <c r="U90" s="18" t="str">
        <f>IF(Sheet1!U90=Input!U90,"","!!!!!!!!!!!!!!!!!!!!!!!!!!!!!!!")</f>
        <v/>
      </c>
      <c r="V90" s="18" t="str">
        <f>IF(Sheet1!V90=Input!V90,"","!!!!!!!!!!!!!!!!!!!!!!!!!!!!!!!")</f>
        <v/>
      </c>
    </row>
    <row r="91" spans="1:22">
      <c r="B91" s="18" t="str">
        <f>IF(Sheet1!B91=Input!B91,"","!!!!!!!!!!!!!!!!!!!!!!!!!!!!!!!")</f>
        <v/>
      </c>
      <c r="C91" s="18" t="str">
        <f>IF(Sheet1!C91=Input!C91,"","!!!!!!!!!!!!!!!!!!!!!!!!!!!!!!!")</f>
        <v/>
      </c>
      <c r="D91" s="18" t="str">
        <f>IF(Sheet1!D91=Input!D91,"","!!!!!!!!!!!!!!!!!!!!!!!!!!!!!!!")</f>
        <v/>
      </c>
      <c r="E91" s="18" t="str">
        <f>IF(Sheet1!E91=Input!E91,"","!!!!!!!!!!!!!!!!!!!!!!!!!!!!!!!")</f>
        <v/>
      </c>
      <c r="F91" s="18" t="str">
        <f>IF(Sheet1!F91=Input!F91,"","!!!!!!!!!!!!!!!!!!!!!!!!!!!!!!!")</f>
        <v/>
      </c>
      <c r="G91" s="18" t="str">
        <f>IF(Sheet1!G91=Input!G91,"","!!!!!!!!!!!!!!!!!!!!!!!!!!!!!!!")</f>
        <v/>
      </c>
      <c r="H91" s="18" t="str">
        <f>IF(Sheet1!H91=Input!H91,"","!!!!!!!!!!!!!!!!!!!!!!!!!!!!!!!")</f>
        <v/>
      </c>
      <c r="I91" s="18" t="str">
        <f>IF(Sheet1!I91=Input!I91,"","!!!!!!!!!!!!!!!!!!!!!!!!!!!!!!!")</f>
        <v/>
      </c>
      <c r="J91" s="18" t="str">
        <f>IF(Sheet1!J91=Input!J91,"","!!!!!!!!!!!!!!!!!!!!!!!!!!!!!!!")</f>
        <v/>
      </c>
      <c r="K91" s="18" t="str">
        <f>IF(Sheet1!K91=Input!K91,"","!!!!!!!!!!!!!!!!!!!!!!!!!!!!!!!")</f>
        <v/>
      </c>
      <c r="L91" s="18" t="str">
        <f>IF(Sheet1!L91=Input!L91,"","!!!!!!!!!!!!!!!!!!!!!!!!!!!!!!!")</f>
        <v/>
      </c>
      <c r="M91" s="18" t="str">
        <f>IF(Sheet1!M91=Input!M91,"","!!!!!!!!!!!!!!!!!!!!!!!!!!!!!!!")</f>
        <v/>
      </c>
      <c r="N91" s="18" t="str">
        <f>IF(Sheet1!N91=Input!N91,"","!!!!!!!!!!!!!!!!!!!!!!!!!!!!!!!")</f>
        <v/>
      </c>
      <c r="O91" s="18" t="str">
        <f>IF(Sheet1!O91=Input!O91,"","!!!!!!!!!!!!!!!!!!!!!!!!!!!!!!!")</f>
        <v/>
      </c>
      <c r="P91" s="18" t="str">
        <f>IF(Sheet1!P91=Input!P91,"","!!!!!!!!!!!!!!!!!!!!!!!!!!!!!!!")</f>
        <v/>
      </c>
      <c r="Q91" s="18" t="str">
        <f>IF(Sheet1!Q91=Input!Q91,"","!!!!!!!!!!!!!!!!!!!!!!!!!!!!!!!")</f>
        <v/>
      </c>
      <c r="R91" s="18" t="str">
        <f>IF(Sheet1!R91=Input!R91,"","!!!!!!!!!!!!!!!!!!!!!!!!!!!!!!!")</f>
        <v/>
      </c>
      <c r="S91" s="18" t="str">
        <f>IF(Sheet1!S91=Input!S91,"","!!!!!!!!!!!!!!!!!!!!!!!!!!!!!!!")</f>
        <v/>
      </c>
      <c r="T91" s="18" t="str">
        <f>IF(Sheet1!T91=Input!T91,"","!!!!!!!!!!!!!!!!!!!!!!!!!!!!!!!")</f>
        <v/>
      </c>
      <c r="U91" s="18" t="str">
        <f>IF(Sheet1!U91=Input!U91,"","!!!!!!!!!!!!!!!!!!!!!!!!!!!!!!!")</f>
        <v/>
      </c>
      <c r="V91" s="18" t="str">
        <f>IF(Sheet1!V91=Input!V91,"","!!!!!!!!!!!!!!!!!!!!!!!!!!!!!!!")</f>
        <v/>
      </c>
    </row>
    <row r="92" spans="1:22" ht="15.75">
      <c r="A92" s="14" t="s">
        <v>927</v>
      </c>
      <c r="B92" s="18" t="str">
        <f>IF(Sheet1!B92=Input!B92,"","!!!!!!!!!!!!!!!!!!!!!!!!!!!!!!!")</f>
        <v/>
      </c>
      <c r="C92" s="18" t="str">
        <f>IF(Sheet1!C92=Input!C92,"","!!!!!!!!!!!!!!!!!!!!!!!!!!!!!!!")</f>
        <v/>
      </c>
      <c r="D92" s="18" t="str">
        <f>IF(Sheet1!D92=Input!D92,"","!!!!!!!!!!!!!!!!!!!!!!!!!!!!!!!")</f>
        <v/>
      </c>
      <c r="E92" s="18" t="str">
        <f>IF(Sheet1!E92=Input!E92,"","!!!!!!!!!!!!!!!!!!!!!!!!!!!!!!!")</f>
        <v/>
      </c>
      <c r="F92" s="18" t="str">
        <f>IF(Sheet1!F92=Input!F92,"","!!!!!!!!!!!!!!!!!!!!!!!!!!!!!!!")</f>
        <v/>
      </c>
      <c r="G92" s="18" t="str">
        <f>IF(Sheet1!G92=Input!G92,"","!!!!!!!!!!!!!!!!!!!!!!!!!!!!!!!")</f>
        <v/>
      </c>
      <c r="H92" s="18" t="str">
        <f>IF(Sheet1!H92=Input!H92,"","!!!!!!!!!!!!!!!!!!!!!!!!!!!!!!!")</f>
        <v/>
      </c>
      <c r="I92" s="18" t="str">
        <f>IF(Sheet1!I92=Input!I92,"","!!!!!!!!!!!!!!!!!!!!!!!!!!!!!!!")</f>
        <v/>
      </c>
      <c r="J92" s="18" t="str">
        <f>IF(Sheet1!J92=Input!J92,"","!!!!!!!!!!!!!!!!!!!!!!!!!!!!!!!")</f>
        <v/>
      </c>
      <c r="K92" s="18" t="str">
        <f>IF(Sheet1!K92=Input!K92,"","!!!!!!!!!!!!!!!!!!!!!!!!!!!!!!!")</f>
        <v/>
      </c>
      <c r="L92" s="18" t="str">
        <f>IF(Sheet1!L92=Input!L92,"","!!!!!!!!!!!!!!!!!!!!!!!!!!!!!!!")</f>
        <v/>
      </c>
      <c r="M92" s="18" t="str">
        <f>IF(Sheet1!M92=Input!M92,"","!!!!!!!!!!!!!!!!!!!!!!!!!!!!!!!")</f>
        <v/>
      </c>
      <c r="N92" s="18" t="str">
        <f>IF(Sheet1!N92=Input!N92,"","!!!!!!!!!!!!!!!!!!!!!!!!!!!!!!!")</f>
        <v/>
      </c>
      <c r="O92" s="18" t="str">
        <f>IF(Sheet1!O92=Input!O92,"","!!!!!!!!!!!!!!!!!!!!!!!!!!!!!!!")</f>
        <v/>
      </c>
      <c r="P92" s="18" t="str">
        <f>IF(Sheet1!P92=Input!P92,"","!!!!!!!!!!!!!!!!!!!!!!!!!!!!!!!")</f>
        <v/>
      </c>
      <c r="Q92" s="18" t="str">
        <f>IF(Sheet1!Q92=Input!Q92,"","!!!!!!!!!!!!!!!!!!!!!!!!!!!!!!!")</f>
        <v/>
      </c>
      <c r="R92" s="18" t="str">
        <f>IF(Sheet1!R92=Input!R92,"","!!!!!!!!!!!!!!!!!!!!!!!!!!!!!!!")</f>
        <v/>
      </c>
      <c r="S92" s="18" t="str">
        <f>IF(Sheet1!S92=Input!S92,"","!!!!!!!!!!!!!!!!!!!!!!!!!!!!!!!")</f>
        <v/>
      </c>
      <c r="T92" s="18" t="str">
        <f>IF(Sheet1!T92=Input!T92,"","!!!!!!!!!!!!!!!!!!!!!!!!!!!!!!!")</f>
        <v/>
      </c>
      <c r="U92" s="18" t="str">
        <f>IF(Sheet1!U92=Input!U92,"","!!!!!!!!!!!!!!!!!!!!!!!!!!!!!!!")</f>
        <v/>
      </c>
      <c r="V92" s="18" t="str">
        <f>IF(Sheet1!V92=Input!V92,"","!!!!!!!!!!!!!!!!!!!!!!!!!!!!!!!")</f>
        <v/>
      </c>
    </row>
    <row r="93" spans="1:22" ht="14.25">
      <c r="A93" s="17"/>
      <c r="B93" s="18" t="str">
        <f>IF(Sheet1!B93=Input!B93,"","!!!!!!!!!!!!!!!!!!!!!!!!!!!!!!!")</f>
        <v/>
      </c>
      <c r="C93" s="18" t="str">
        <f>IF(Sheet1!C93=Input!C93,"","!!!!!!!!!!!!!!!!!!!!!!!!!!!!!!!")</f>
        <v/>
      </c>
      <c r="D93" s="18" t="str">
        <f>IF(Sheet1!D93=Input!D93,"","!!!!!!!!!!!!!!!!!!!!!!!!!!!!!!!")</f>
        <v/>
      </c>
      <c r="E93" s="18" t="str">
        <f>IF(Sheet1!E93=Input!E93,"","!!!!!!!!!!!!!!!!!!!!!!!!!!!!!!!")</f>
        <v/>
      </c>
      <c r="F93" s="18" t="str">
        <f>IF(Sheet1!F93=Input!F93,"","!!!!!!!!!!!!!!!!!!!!!!!!!!!!!!!")</f>
        <v/>
      </c>
      <c r="G93" s="18" t="str">
        <f>IF(Sheet1!G93=Input!G93,"","!!!!!!!!!!!!!!!!!!!!!!!!!!!!!!!")</f>
        <v/>
      </c>
      <c r="H93" s="18" t="str">
        <f>IF(Sheet1!H93=Input!H93,"","!!!!!!!!!!!!!!!!!!!!!!!!!!!!!!!")</f>
        <v/>
      </c>
      <c r="I93" s="18" t="str">
        <f>IF(Sheet1!I93=Input!I93,"","!!!!!!!!!!!!!!!!!!!!!!!!!!!!!!!")</f>
        <v/>
      </c>
      <c r="J93" s="18" t="str">
        <f>IF(Sheet1!J93=Input!J93,"","!!!!!!!!!!!!!!!!!!!!!!!!!!!!!!!")</f>
        <v/>
      </c>
      <c r="K93" s="18" t="str">
        <f>IF(Sheet1!K93=Input!K93,"","!!!!!!!!!!!!!!!!!!!!!!!!!!!!!!!")</f>
        <v/>
      </c>
      <c r="L93" s="18" t="str">
        <f>IF(Sheet1!L93=Input!L93,"","!!!!!!!!!!!!!!!!!!!!!!!!!!!!!!!")</f>
        <v/>
      </c>
      <c r="M93" s="18" t="str">
        <f>IF(Sheet1!M93=Input!M93,"","!!!!!!!!!!!!!!!!!!!!!!!!!!!!!!!")</f>
        <v/>
      </c>
      <c r="N93" s="18" t="str">
        <f>IF(Sheet1!N93=Input!N93,"","!!!!!!!!!!!!!!!!!!!!!!!!!!!!!!!")</f>
        <v/>
      </c>
      <c r="O93" s="18" t="str">
        <f>IF(Sheet1!O93=Input!O93,"","!!!!!!!!!!!!!!!!!!!!!!!!!!!!!!!")</f>
        <v/>
      </c>
      <c r="P93" s="18" t="str">
        <f>IF(Sheet1!P93=Input!P93,"","!!!!!!!!!!!!!!!!!!!!!!!!!!!!!!!")</f>
        <v/>
      </c>
      <c r="Q93" s="18" t="str">
        <f>IF(Sheet1!Q93=Input!Q93,"","!!!!!!!!!!!!!!!!!!!!!!!!!!!!!!!")</f>
        <v/>
      </c>
      <c r="R93" s="18" t="str">
        <f>IF(Sheet1!R93=Input!R93,"","!!!!!!!!!!!!!!!!!!!!!!!!!!!!!!!")</f>
        <v/>
      </c>
      <c r="S93" s="18" t="str">
        <f>IF(Sheet1!S93=Input!S93,"","!!!!!!!!!!!!!!!!!!!!!!!!!!!!!!!")</f>
        <v/>
      </c>
      <c r="T93" s="18" t="str">
        <f>IF(Sheet1!T93=Input!T93,"","!!!!!!!!!!!!!!!!!!!!!!!!!!!!!!!")</f>
        <v/>
      </c>
      <c r="U93" s="18" t="str">
        <f>IF(Sheet1!U93=Input!U93,"","!!!!!!!!!!!!!!!!!!!!!!!!!!!!!!!")</f>
        <v/>
      </c>
      <c r="V93" s="18" t="str">
        <f>IF(Sheet1!V93=Input!V93,"","!!!!!!!!!!!!!!!!!!!!!!!!!!!!!!!")</f>
        <v/>
      </c>
    </row>
    <row r="94" spans="1:22">
      <c r="B94" s="18" t="str">
        <f>IF(Sheet1!B94=Input!B94,"","!!!!!!!!!!!!!!!!!!!!!!!!!!!!!!!")</f>
        <v/>
      </c>
      <c r="C94" s="18" t="str">
        <f>IF(Sheet1!C94=Input!C94,"","!!!!!!!!!!!!!!!!!!!!!!!!!!!!!!!")</f>
        <v/>
      </c>
      <c r="D94" s="18" t="str">
        <f>IF(Sheet1!D94=Input!D94,"","!!!!!!!!!!!!!!!!!!!!!!!!!!!!!!!")</f>
        <v/>
      </c>
      <c r="E94" s="18" t="str">
        <f>IF(Sheet1!E94=Input!E94,"","!!!!!!!!!!!!!!!!!!!!!!!!!!!!!!!")</f>
        <v/>
      </c>
      <c r="F94" s="18" t="str">
        <f>IF(Sheet1!F94=Input!F94,"","!!!!!!!!!!!!!!!!!!!!!!!!!!!!!!!")</f>
        <v/>
      </c>
      <c r="G94" s="18" t="str">
        <f>IF(Sheet1!G94=Input!G94,"","!!!!!!!!!!!!!!!!!!!!!!!!!!!!!!!")</f>
        <v/>
      </c>
      <c r="H94" s="18" t="str">
        <f>IF(Sheet1!H94=Input!H94,"","!!!!!!!!!!!!!!!!!!!!!!!!!!!!!!!")</f>
        <v/>
      </c>
      <c r="I94" s="18" t="str">
        <f>IF(Sheet1!I94=Input!I94,"","!!!!!!!!!!!!!!!!!!!!!!!!!!!!!!!")</f>
        <v/>
      </c>
      <c r="J94" s="18" t="str">
        <f>IF(Sheet1!J94=Input!J94,"","!!!!!!!!!!!!!!!!!!!!!!!!!!!!!!!")</f>
        <v/>
      </c>
      <c r="K94" s="18" t="str">
        <f>IF(Sheet1!K94=Input!K94,"","!!!!!!!!!!!!!!!!!!!!!!!!!!!!!!!")</f>
        <v/>
      </c>
      <c r="L94" s="18" t="str">
        <f>IF(Sheet1!L94=Input!L94,"","!!!!!!!!!!!!!!!!!!!!!!!!!!!!!!!")</f>
        <v/>
      </c>
      <c r="M94" s="18" t="str">
        <f>IF(Sheet1!M94=Input!M94,"","!!!!!!!!!!!!!!!!!!!!!!!!!!!!!!!")</f>
        <v/>
      </c>
      <c r="N94" s="18" t="str">
        <f>IF(Sheet1!N94=Input!N94,"","!!!!!!!!!!!!!!!!!!!!!!!!!!!!!!!")</f>
        <v/>
      </c>
      <c r="O94" s="18" t="str">
        <f>IF(Sheet1!O94=Input!O94,"","!!!!!!!!!!!!!!!!!!!!!!!!!!!!!!!")</f>
        <v/>
      </c>
      <c r="P94" s="18" t="str">
        <f>IF(Sheet1!P94=Input!P94,"","!!!!!!!!!!!!!!!!!!!!!!!!!!!!!!!")</f>
        <v/>
      </c>
      <c r="Q94" s="18" t="str">
        <f>IF(Sheet1!Q94=Input!Q94,"","!!!!!!!!!!!!!!!!!!!!!!!!!!!!!!!")</f>
        <v/>
      </c>
      <c r="R94" s="18" t="str">
        <f>IF(Sheet1!R94=Input!R94,"","!!!!!!!!!!!!!!!!!!!!!!!!!!!!!!!")</f>
        <v/>
      </c>
      <c r="S94" s="18" t="str">
        <f>IF(Sheet1!S94=Input!S94,"","!!!!!!!!!!!!!!!!!!!!!!!!!!!!!!!")</f>
        <v/>
      </c>
      <c r="T94" s="18" t="str">
        <f>IF(Sheet1!T94=Input!T94,"","!!!!!!!!!!!!!!!!!!!!!!!!!!!!!!!")</f>
        <v/>
      </c>
      <c r="U94" s="18" t="str">
        <f>IF(Sheet1!U94=Input!U94,"","!!!!!!!!!!!!!!!!!!!!!!!!!!!!!!!")</f>
        <v/>
      </c>
      <c r="V94" s="18" t="str">
        <f>IF(Sheet1!V94=Input!V94,"","!!!!!!!!!!!!!!!!!!!!!!!!!!!!!!!")</f>
        <v/>
      </c>
    </row>
    <row r="95" spans="1:22">
      <c r="A95" s="7" t="s">
        <v>718</v>
      </c>
      <c r="B95" s="18" t="str">
        <f>IF(Sheet1!B95=Input!B95,"","!!!!!!!!!!!!!!!!!!!!!!!!!!!!!!!")</f>
        <v/>
      </c>
      <c r="C95" s="18" t="str">
        <f>IF(Sheet1!C95=Input!C95,"","!!!!!!!!!!!!!!!!!!!!!!!!!!!!!!!")</f>
        <v/>
      </c>
      <c r="D95" s="18" t="str">
        <f>IF(Sheet1!D95=Input!D95,"","!!!!!!!!!!!!!!!!!!!!!!!!!!!!!!!")</f>
        <v/>
      </c>
      <c r="E95" s="18" t="str">
        <f>IF(Sheet1!E95=Input!E95,"","!!!!!!!!!!!!!!!!!!!!!!!!!!!!!!!")</f>
        <v/>
      </c>
      <c r="F95" s="18" t="str">
        <f>IF(Sheet1!F95=Input!F95,"","!!!!!!!!!!!!!!!!!!!!!!!!!!!!!!!")</f>
        <v/>
      </c>
      <c r="G95" s="18" t="str">
        <f>IF(Sheet1!G95=Input!G95,"","!!!!!!!!!!!!!!!!!!!!!!!!!!!!!!!")</f>
        <v/>
      </c>
      <c r="H95" s="18" t="str">
        <f>IF(Sheet1!H95=Input!H95,"","!!!!!!!!!!!!!!!!!!!!!!!!!!!!!!!")</f>
        <v/>
      </c>
      <c r="I95" s="18" t="str">
        <f>IF(Sheet1!I95=Input!I95,"","!!!!!!!!!!!!!!!!!!!!!!!!!!!!!!!")</f>
        <v/>
      </c>
      <c r="J95" s="18" t="str">
        <f>IF(Sheet1!J95=Input!J95,"","!!!!!!!!!!!!!!!!!!!!!!!!!!!!!!!")</f>
        <v/>
      </c>
      <c r="K95" s="18" t="str">
        <f>IF(Sheet1!K95=Input!K95,"","!!!!!!!!!!!!!!!!!!!!!!!!!!!!!!!")</f>
        <v/>
      </c>
      <c r="L95" s="18" t="str">
        <f>IF(Sheet1!L95=Input!L95,"","!!!!!!!!!!!!!!!!!!!!!!!!!!!!!!!")</f>
        <v/>
      </c>
      <c r="M95" s="18" t="str">
        <f>IF(Sheet1!M95=Input!M95,"","!!!!!!!!!!!!!!!!!!!!!!!!!!!!!!!")</f>
        <v/>
      </c>
      <c r="N95" s="18" t="str">
        <f>IF(Sheet1!N95=Input!N95,"","!!!!!!!!!!!!!!!!!!!!!!!!!!!!!!!")</f>
        <v/>
      </c>
      <c r="O95" s="18" t="str">
        <f>IF(Sheet1!O95=Input!O95,"","!!!!!!!!!!!!!!!!!!!!!!!!!!!!!!!")</f>
        <v/>
      </c>
      <c r="P95" s="18" t="str">
        <f>IF(Sheet1!P95=Input!P95,"","!!!!!!!!!!!!!!!!!!!!!!!!!!!!!!!")</f>
        <v/>
      </c>
      <c r="Q95" s="18" t="str">
        <f>IF(Sheet1!Q95=Input!Q95,"","!!!!!!!!!!!!!!!!!!!!!!!!!!!!!!!")</f>
        <v/>
      </c>
      <c r="R95" s="18" t="str">
        <f>IF(Sheet1!R95=Input!R95,"","!!!!!!!!!!!!!!!!!!!!!!!!!!!!!!!")</f>
        <v/>
      </c>
      <c r="S95" s="18" t="str">
        <f>IF(Sheet1!S95=Input!S95,"","!!!!!!!!!!!!!!!!!!!!!!!!!!!!!!!")</f>
        <v/>
      </c>
      <c r="T95" s="18" t="str">
        <f>IF(Sheet1!T95=Input!T95,"","!!!!!!!!!!!!!!!!!!!!!!!!!!!!!!!")</f>
        <v/>
      </c>
      <c r="U95" s="18" t="str">
        <f>IF(Sheet1!U95=Input!U95,"","!!!!!!!!!!!!!!!!!!!!!!!!!!!!!!!")</f>
        <v/>
      </c>
      <c r="V95" s="18" t="str">
        <f>IF(Sheet1!V95=Input!V95,"","!!!!!!!!!!!!!!!!!!!!!!!!!!!!!!!")</f>
        <v/>
      </c>
    </row>
    <row r="96" spans="1:22">
      <c r="A96" s="7" t="s">
        <v>721</v>
      </c>
      <c r="B96" s="18" t="str">
        <f>IF(Sheet1!B96=Input!B96,"","!!!!!!!!!!!!!!!!!!!!!!!!!!!!!!!")</f>
        <v/>
      </c>
      <c r="C96" s="18" t="str">
        <f>IF(Sheet1!C96=Input!C96,"","!!!!!!!!!!!!!!!!!!!!!!!!!!!!!!!")</f>
        <v/>
      </c>
      <c r="D96" s="18" t="str">
        <f>IF(Sheet1!D96=Input!D96,"","!!!!!!!!!!!!!!!!!!!!!!!!!!!!!!!")</f>
        <v/>
      </c>
      <c r="E96" s="18" t="str">
        <f>IF(Sheet1!E96=Input!E96,"","!!!!!!!!!!!!!!!!!!!!!!!!!!!!!!!")</f>
        <v/>
      </c>
      <c r="F96" s="18" t="str">
        <f>IF(Sheet1!F96=Input!F96,"","!!!!!!!!!!!!!!!!!!!!!!!!!!!!!!!")</f>
        <v/>
      </c>
      <c r="G96" s="18" t="str">
        <f>IF(Sheet1!G96=Input!G96,"","!!!!!!!!!!!!!!!!!!!!!!!!!!!!!!!")</f>
        <v/>
      </c>
      <c r="H96" s="18" t="str">
        <f>IF(Sheet1!H96=Input!H96,"","!!!!!!!!!!!!!!!!!!!!!!!!!!!!!!!")</f>
        <v/>
      </c>
      <c r="I96" s="18" t="str">
        <f>IF(Sheet1!I96=Input!I96,"","!!!!!!!!!!!!!!!!!!!!!!!!!!!!!!!")</f>
        <v/>
      </c>
      <c r="J96" s="18" t="str">
        <f>IF(Sheet1!J96=Input!J96,"","!!!!!!!!!!!!!!!!!!!!!!!!!!!!!!!")</f>
        <v/>
      </c>
      <c r="K96" s="18" t="str">
        <f>IF(Sheet1!K96=Input!K96,"","!!!!!!!!!!!!!!!!!!!!!!!!!!!!!!!")</f>
        <v/>
      </c>
      <c r="L96" s="18" t="str">
        <f>IF(Sheet1!L96=Input!L96,"","!!!!!!!!!!!!!!!!!!!!!!!!!!!!!!!")</f>
        <v/>
      </c>
      <c r="M96" s="18" t="str">
        <f>IF(Sheet1!M96=Input!M96,"","!!!!!!!!!!!!!!!!!!!!!!!!!!!!!!!")</f>
        <v/>
      </c>
      <c r="N96" s="18" t="str">
        <f>IF(Sheet1!N96=Input!N96,"","!!!!!!!!!!!!!!!!!!!!!!!!!!!!!!!")</f>
        <v/>
      </c>
      <c r="O96" s="18" t="str">
        <f>IF(Sheet1!O96=Input!O96,"","!!!!!!!!!!!!!!!!!!!!!!!!!!!!!!!")</f>
        <v/>
      </c>
      <c r="P96" s="18" t="str">
        <f>IF(Sheet1!P96=Input!P96,"","!!!!!!!!!!!!!!!!!!!!!!!!!!!!!!!")</f>
        <v/>
      </c>
      <c r="Q96" s="18" t="str">
        <f>IF(Sheet1!Q96=Input!Q96,"","!!!!!!!!!!!!!!!!!!!!!!!!!!!!!!!")</f>
        <v/>
      </c>
      <c r="R96" s="18" t="str">
        <f>IF(Sheet1!R96=Input!R96,"","!!!!!!!!!!!!!!!!!!!!!!!!!!!!!!!")</f>
        <v/>
      </c>
      <c r="S96" s="18" t="str">
        <f>IF(Sheet1!S96=Input!S96,"","!!!!!!!!!!!!!!!!!!!!!!!!!!!!!!!")</f>
        <v/>
      </c>
      <c r="T96" s="18" t="str">
        <f>IF(Sheet1!T96=Input!T96,"","!!!!!!!!!!!!!!!!!!!!!!!!!!!!!!!")</f>
        <v/>
      </c>
      <c r="U96" s="18" t="str">
        <f>IF(Sheet1!U96=Input!U96,"","!!!!!!!!!!!!!!!!!!!!!!!!!!!!!!!")</f>
        <v/>
      </c>
      <c r="V96" s="18" t="str">
        <f>IF(Sheet1!V96=Input!V96,"","!!!!!!!!!!!!!!!!!!!!!!!!!!!!!!!")</f>
        <v/>
      </c>
    </row>
    <row r="97" spans="1:22">
      <c r="A97" s="7" t="s">
        <v>722</v>
      </c>
      <c r="B97" s="18" t="str">
        <f>IF(Sheet1!B97=Input!B97,"","!!!!!!!!!!!!!!!!!!!!!!!!!!!!!!!")</f>
        <v>!!!!!!!!!!!!!!!!!!!!!!!!!!!!!!!</v>
      </c>
      <c r="C97" s="18" t="str">
        <f>IF(Sheet1!C97=Input!C97,"","!!!!!!!!!!!!!!!!!!!!!!!!!!!!!!!")</f>
        <v>!!!!!!!!!!!!!!!!!!!!!!!!!!!!!!!</v>
      </c>
      <c r="D97" s="18" t="str">
        <f>IF(Sheet1!D97=Input!D97,"","!!!!!!!!!!!!!!!!!!!!!!!!!!!!!!!")</f>
        <v/>
      </c>
      <c r="E97" s="18" t="str">
        <f>IF(Sheet1!E97=Input!E97,"","!!!!!!!!!!!!!!!!!!!!!!!!!!!!!!!")</f>
        <v/>
      </c>
      <c r="F97" s="18" t="str">
        <f>IF(Sheet1!F97=Input!F97,"","!!!!!!!!!!!!!!!!!!!!!!!!!!!!!!!")</f>
        <v/>
      </c>
      <c r="G97" s="18" t="str">
        <f>IF(Sheet1!G97=Input!G97,"","!!!!!!!!!!!!!!!!!!!!!!!!!!!!!!!")</f>
        <v/>
      </c>
      <c r="H97" s="18" t="str">
        <f>IF(Sheet1!H97=Input!H97,"","!!!!!!!!!!!!!!!!!!!!!!!!!!!!!!!")</f>
        <v/>
      </c>
      <c r="I97" s="18" t="str">
        <f>IF(Sheet1!I97=Input!I97,"","!!!!!!!!!!!!!!!!!!!!!!!!!!!!!!!")</f>
        <v/>
      </c>
      <c r="J97" s="18" t="str">
        <f>IF(Sheet1!J97=Input!J97,"","!!!!!!!!!!!!!!!!!!!!!!!!!!!!!!!")</f>
        <v/>
      </c>
      <c r="K97" s="18" t="str">
        <f>IF(Sheet1!K97=Input!K97,"","!!!!!!!!!!!!!!!!!!!!!!!!!!!!!!!")</f>
        <v/>
      </c>
      <c r="L97" s="18" t="str">
        <f>IF(Sheet1!L97=Input!L97,"","!!!!!!!!!!!!!!!!!!!!!!!!!!!!!!!")</f>
        <v/>
      </c>
      <c r="M97" s="18" t="str">
        <f>IF(Sheet1!M97=Input!M97,"","!!!!!!!!!!!!!!!!!!!!!!!!!!!!!!!")</f>
        <v/>
      </c>
      <c r="N97" s="18" t="str">
        <f>IF(Sheet1!N97=Input!N97,"","!!!!!!!!!!!!!!!!!!!!!!!!!!!!!!!")</f>
        <v/>
      </c>
      <c r="O97" s="18" t="str">
        <f>IF(Sheet1!O97=Input!O97,"","!!!!!!!!!!!!!!!!!!!!!!!!!!!!!!!")</f>
        <v/>
      </c>
      <c r="P97" s="18" t="str">
        <f>IF(Sheet1!P97=Input!P97,"","!!!!!!!!!!!!!!!!!!!!!!!!!!!!!!!")</f>
        <v/>
      </c>
      <c r="Q97" s="18" t="str">
        <f>IF(Sheet1!Q97=Input!Q97,"","!!!!!!!!!!!!!!!!!!!!!!!!!!!!!!!")</f>
        <v/>
      </c>
      <c r="R97" s="18" t="str">
        <f>IF(Sheet1!R97=Input!R97,"","!!!!!!!!!!!!!!!!!!!!!!!!!!!!!!!")</f>
        <v/>
      </c>
      <c r="S97" s="18" t="str">
        <f>IF(Sheet1!S97=Input!S97,"","!!!!!!!!!!!!!!!!!!!!!!!!!!!!!!!")</f>
        <v/>
      </c>
      <c r="T97" s="18" t="str">
        <f>IF(Sheet1!T97=Input!T97,"","!!!!!!!!!!!!!!!!!!!!!!!!!!!!!!!")</f>
        <v/>
      </c>
      <c r="U97" s="18" t="str">
        <f>IF(Sheet1!U97=Input!U97,"","!!!!!!!!!!!!!!!!!!!!!!!!!!!!!!!")</f>
        <v/>
      </c>
      <c r="V97" s="18" t="str">
        <f>IF(Sheet1!V97=Input!V97,"","!!!!!!!!!!!!!!!!!!!!!!!!!!!!!!!")</f>
        <v/>
      </c>
    </row>
    <row r="98" spans="1:22">
      <c r="A98" s="7" t="s">
        <v>805</v>
      </c>
      <c r="B98" s="18" t="str">
        <f>IF(Sheet1!B98=Input!B98,"","!!!!!!!!!!!!!!!!!!!!!!!!!!!!!!!")</f>
        <v/>
      </c>
      <c r="C98" s="18" t="str">
        <f>IF(Sheet1!C98=Input!C98,"","!!!!!!!!!!!!!!!!!!!!!!!!!!!!!!!")</f>
        <v>!!!!!!!!!!!!!!!!!!!!!!!!!!!!!!!</v>
      </c>
      <c r="D98" s="18" t="str">
        <f>IF(Sheet1!D98=Input!D98,"","!!!!!!!!!!!!!!!!!!!!!!!!!!!!!!!")</f>
        <v>!!!!!!!!!!!!!!!!!!!!!!!!!!!!!!!</v>
      </c>
      <c r="E98" s="18" t="str">
        <f>IF(Sheet1!E98=Input!E98,"","!!!!!!!!!!!!!!!!!!!!!!!!!!!!!!!")</f>
        <v/>
      </c>
      <c r="F98" s="18" t="str">
        <f>IF(Sheet1!F98=Input!F98,"","!!!!!!!!!!!!!!!!!!!!!!!!!!!!!!!")</f>
        <v/>
      </c>
      <c r="G98" s="18" t="str">
        <f>IF(Sheet1!G98=Input!G98,"","!!!!!!!!!!!!!!!!!!!!!!!!!!!!!!!")</f>
        <v/>
      </c>
      <c r="H98" s="18" t="str">
        <f>IF(Sheet1!H98=Input!H98,"","!!!!!!!!!!!!!!!!!!!!!!!!!!!!!!!")</f>
        <v/>
      </c>
      <c r="I98" s="18" t="str">
        <f>IF(Sheet1!I98=Input!I98,"","!!!!!!!!!!!!!!!!!!!!!!!!!!!!!!!")</f>
        <v/>
      </c>
      <c r="J98" s="18" t="str">
        <f>IF(Sheet1!J98=Input!J98,"","!!!!!!!!!!!!!!!!!!!!!!!!!!!!!!!")</f>
        <v/>
      </c>
      <c r="K98" s="18" t="str">
        <f>IF(Sheet1!K98=Input!K98,"","!!!!!!!!!!!!!!!!!!!!!!!!!!!!!!!")</f>
        <v/>
      </c>
      <c r="L98" s="18" t="str">
        <f>IF(Sheet1!L98=Input!L98,"","!!!!!!!!!!!!!!!!!!!!!!!!!!!!!!!")</f>
        <v/>
      </c>
      <c r="M98" s="18" t="str">
        <f>IF(Sheet1!M98=Input!M98,"","!!!!!!!!!!!!!!!!!!!!!!!!!!!!!!!")</f>
        <v/>
      </c>
      <c r="N98" s="18" t="str">
        <f>IF(Sheet1!N98=Input!N98,"","!!!!!!!!!!!!!!!!!!!!!!!!!!!!!!!")</f>
        <v/>
      </c>
      <c r="O98" s="18" t="str">
        <f>IF(Sheet1!O98=Input!O98,"","!!!!!!!!!!!!!!!!!!!!!!!!!!!!!!!")</f>
        <v/>
      </c>
      <c r="P98" s="18" t="str">
        <f>IF(Sheet1!P98=Input!P98,"","!!!!!!!!!!!!!!!!!!!!!!!!!!!!!!!")</f>
        <v/>
      </c>
      <c r="Q98" s="18" t="str">
        <f>IF(Sheet1!Q98=Input!Q98,"","!!!!!!!!!!!!!!!!!!!!!!!!!!!!!!!")</f>
        <v/>
      </c>
      <c r="R98" s="18" t="str">
        <f>IF(Sheet1!R98=Input!R98,"","!!!!!!!!!!!!!!!!!!!!!!!!!!!!!!!")</f>
        <v/>
      </c>
      <c r="S98" s="18" t="str">
        <f>IF(Sheet1!S98=Input!S98,"","!!!!!!!!!!!!!!!!!!!!!!!!!!!!!!!")</f>
        <v/>
      </c>
      <c r="T98" s="18" t="str">
        <f>IF(Sheet1!T98=Input!T98,"","!!!!!!!!!!!!!!!!!!!!!!!!!!!!!!!")</f>
        <v/>
      </c>
      <c r="U98" s="18" t="str">
        <f>IF(Sheet1!U98=Input!U98,"","!!!!!!!!!!!!!!!!!!!!!!!!!!!!!!!")</f>
        <v/>
      </c>
      <c r="V98" s="18" t="str">
        <f>IF(Sheet1!V98=Input!V98,"","!!!!!!!!!!!!!!!!!!!!!!!!!!!!!!!")</f>
        <v/>
      </c>
    </row>
    <row r="99" spans="1:22">
      <c r="A99" s="7" t="s">
        <v>807</v>
      </c>
      <c r="B99" s="18" t="str">
        <f>IF(Sheet1!B99=Input!B99,"","!!!!!!!!!!!!!!!!!!!!!!!!!!!!!!!")</f>
        <v/>
      </c>
      <c r="C99" s="18" t="str">
        <f>IF(Sheet1!C99=Input!C99,"","!!!!!!!!!!!!!!!!!!!!!!!!!!!!!!!")</f>
        <v>!!!!!!!!!!!!!!!!!!!!!!!!!!!!!!!</v>
      </c>
      <c r="D99" s="18" t="str">
        <f>IF(Sheet1!D99=Input!D99,"","!!!!!!!!!!!!!!!!!!!!!!!!!!!!!!!")</f>
        <v>!!!!!!!!!!!!!!!!!!!!!!!!!!!!!!!</v>
      </c>
      <c r="E99" s="18" t="str">
        <f>IF(Sheet1!E99=Input!E99,"","!!!!!!!!!!!!!!!!!!!!!!!!!!!!!!!")</f>
        <v/>
      </c>
      <c r="F99" s="18" t="str">
        <f>IF(Sheet1!F99=Input!F99,"","!!!!!!!!!!!!!!!!!!!!!!!!!!!!!!!")</f>
        <v/>
      </c>
      <c r="G99" s="18" t="str">
        <f>IF(Sheet1!G99=Input!G99,"","!!!!!!!!!!!!!!!!!!!!!!!!!!!!!!!")</f>
        <v/>
      </c>
      <c r="H99" s="18" t="str">
        <f>IF(Sheet1!H99=Input!H99,"","!!!!!!!!!!!!!!!!!!!!!!!!!!!!!!!")</f>
        <v/>
      </c>
      <c r="I99" s="18" t="str">
        <f>IF(Sheet1!I99=Input!I99,"","!!!!!!!!!!!!!!!!!!!!!!!!!!!!!!!")</f>
        <v/>
      </c>
      <c r="J99" s="18" t="str">
        <f>IF(Sheet1!J99=Input!J99,"","!!!!!!!!!!!!!!!!!!!!!!!!!!!!!!!")</f>
        <v/>
      </c>
      <c r="K99" s="18" t="str">
        <f>IF(Sheet1!K99=Input!K99,"","!!!!!!!!!!!!!!!!!!!!!!!!!!!!!!!")</f>
        <v/>
      </c>
      <c r="L99" s="18" t="str">
        <f>IF(Sheet1!L99=Input!L99,"","!!!!!!!!!!!!!!!!!!!!!!!!!!!!!!!")</f>
        <v/>
      </c>
      <c r="M99" s="18" t="str">
        <f>IF(Sheet1!M99=Input!M99,"","!!!!!!!!!!!!!!!!!!!!!!!!!!!!!!!")</f>
        <v/>
      </c>
      <c r="N99" s="18" t="str">
        <f>IF(Sheet1!N99=Input!N99,"","!!!!!!!!!!!!!!!!!!!!!!!!!!!!!!!")</f>
        <v/>
      </c>
      <c r="O99" s="18" t="str">
        <f>IF(Sheet1!O99=Input!O99,"","!!!!!!!!!!!!!!!!!!!!!!!!!!!!!!!")</f>
        <v/>
      </c>
      <c r="P99" s="18" t="str">
        <f>IF(Sheet1!P99=Input!P99,"","!!!!!!!!!!!!!!!!!!!!!!!!!!!!!!!")</f>
        <v/>
      </c>
      <c r="Q99" s="18" t="str">
        <f>IF(Sheet1!Q99=Input!Q99,"","!!!!!!!!!!!!!!!!!!!!!!!!!!!!!!!")</f>
        <v/>
      </c>
      <c r="R99" s="18" t="str">
        <f>IF(Sheet1!R99=Input!R99,"","!!!!!!!!!!!!!!!!!!!!!!!!!!!!!!!")</f>
        <v/>
      </c>
      <c r="S99" s="18" t="str">
        <f>IF(Sheet1!S99=Input!S99,"","!!!!!!!!!!!!!!!!!!!!!!!!!!!!!!!")</f>
        <v/>
      </c>
      <c r="T99" s="18" t="str">
        <f>IF(Sheet1!T99=Input!T99,"","!!!!!!!!!!!!!!!!!!!!!!!!!!!!!!!")</f>
        <v/>
      </c>
      <c r="U99" s="18" t="str">
        <f>IF(Sheet1!U99=Input!U99,"","!!!!!!!!!!!!!!!!!!!!!!!!!!!!!!!")</f>
        <v/>
      </c>
      <c r="V99" s="18" t="str">
        <f>IF(Sheet1!V99=Input!V99,"","!!!!!!!!!!!!!!!!!!!!!!!!!!!!!!!")</f>
        <v/>
      </c>
    </row>
    <row r="100" spans="1:22">
      <c r="A100" s="7" t="s">
        <v>809</v>
      </c>
      <c r="B100" s="18" t="str">
        <f>IF(Sheet1!B100=Input!B100,"","!!!!!!!!!!!!!!!!!!!!!!!!!!!!!!!")</f>
        <v/>
      </c>
      <c r="C100" s="18" t="str">
        <f>IF(Sheet1!C100=Input!C100,"","!!!!!!!!!!!!!!!!!!!!!!!!!!!!!!!")</f>
        <v>!!!!!!!!!!!!!!!!!!!!!!!!!!!!!!!</v>
      </c>
      <c r="D100" s="18" t="str">
        <f>IF(Sheet1!D100=Input!D100,"","!!!!!!!!!!!!!!!!!!!!!!!!!!!!!!!")</f>
        <v>!!!!!!!!!!!!!!!!!!!!!!!!!!!!!!!</v>
      </c>
      <c r="E100" s="18" t="str">
        <f>IF(Sheet1!E100=Input!E100,"","!!!!!!!!!!!!!!!!!!!!!!!!!!!!!!!")</f>
        <v/>
      </c>
      <c r="F100" s="18" t="str">
        <f>IF(Sheet1!F100=Input!F100,"","!!!!!!!!!!!!!!!!!!!!!!!!!!!!!!!")</f>
        <v/>
      </c>
      <c r="G100" s="18" t="str">
        <f>IF(Sheet1!G100=Input!G100,"","!!!!!!!!!!!!!!!!!!!!!!!!!!!!!!!")</f>
        <v/>
      </c>
      <c r="H100" s="18" t="str">
        <f>IF(Sheet1!H100=Input!H100,"","!!!!!!!!!!!!!!!!!!!!!!!!!!!!!!!")</f>
        <v/>
      </c>
      <c r="I100" s="18" t="str">
        <f>IF(Sheet1!I100=Input!I100,"","!!!!!!!!!!!!!!!!!!!!!!!!!!!!!!!")</f>
        <v/>
      </c>
      <c r="J100" s="18" t="str">
        <f>IF(Sheet1!J100=Input!J100,"","!!!!!!!!!!!!!!!!!!!!!!!!!!!!!!!")</f>
        <v/>
      </c>
      <c r="K100" s="18" t="str">
        <f>IF(Sheet1!K100=Input!K100,"","!!!!!!!!!!!!!!!!!!!!!!!!!!!!!!!")</f>
        <v/>
      </c>
      <c r="L100" s="18" t="str">
        <f>IF(Sheet1!L100=Input!L100,"","!!!!!!!!!!!!!!!!!!!!!!!!!!!!!!!")</f>
        <v/>
      </c>
      <c r="M100" s="18" t="str">
        <f>IF(Sheet1!M100=Input!M100,"","!!!!!!!!!!!!!!!!!!!!!!!!!!!!!!!")</f>
        <v/>
      </c>
      <c r="N100" s="18" t="str">
        <f>IF(Sheet1!N100=Input!N100,"","!!!!!!!!!!!!!!!!!!!!!!!!!!!!!!!")</f>
        <v/>
      </c>
      <c r="O100" s="18" t="str">
        <f>IF(Sheet1!O100=Input!O100,"","!!!!!!!!!!!!!!!!!!!!!!!!!!!!!!!")</f>
        <v/>
      </c>
      <c r="P100" s="18" t="str">
        <f>IF(Sheet1!P100=Input!P100,"","!!!!!!!!!!!!!!!!!!!!!!!!!!!!!!!")</f>
        <v/>
      </c>
      <c r="Q100" s="18" t="str">
        <f>IF(Sheet1!Q100=Input!Q100,"","!!!!!!!!!!!!!!!!!!!!!!!!!!!!!!!")</f>
        <v/>
      </c>
      <c r="R100" s="18" t="str">
        <f>IF(Sheet1!R100=Input!R100,"","!!!!!!!!!!!!!!!!!!!!!!!!!!!!!!!")</f>
        <v/>
      </c>
      <c r="S100" s="18" t="str">
        <f>IF(Sheet1!S100=Input!S100,"","!!!!!!!!!!!!!!!!!!!!!!!!!!!!!!!")</f>
        <v/>
      </c>
      <c r="T100" s="18" t="str">
        <f>IF(Sheet1!T100=Input!T100,"","!!!!!!!!!!!!!!!!!!!!!!!!!!!!!!!")</f>
        <v/>
      </c>
      <c r="U100" s="18" t="str">
        <f>IF(Sheet1!U100=Input!U100,"","!!!!!!!!!!!!!!!!!!!!!!!!!!!!!!!")</f>
        <v/>
      </c>
      <c r="V100" s="18" t="str">
        <f>IF(Sheet1!V100=Input!V100,"","!!!!!!!!!!!!!!!!!!!!!!!!!!!!!!!")</f>
        <v/>
      </c>
    </row>
    <row r="101" spans="1:22">
      <c r="A101" s="7" t="s">
        <v>810</v>
      </c>
      <c r="B101" s="18" t="str">
        <f>IF(Sheet1!B101=Input!B101,"","!!!!!!!!!!!!!!!!!!!!!!!!!!!!!!!")</f>
        <v/>
      </c>
      <c r="C101" s="18" t="str">
        <f>IF(Sheet1!C101=Input!C101,"","!!!!!!!!!!!!!!!!!!!!!!!!!!!!!!!")</f>
        <v>!!!!!!!!!!!!!!!!!!!!!!!!!!!!!!!</v>
      </c>
      <c r="D101" s="18" t="str">
        <f>IF(Sheet1!D101=Input!D101,"","!!!!!!!!!!!!!!!!!!!!!!!!!!!!!!!")</f>
        <v>!!!!!!!!!!!!!!!!!!!!!!!!!!!!!!!</v>
      </c>
      <c r="E101" s="18" t="str">
        <f>IF(Sheet1!E101=Input!E101,"","!!!!!!!!!!!!!!!!!!!!!!!!!!!!!!!")</f>
        <v/>
      </c>
      <c r="F101" s="18" t="str">
        <f>IF(Sheet1!F101=Input!F101,"","!!!!!!!!!!!!!!!!!!!!!!!!!!!!!!!")</f>
        <v/>
      </c>
      <c r="G101" s="18" t="str">
        <f>IF(Sheet1!G101=Input!G101,"","!!!!!!!!!!!!!!!!!!!!!!!!!!!!!!!")</f>
        <v/>
      </c>
      <c r="H101" s="18" t="str">
        <f>IF(Sheet1!H101=Input!H101,"","!!!!!!!!!!!!!!!!!!!!!!!!!!!!!!!")</f>
        <v/>
      </c>
      <c r="I101" s="18" t="str">
        <f>IF(Sheet1!I101=Input!I101,"","!!!!!!!!!!!!!!!!!!!!!!!!!!!!!!!")</f>
        <v/>
      </c>
      <c r="J101" s="18" t="str">
        <f>IF(Sheet1!J101=Input!J101,"","!!!!!!!!!!!!!!!!!!!!!!!!!!!!!!!")</f>
        <v/>
      </c>
      <c r="K101" s="18" t="str">
        <f>IF(Sheet1!K101=Input!K101,"","!!!!!!!!!!!!!!!!!!!!!!!!!!!!!!!")</f>
        <v/>
      </c>
      <c r="L101" s="18" t="str">
        <f>IF(Sheet1!L101=Input!L101,"","!!!!!!!!!!!!!!!!!!!!!!!!!!!!!!!")</f>
        <v/>
      </c>
      <c r="M101" s="18" t="str">
        <f>IF(Sheet1!M101=Input!M101,"","!!!!!!!!!!!!!!!!!!!!!!!!!!!!!!!")</f>
        <v/>
      </c>
      <c r="N101" s="18" t="str">
        <f>IF(Sheet1!N101=Input!N101,"","!!!!!!!!!!!!!!!!!!!!!!!!!!!!!!!")</f>
        <v/>
      </c>
      <c r="O101" s="18" t="str">
        <f>IF(Sheet1!O101=Input!O101,"","!!!!!!!!!!!!!!!!!!!!!!!!!!!!!!!")</f>
        <v/>
      </c>
      <c r="P101" s="18" t="str">
        <f>IF(Sheet1!P101=Input!P101,"","!!!!!!!!!!!!!!!!!!!!!!!!!!!!!!!")</f>
        <v/>
      </c>
      <c r="Q101" s="18" t="str">
        <f>IF(Sheet1!Q101=Input!Q101,"","!!!!!!!!!!!!!!!!!!!!!!!!!!!!!!!")</f>
        <v/>
      </c>
      <c r="R101" s="18" t="str">
        <f>IF(Sheet1!R101=Input!R101,"","!!!!!!!!!!!!!!!!!!!!!!!!!!!!!!!")</f>
        <v/>
      </c>
      <c r="S101" s="18" t="str">
        <f>IF(Sheet1!S101=Input!S101,"","!!!!!!!!!!!!!!!!!!!!!!!!!!!!!!!")</f>
        <v/>
      </c>
      <c r="T101" s="18" t="str">
        <f>IF(Sheet1!T101=Input!T101,"","!!!!!!!!!!!!!!!!!!!!!!!!!!!!!!!")</f>
        <v/>
      </c>
      <c r="U101" s="18" t="str">
        <f>IF(Sheet1!U101=Input!U101,"","!!!!!!!!!!!!!!!!!!!!!!!!!!!!!!!")</f>
        <v/>
      </c>
      <c r="V101" s="18" t="str">
        <f>IF(Sheet1!V101=Input!V101,"","!!!!!!!!!!!!!!!!!!!!!!!!!!!!!!!")</f>
        <v/>
      </c>
    </row>
    <row r="102" spans="1:22">
      <c r="B102" s="18" t="str">
        <f>IF(Sheet1!B102=Input!B102,"","!!!!!!!!!!!!!!!!!!!!!!!!!!!!!!!")</f>
        <v/>
      </c>
      <c r="C102" s="18" t="str">
        <f>IF(Sheet1!C102=Input!C102,"","!!!!!!!!!!!!!!!!!!!!!!!!!!!!!!!")</f>
        <v/>
      </c>
      <c r="D102" s="18" t="str">
        <f>IF(Sheet1!D102=Input!D102,"","!!!!!!!!!!!!!!!!!!!!!!!!!!!!!!!")</f>
        <v/>
      </c>
      <c r="E102" s="18" t="str">
        <f>IF(Sheet1!E102=Input!E102,"","!!!!!!!!!!!!!!!!!!!!!!!!!!!!!!!")</f>
        <v/>
      </c>
      <c r="F102" s="18" t="str">
        <f>IF(Sheet1!F102=Input!F102,"","!!!!!!!!!!!!!!!!!!!!!!!!!!!!!!!")</f>
        <v/>
      </c>
      <c r="G102" s="18" t="str">
        <f>IF(Sheet1!G102=Input!G102,"","!!!!!!!!!!!!!!!!!!!!!!!!!!!!!!!")</f>
        <v/>
      </c>
      <c r="H102" s="18" t="str">
        <f>IF(Sheet1!H102=Input!H102,"","!!!!!!!!!!!!!!!!!!!!!!!!!!!!!!!")</f>
        <v/>
      </c>
      <c r="I102" s="18" t="str">
        <f>IF(Sheet1!I102=Input!I102,"","!!!!!!!!!!!!!!!!!!!!!!!!!!!!!!!")</f>
        <v/>
      </c>
      <c r="J102" s="18" t="str">
        <f>IF(Sheet1!J102=Input!J102,"","!!!!!!!!!!!!!!!!!!!!!!!!!!!!!!!")</f>
        <v/>
      </c>
      <c r="K102" s="18" t="str">
        <f>IF(Sheet1!K102=Input!K102,"","!!!!!!!!!!!!!!!!!!!!!!!!!!!!!!!")</f>
        <v/>
      </c>
      <c r="L102" s="18" t="str">
        <f>IF(Sheet1!L102=Input!L102,"","!!!!!!!!!!!!!!!!!!!!!!!!!!!!!!!")</f>
        <v/>
      </c>
      <c r="M102" s="18" t="str">
        <f>IF(Sheet1!M102=Input!M102,"","!!!!!!!!!!!!!!!!!!!!!!!!!!!!!!!")</f>
        <v/>
      </c>
      <c r="N102" s="18" t="str">
        <f>IF(Sheet1!N102=Input!N102,"","!!!!!!!!!!!!!!!!!!!!!!!!!!!!!!!")</f>
        <v/>
      </c>
      <c r="O102" s="18" t="str">
        <f>IF(Sheet1!O102=Input!O102,"","!!!!!!!!!!!!!!!!!!!!!!!!!!!!!!!")</f>
        <v/>
      </c>
      <c r="P102" s="18" t="str">
        <f>IF(Sheet1!P102=Input!P102,"","!!!!!!!!!!!!!!!!!!!!!!!!!!!!!!!")</f>
        <v/>
      </c>
      <c r="Q102" s="18" t="str">
        <f>IF(Sheet1!Q102=Input!Q102,"","!!!!!!!!!!!!!!!!!!!!!!!!!!!!!!!")</f>
        <v/>
      </c>
      <c r="R102" s="18" t="str">
        <f>IF(Sheet1!R102=Input!R102,"","!!!!!!!!!!!!!!!!!!!!!!!!!!!!!!!")</f>
        <v/>
      </c>
      <c r="S102" s="18" t="str">
        <f>IF(Sheet1!S102=Input!S102,"","!!!!!!!!!!!!!!!!!!!!!!!!!!!!!!!")</f>
        <v/>
      </c>
      <c r="T102" s="18" t="str">
        <f>IF(Sheet1!T102=Input!T102,"","!!!!!!!!!!!!!!!!!!!!!!!!!!!!!!!")</f>
        <v/>
      </c>
      <c r="U102" s="18" t="str">
        <f>IF(Sheet1!U102=Input!U102,"","!!!!!!!!!!!!!!!!!!!!!!!!!!!!!!!")</f>
        <v/>
      </c>
      <c r="V102" s="18" t="str">
        <f>IF(Sheet1!V102=Input!V102,"","!!!!!!!!!!!!!!!!!!!!!!!!!!!!!!!")</f>
        <v/>
      </c>
    </row>
    <row r="103" spans="1:22" ht="15.75">
      <c r="A103" s="14" t="s">
        <v>928</v>
      </c>
      <c r="B103" s="18" t="str">
        <f>IF(Sheet1!B103=Input!B103,"","!!!!!!!!!!!!!!!!!!!!!!!!!!!!!!!")</f>
        <v/>
      </c>
      <c r="C103" s="18" t="str">
        <f>IF(Sheet1!C103=Input!C103,"","!!!!!!!!!!!!!!!!!!!!!!!!!!!!!!!")</f>
        <v/>
      </c>
      <c r="D103" s="18" t="str">
        <f>IF(Sheet1!D103=Input!D103,"","!!!!!!!!!!!!!!!!!!!!!!!!!!!!!!!")</f>
        <v/>
      </c>
      <c r="E103" s="18" t="str">
        <f>IF(Sheet1!E103=Input!E103,"","!!!!!!!!!!!!!!!!!!!!!!!!!!!!!!!")</f>
        <v/>
      </c>
      <c r="F103" s="18" t="str">
        <f>IF(Sheet1!F103=Input!F103,"","!!!!!!!!!!!!!!!!!!!!!!!!!!!!!!!")</f>
        <v/>
      </c>
      <c r="G103" s="18" t="str">
        <f>IF(Sheet1!G103=Input!G103,"","!!!!!!!!!!!!!!!!!!!!!!!!!!!!!!!")</f>
        <v/>
      </c>
      <c r="H103" s="18" t="str">
        <f>IF(Sheet1!H103=Input!H103,"","!!!!!!!!!!!!!!!!!!!!!!!!!!!!!!!")</f>
        <v/>
      </c>
      <c r="I103" s="18" t="str">
        <f>IF(Sheet1!I103=Input!I103,"","!!!!!!!!!!!!!!!!!!!!!!!!!!!!!!!")</f>
        <v/>
      </c>
      <c r="J103" s="18" t="str">
        <f>IF(Sheet1!J103=Input!J103,"","!!!!!!!!!!!!!!!!!!!!!!!!!!!!!!!")</f>
        <v/>
      </c>
      <c r="K103" s="18" t="str">
        <f>IF(Sheet1!K103=Input!K103,"","!!!!!!!!!!!!!!!!!!!!!!!!!!!!!!!")</f>
        <v/>
      </c>
      <c r="L103" s="18" t="str">
        <f>IF(Sheet1!L103=Input!L103,"","!!!!!!!!!!!!!!!!!!!!!!!!!!!!!!!")</f>
        <v/>
      </c>
      <c r="M103" s="18" t="str">
        <f>IF(Sheet1!M103=Input!M103,"","!!!!!!!!!!!!!!!!!!!!!!!!!!!!!!!")</f>
        <v/>
      </c>
      <c r="N103" s="18" t="str">
        <f>IF(Sheet1!N103=Input!N103,"","!!!!!!!!!!!!!!!!!!!!!!!!!!!!!!!")</f>
        <v/>
      </c>
      <c r="O103" s="18" t="str">
        <f>IF(Sheet1!O103=Input!O103,"","!!!!!!!!!!!!!!!!!!!!!!!!!!!!!!!")</f>
        <v/>
      </c>
      <c r="P103" s="18" t="str">
        <f>IF(Sheet1!P103=Input!P103,"","!!!!!!!!!!!!!!!!!!!!!!!!!!!!!!!")</f>
        <v/>
      </c>
      <c r="Q103" s="18" t="str">
        <f>IF(Sheet1!Q103=Input!Q103,"","!!!!!!!!!!!!!!!!!!!!!!!!!!!!!!!")</f>
        <v/>
      </c>
      <c r="R103" s="18" t="str">
        <f>IF(Sheet1!R103=Input!R103,"","!!!!!!!!!!!!!!!!!!!!!!!!!!!!!!!")</f>
        <v/>
      </c>
      <c r="S103" s="18" t="str">
        <f>IF(Sheet1!S103=Input!S103,"","!!!!!!!!!!!!!!!!!!!!!!!!!!!!!!!")</f>
        <v/>
      </c>
      <c r="T103" s="18" t="str">
        <f>IF(Sheet1!T103=Input!T103,"","!!!!!!!!!!!!!!!!!!!!!!!!!!!!!!!")</f>
        <v/>
      </c>
      <c r="U103" s="18" t="str">
        <f>IF(Sheet1!U103=Input!U103,"","!!!!!!!!!!!!!!!!!!!!!!!!!!!!!!!")</f>
        <v/>
      </c>
      <c r="V103" s="18" t="str">
        <f>IF(Sheet1!V103=Input!V103,"","!!!!!!!!!!!!!!!!!!!!!!!!!!!!!!!")</f>
        <v/>
      </c>
    </row>
    <row r="104" spans="1:22" ht="14.25">
      <c r="A104" s="15" t="s">
        <v>898</v>
      </c>
      <c r="B104" s="18" t="str">
        <f>IF(Sheet1!B104=Input!B104,"","!!!!!!!!!!!!!!!!!!!!!!!!!!!!!!!")</f>
        <v/>
      </c>
      <c r="C104" s="18" t="str">
        <f>IF(Sheet1!C104=Input!C104,"","!!!!!!!!!!!!!!!!!!!!!!!!!!!!!!!")</f>
        <v/>
      </c>
      <c r="D104" s="18" t="str">
        <f>IF(Sheet1!D104=Input!D104,"","!!!!!!!!!!!!!!!!!!!!!!!!!!!!!!!")</f>
        <v/>
      </c>
      <c r="E104" s="18" t="str">
        <f>IF(Sheet1!E104=Input!E104,"","!!!!!!!!!!!!!!!!!!!!!!!!!!!!!!!")</f>
        <v/>
      </c>
      <c r="F104" s="18" t="str">
        <f>IF(Sheet1!F104=Input!F104,"","!!!!!!!!!!!!!!!!!!!!!!!!!!!!!!!")</f>
        <v/>
      </c>
      <c r="G104" s="18" t="str">
        <f>IF(Sheet1!G104=Input!G104,"","!!!!!!!!!!!!!!!!!!!!!!!!!!!!!!!")</f>
        <v/>
      </c>
      <c r="H104" s="18" t="str">
        <f>IF(Sheet1!H104=Input!H104,"","!!!!!!!!!!!!!!!!!!!!!!!!!!!!!!!")</f>
        <v/>
      </c>
      <c r="I104" s="18" t="str">
        <f>IF(Sheet1!I104=Input!I104,"","!!!!!!!!!!!!!!!!!!!!!!!!!!!!!!!")</f>
        <v/>
      </c>
      <c r="J104" s="18" t="str">
        <f>IF(Sheet1!J104=Input!J104,"","!!!!!!!!!!!!!!!!!!!!!!!!!!!!!!!")</f>
        <v/>
      </c>
      <c r="K104" s="18" t="str">
        <f>IF(Sheet1!K104=Input!K104,"","!!!!!!!!!!!!!!!!!!!!!!!!!!!!!!!")</f>
        <v/>
      </c>
      <c r="L104" s="18" t="str">
        <f>IF(Sheet1!L104=Input!L104,"","!!!!!!!!!!!!!!!!!!!!!!!!!!!!!!!")</f>
        <v/>
      </c>
      <c r="M104" s="18" t="str">
        <f>IF(Sheet1!M104=Input!M104,"","!!!!!!!!!!!!!!!!!!!!!!!!!!!!!!!")</f>
        <v/>
      </c>
      <c r="N104" s="18" t="str">
        <f>IF(Sheet1!N104=Input!N104,"","!!!!!!!!!!!!!!!!!!!!!!!!!!!!!!!")</f>
        <v/>
      </c>
      <c r="O104" s="18" t="str">
        <f>IF(Sheet1!O104=Input!O104,"","!!!!!!!!!!!!!!!!!!!!!!!!!!!!!!!")</f>
        <v/>
      </c>
      <c r="P104" s="18" t="str">
        <f>IF(Sheet1!P104=Input!P104,"","!!!!!!!!!!!!!!!!!!!!!!!!!!!!!!!")</f>
        <v/>
      </c>
      <c r="Q104" s="18" t="str">
        <f>IF(Sheet1!Q104=Input!Q104,"","!!!!!!!!!!!!!!!!!!!!!!!!!!!!!!!")</f>
        <v/>
      </c>
      <c r="R104" s="18" t="str">
        <f>IF(Sheet1!R104=Input!R104,"","!!!!!!!!!!!!!!!!!!!!!!!!!!!!!!!")</f>
        <v/>
      </c>
      <c r="S104" s="18" t="str">
        <f>IF(Sheet1!S104=Input!S104,"","!!!!!!!!!!!!!!!!!!!!!!!!!!!!!!!")</f>
        <v/>
      </c>
      <c r="T104" s="18" t="str">
        <f>IF(Sheet1!T104=Input!T104,"","!!!!!!!!!!!!!!!!!!!!!!!!!!!!!!!")</f>
        <v/>
      </c>
      <c r="U104" s="18" t="str">
        <f>IF(Sheet1!U104=Input!U104,"","!!!!!!!!!!!!!!!!!!!!!!!!!!!!!!!")</f>
        <v/>
      </c>
      <c r="V104" s="18" t="str">
        <f>IF(Sheet1!V104=Input!V104,"","!!!!!!!!!!!!!!!!!!!!!!!!!!!!!!!")</f>
        <v/>
      </c>
    </row>
    <row r="105" spans="1:22">
      <c r="A105" t="s">
        <v>929</v>
      </c>
      <c r="B105" s="18" t="str">
        <f>IF(Sheet1!B105=Input!B105,"","!!!!!!!!!!!!!!!!!!!!!!!!!!!!!!!")</f>
        <v/>
      </c>
      <c r="C105" s="18" t="str">
        <f>IF(Sheet1!C105=Input!C105,"","!!!!!!!!!!!!!!!!!!!!!!!!!!!!!!!")</f>
        <v/>
      </c>
      <c r="D105" s="18" t="str">
        <f>IF(Sheet1!D105=Input!D105,"","!!!!!!!!!!!!!!!!!!!!!!!!!!!!!!!")</f>
        <v/>
      </c>
      <c r="E105" s="18" t="str">
        <f>IF(Sheet1!E105=Input!E105,"","!!!!!!!!!!!!!!!!!!!!!!!!!!!!!!!")</f>
        <v/>
      </c>
      <c r="F105" s="18" t="str">
        <f>IF(Sheet1!F105=Input!F105,"","!!!!!!!!!!!!!!!!!!!!!!!!!!!!!!!")</f>
        <v/>
      </c>
      <c r="G105" s="18" t="str">
        <f>IF(Sheet1!G105=Input!G105,"","!!!!!!!!!!!!!!!!!!!!!!!!!!!!!!!")</f>
        <v/>
      </c>
      <c r="H105" s="18" t="str">
        <f>IF(Sheet1!H105=Input!H105,"","!!!!!!!!!!!!!!!!!!!!!!!!!!!!!!!")</f>
        <v/>
      </c>
      <c r="I105" s="18" t="str">
        <f>IF(Sheet1!I105=Input!I105,"","!!!!!!!!!!!!!!!!!!!!!!!!!!!!!!!")</f>
        <v/>
      </c>
      <c r="J105" s="18" t="str">
        <f>IF(Sheet1!J105=Input!J105,"","!!!!!!!!!!!!!!!!!!!!!!!!!!!!!!!")</f>
        <v/>
      </c>
      <c r="K105" s="18" t="str">
        <f>IF(Sheet1!K105=Input!K105,"","!!!!!!!!!!!!!!!!!!!!!!!!!!!!!!!")</f>
        <v/>
      </c>
      <c r="L105" s="18" t="str">
        <f>IF(Sheet1!L105=Input!L105,"","!!!!!!!!!!!!!!!!!!!!!!!!!!!!!!!")</f>
        <v/>
      </c>
      <c r="M105" s="18" t="str">
        <f>IF(Sheet1!M105=Input!M105,"","!!!!!!!!!!!!!!!!!!!!!!!!!!!!!!!")</f>
        <v/>
      </c>
      <c r="N105" s="18" t="str">
        <f>IF(Sheet1!N105=Input!N105,"","!!!!!!!!!!!!!!!!!!!!!!!!!!!!!!!")</f>
        <v/>
      </c>
      <c r="O105" s="18" t="str">
        <f>IF(Sheet1!O105=Input!O105,"","!!!!!!!!!!!!!!!!!!!!!!!!!!!!!!!")</f>
        <v/>
      </c>
      <c r="P105" s="18" t="str">
        <f>IF(Sheet1!P105=Input!P105,"","!!!!!!!!!!!!!!!!!!!!!!!!!!!!!!!")</f>
        <v/>
      </c>
      <c r="Q105" s="18" t="str">
        <f>IF(Sheet1!Q105=Input!Q105,"","!!!!!!!!!!!!!!!!!!!!!!!!!!!!!!!")</f>
        <v/>
      </c>
      <c r="R105" s="18" t="str">
        <f>IF(Sheet1!R105=Input!R105,"","!!!!!!!!!!!!!!!!!!!!!!!!!!!!!!!")</f>
        <v/>
      </c>
      <c r="S105" s="18" t="str">
        <f>IF(Sheet1!S105=Input!S105,"","!!!!!!!!!!!!!!!!!!!!!!!!!!!!!!!")</f>
        <v/>
      </c>
      <c r="T105" s="18" t="str">
        <f>IF(Sheet1!T105=Input!T105,"","!!!!!!!!!!!!!!!!!!!!!!!!!!!!!!!")</f>
        <v/>
      </c>
      <c r="U105" s="18" t="str">
        <f>IF(Sheet1!U105=Input!U105,"","!!!!!!!!!!!!!!!!!!!!!!!!!!!!!!!")</f>
        <v/>
      </c>
      <c r="V105" s="18" t="str">
        <f>IF(Sheet1!V105=Input!V105,"","!!!!!!!!!!!!!!!!!!!!!!!!!!!!!!!")</f>
        <v/>
      </c>
    </row>
    <row r="106" spans="1:22">
      <c r="B106" s="18" t="str">
        <f>IF(Sheet1!B106=Input!B106,"","!!!!!!!!!!!!!!!!!!!!!!!!!!!!!!!")</f>
        <v/>
      </c>
      <c r="C106" s="18" t="str">
        <f>IF(Sheet1!C106=Input!C106,"","!!!!!!!!!!!!!!!!!!!!!!!!!!!!!!!")</f>
        <v/>
      </c>
      <c r="D106" s="18" t="str">
        <f>IF(Sheet1!D106=Input!D106,"","!!!!!!!!!!!!!!!!!!!!!!!!!!!!!!!")</f>
        <v/>
      </c>
      <c r="E106" s="18" t="str">
        <f>IF(Sheet1!E106=Input!E106,"","!!!!!!!!!!!!!!!!!!!!!!!!!!!!!!!")</f>
        <v/>
      </c>
      <c r="F106" s="18" t="str">
        <f>IF(Sheet1!F106=Input!F106,"","!!!!!!!!!!!!!!!!!!!!!!!!!!!!!!!")</f>
        <v/>
      </c>
      <c r="G106" s="18" t="str">
        <f>IF(Sheet1!G106=Input!G106,"","!!!!!!!!!!!!!!!!!!!!!!!!!!!!!!!")</f>
        <v/>
      </c>
      <c r="H106" s="18" t="str">
        <f>IF(Sheet1!H106=Input!H106,"","!!!!!!!!!!!!!!!!!!!!!!!!!!!!!!!")</f>
        <v/>
      </c>
      <c r="I106" s="18" t="str">
        <f>IF(Sheet1!I106=Input!I106,"","!!!!!!!!!!!!!!!!!!!!!!!!!!!!!!!")</f>
        <v/>
      </c>
      <c r="J106" s="18" t="str">
        <f>IF(Sheet1!J106=Input!J106,"","!!!!!!!!!!!!!!!!!!!!!!!!!!!!!!!")</f>
        <v/>
      </c>
      <c r="K106" s="18" t="str">
        <f>IF(Sheet1!K106=Input!K106,"","!!!!!!!!!!!!!!!!!!!!!!!!!!!!!!!")</f>
        <v/>
      </c>
      <c r="L106" s="18" t="str">
        <f>IF(Sheet1!L106=Input!L106,"","!!!!!!!!!!!!!!!!!!!!!!!!!!!!!!!")</f>
        <v/>
      </c>
      <c r="M106" s="18" t="str">
        <f>IF(Sheet1!M106=Input!M106,"","!!!!!!!!!!!!!!!!!!!!!!!!!!!!!!!")</f>
        <v/>
      </c>
      <c r="N106" s="18" t="str">
        <f>IF(Sheet1!N106=Input!N106,"","!!!!!!!!!!!!!!!!!!!!!!!!!!!!!!!")</f>
        <v/>
      </c>
      <c r="O106" s="18" t="str">
        <f>IF(Sheet1!O106=Input!O106,"","!!!!!!!!!!!!!!!!!!!!!!!!!!!!!!!")</f>
        <v/>
      </c>
      <c r="P106" s="18" t="str">
        <f>IF(Sheet1!P106=Input!P106,"","!!!!!!!!!!!!!!!!!!!!!!!!!!!!!!!")</f>
        <v/>
      </c>
      <c r="Q106" s="18" t="str">
        <f>IF(Sheet1!Q106=Input!Q106,"","!!!!!!!!!!!!!!!!!!!!!!!!!!!!!!!")</f>
        <v/>
      </c>
      <c r="R106" s="18" t="str">
        <f>IF(Sheet1!R106=Input!R106,"","!!!!!!!!!!!!!!!!!!!!!!!!!!!!!!!")</f>
        <v/>
      </c>
      <c r="S106" s="18" t="str">
        <f>IF(Sheet1!S106=Input!S106,"","!!!!!!!!!!!!!!!!!!!!!!!!!!!!!!!")</f>
        <v/>
      </c>
      <c r="T106" s="18" t="str">
        <f>IF(Sheet1!T106=Input!T106,"","!!!!!!!!!!!!!!!!!!!!!!!!!!!!!!!")</f>
        <v/>
      </c>
      <c r="U106" s="18" t="str">
        <f>IF(Sheet1!U106=Input!U106,"","!!!!!!!!!!!!!!!!!!!!!!!!!!!!!!!")</f>
        <v/>
      </c>
      <c r="V106" s="18" t="str">
        <f>IF(Sheet1!V106=Input!V106,"","!!!!!!!!!!!!!!!!!!!!!!!!!!!!!!!")</f>
        <v/>
      </c>
    </row>
    <row r="107" spans="1:22">
      <c r="A107" s="7" t="s">
        <v>930</v>
      </c>
      <c r="B107" s="18" t="str">
        <f>IF(Sheet1!B107=Input!B107,"","!!!!!!!!!!!!!!!!!!!!!!!!!!!!!!!")</f>
        <v>!!!!!!!!!!!!!!!!!!!!!!!!!!!!!!!</v>
      </c>
      <c r="C107" s="18" t="str">
        <f>IF(Sheet1!C107=Input!C107,"","!!!!!!!!!!!!!!!!!!!!!!!!!!!!!!!")</f>
        <v>!!!!!!!!!!!!!!!!!!!!!!!!!!!!!!!</v>
      </c>
      <c r="D107" s="18" t="str">
        <f>IF(Sheet1!D107=Input!D107,"","!!!!!!!!!!!!!!!!!!!!!!!!!!!!!!!")</f>
        <v/>
      </c>
      <c r="E107" s="18" t="str">
        <f>IF(Sheet1!E107=Input!E107,"","!!!!!!!!!!!!!!!!!!!!!!!!!!!!!!!")</f>
        <v/>
      </c>
      <c r="F107" s="18" t="str">
        <f>IF(Sheet1!F107=Input!F107,"","!!!!!!!!!!!!!!!!!!!!!!!!!!!!!!!")</f>
        <v>!!!!!!!!!!!!!!!!!!!!!!!!!!!!!!!</v>
      </c>
      <c r="G107" s="18" t="str">
        <f>IF(Sheet1!G107=Input!G107,"","!!!!!!!!!!!!!!!!!!!!!!!!!!!!!!!")</f>
        <v>!!!!!!!!!!!!!!!!!!!!!!!!!!!!!!!</v>
      </c>
      <c r="H107" s="18" t="str">
        <f>IF(Sheet1!H107=Input!H107,"","!!!!!!!!!!!!!!!!!!!!!!!!!!!!!!!")</f>
        <v>!!!!!!!!!!!!!!!!!!!!!!!!!!!!!!!</v>
      </c>
      <c r="I107" s="18" t="str">
        <f>IF(Sheet1!I107=Input!I107,"","!!!!!!!!!!!!!!!!!!!!!!!!!!!!!!!")</f>
        <v/>
      </c>
      <c r="J107" s="18" t="str">
        <f>IF(Sheet1!J107=Input!J107,"","!!!!!!!!!!!!!!!!!!!!!!!!!!!!!!!")</f>
        <v/>
      </c>
      <c r="K107" s="18" t="str">
        <f>IF(Sheet1!K107=Input!K107,"","!!!!!!!!!!!!!!!!!!!!!!!!!!!!!!!")</f>
        <v/>
      </c>
      <c r="L107" s="18" t="str">
        <f>IF(Sheet1!L107=Input!L107,"","!!!!!!!!!!!!!!!!!!!!!!!!!!!!!!!")</f>
        <v/>
      </c>
      <c r="M107" s="18" t="str">
        <f>IF(Sheet1!M107=Input!M107,"","!!!!!!!!!!!!!!!!!!!!!!!!!!!!!!!")</f>
        <v/>
      </c>
      <c r="N107" s="18" t="str">
        <f>IF(Sheet1!N107=Input!N107,"","!!!!!!!!!!!!!!!!!!!!!!!!!!!!!!!")</f>
        <v/>
      </c>
      <c r="O107" s="18" t="str">
        <f>IF(Sheet1!O107=Input!O107,"","!!!!!!!!!!!!!!!!!!!!!!!!!!!!!!!")</f>
        <v/>
      </c>
      <c r="P107" s="18" t="str">
        <f>IF(Sheet1!P107=Input!P107,"","!!!!!!!!!!!!!!!!!!!!!!!!!!!!!!!")</f>
        <v/>
      </c>
      <c r="Q107" s="18" t="str">
        <f>IF(Sheet1!Q107=Input!Q107,"","!!!!!!!!!!!!!!!!!!!!!!!!!!!!!!!")</f>
        <v/>
      </c>
      <c r="R107" s="18" t="str">
        <f>IF(Sheet1!R107=Input!R107,"","!!!!!!!!!!!!!!!!!!!!!!!!!!!!!!!")</f>
        <v/>
      </c>
      <c r="S107" s="18" t="str">
        <f>IF(Sheet1!S107=Input!S107,"","!!!!!!!!!!!!!!!!!!!!!!!!!!!!!!!")</f>
        <v/>
      </c>
      <c r="T107" s="18" t="str">
        <f>IF(Sheet1!T107=Input!T107,"","!!!!!!!!!!!!!!!!!!!!!!!!!!!!!!!")</f>
        <v/>
      </c>
      <c r="U107" s="18" t="str">
        <f>IF(Sheet1!U107=Input!U107,"","!!!!!!!!!!!!!!!!!!!!!!!!!!!!!!!")</f>
        <v/>
      </c>
      <c r="V107" s="18" t="str">
        <f>IF(Sheet1!V107=Input!V107,"","!!!!!!!!!!!!!!!!!!!!!!!!!!!!!!!")</f>
        <v/>
      </c>
    </row>
    <row r="108" spans="1:22">
      <c r="B108" s="18" t="str">
        <f>IF(Sheet1!B108=Input!B108,"","!!!!!!!!!!!!!!!!!!!!!!!!!!!!!!!")</f>
        <v/>
      </c>
      <c r="C108" s="18" t="str">
        <f>IF(Sheet1!C108=Input!C108,"","!!!!!!!!!!!!!!!!!!!!!!!!!!!!!!!")</f>
        <v/>
      </c>
      <c r="D108" s="18" t="str">
        <f>IF(Sheet1!D108=Input!D108,"","!!!!!!!!!!!!!!!!!!!!!!!!!!!!!!!")</f>
        <v/>
      </c>
      <c r="E108" s="18" t="str">
        <f>IF(Sheet1!E108=Input!E108,"","!!!!!!!!!!!!!!!!!!!!!!!!!!!!!!!")</f>
        <v/>
      </c>
      <c r="F108" s="18" t="str">
        <f>IF(Sheet1!F108=Input!F108,"","!!!!!!!!!!!!!!!!!!!!!!!!!!!!!!!")</f>
        <v/>
      </c>
      <c r="G108" s="18" t="str">
        <f>IF(Sheet1!G108=Input!G108,"","!!!!!!!!!!!!!!!!!!!!!!!!!!!!!!!")</f>
        <v/>
      </c>
      <c r="H108" s="18" t="str">
        <f>IF(Sheet1!H108=Input!H108,"","!!!!!!!!!!!!!!!!!!!!!!!!!!!!!!!")</f>
        <v/>
      </c>
      <c r="I108" s="18" t="str">
        <f>IF(Sheet1!I108=Input!I108,"","!!!!!!!!!!!!!!!!!!!!!!!!!!!!!!!")</f>
        <v/>
      </c>
      <c r="J108" s="18" t="str">
        <f>IF(Sheet1!J108=Input!J108,"","!!!!!!!!!!!!!!!!!!!!!!!!!!!!!!!")</f>
        <v/>
      </c>
      <c r="K108" s="18" t="str">
        <f>IF(Sheet1!K108=Input!K108,"","!!!!!!!!!!!!!!!!!!!!!!!!!!!!!!!")</f>
        <v/>
      </c>
      <c r="L108" s="18" t="str">
        <f>IF(Sheet1!L108=Input!L108,"","!!!!!!!!!!!!!!!!!!!!!!!!!!!!!!!")</f>
        <v/>
      </c>
      <c r="M108" s="18" t="str">
        <f>IF(Sheet1!M108=Input!M108,"","!!!!!!!!!!!!!!!!!!!!!!!!!!!!!!!")</f>
        <v/>
      </c>
      <c r="N108" s="18" t="str">
        <f>IF(Sheet1!N108=Input!N108,"","!!!!!!!!!!!!!!!!!!!!!!!!!!!!!!!")</f>
        <v/>
      </c>
      <c r="O108" s="18" t="str">
        <f>IF(Sheet1!O108=Input!O108,"","!!!!!!!!!!!!!!!!!!!!!!!!!!!!!!!")</f>
        <v/>
      </c>
      <c r="P108" s="18" t="str">
        <f>IF(Sheet1!P108=Input!P108,"","!!!!!!!!!!!!!!!!!!!!!!!!!!!!!!!")</f>
        <v/>
      </c>
      <c r="Q108" s="18" t="str">
        <f>IF(Sheet1!Q108=Input!Q108,"","!!!!!!!!!!!!!!!!!!!!!!!!!!!!!!!")</f>
        <v/>
      </c>
      <c r="R108" s="18" t="str">
        <f>IF(Sheet1!R108=Input!R108,"","!!!!!!!!!!!!!!!!!!!!!!!!!!!!!!!")</f>
        <v/>
      </c>
      <c r="S108" s="18" t="str">
        <f>IF(Sheet1!S108=Input!S108,"","!!!!!!!!!!!!!!!!!!!!!!!!!!!!!!!")</f>
        <v/>
      </c>
      <c r="T108" s="18" t="str">
        <f>IF(Sheet1!T108=Input!T108,"","!!!!!!!!!!!!!!!!!!!!!!!!!!!!!!!")</f>
        <v/>
      </c>
      <c r="U108" s="18" t="str">
        <f>IF(Sheet1!U108=Input!U108,"","!!!!!!!!!!!!!!!!!!!!!!!!!!!!!!!")</f>
        <v/>
      </c>
      <c r="V108" s="18" t="str">
        <f>IF(Sheet1!V108=Input!V108,"","!!!!!!!!!!!!!!!!!!!!!!!!!!!!!!!")</f>
        <v/>
      </c>
    </row>
    <row r="109" spans="1:22" ht="15.75">
      <c r="A109" s="14" t="s">
        <v>931</v>
      </c>
      <c r="B109" s="18" t="str">
        <f>IF(Sheet1!B109=Input!B109,"","!!!!!!!!!!!!!!!!!!!!!!!!!!!!!!!")</f>
        <v/>
      </c>
      <c r="C109" s="18" t="str">
        <f>IF(Sheet1!C109=Input!C109,"","!!!!!!!!!!!!!!!!!!!!!!!!!!!!!!!")</f>
        <v/>
      </c>
      <c r="D109" s="18" t="str">
        <f>IF(Sheet1!D109=Input!D109,"","!!!!!!!!!!!!!!!!!!!!!!!!!!!!!!!")</f>
        <v/>
      </c>
      <c r="E109" s="18" t="str">
        <f>IF(Sheet1!E109=Input!E109,"","!!!!!!!!!!!!!!!!!!!!!!!!!!!!!!!")</f>
        <v/>
      </c>
      <c r="F109" s="18" t="str">
        <f>IF(Sheet1!F109=Input!F109,"","!!!!!!!!!!!!!!!!!!!!!!!!!!!!!!!")</f>
        <v/>
      </c>
      <c r="G109" s="18" t="str">
        <f>IF(Sheet1!G109=Input!G109,"","!!!!!!!!!!!!!!!!!!!!!!!!!!!!!!!")</f>
        <v/>
      </c>
      <c r="H109" s="18" t="str">
        <f>IF(Sheet1!H109=Input!H109,"","!!!!!!!!!!!!!!!!!!!!!!!!!!!!!!!")</f>
        <v/>
      </c>
      <c r="I109" s="18" t="str">
        <f>IF(Sheet1!I109=Input!I109,"","!!!!!!!!!!!!!!!!!!!!!!!!!!!!!!!")</f>
        <v/>
      </c>
      <c r="J109" s="18" t="str">
        <f>IF(Sheet1!J109=Input!J109,"","!!!!!!!!!!!!!!!!!!!!!!!!!!!!!!!")</f>
        <v/>
      </c>
      <c r="K109" s="18" t="str">
        <f>IF(Sheet1!K109=Input!K109,"","!!!!!!!!!!!!!!!!!!!!!!!!!!!!!!!")</f>
        <v/>
      </c>
      <c r="L109" s="18" t="str">
        <f>IF(Sheet1!L109=Input!L109,"","!!!!!!!!!!!!!!!!!!!!!!!!!!!!!!!")</f>
        <v/>
      </c>
      <c r="M109" s="18" t="str">
        <f>IF(Sheet1!M109=Input!M109,"","!!!!!!!!!!!!!!!!!!!!!!!!!!!!!!!")</f>
        <v/>
      </c>
      <c r="N109" s="18" t="str">
        <f>IF(Sheet1!N109=Input!N109,"","!!!!!!!!!!!!!!!!!!!!!!!!!!!!!!!")</f>
        <v/>
      </c>
      <c r="O109" s="18" t="str">
        <f>IF(Sheet1!O109=Input!O109,"","!!!!!!!!!!!!!!!!!!!!!!!!!!!!!!!")</f>
        <v/>
      </c>
      <c r="P109" s="18" t="str">
        <f>IF(Sheet1!P109=Input!P109,"","!!!!!!!!!!!!!!!!!!!!!!!!!!!!!!!")</f>
        <v/>
      </c>
      <c r="Q109" s="18" t="str">
        <f>IF(Sheet1!Q109=Input!Q109,"","!!!!!!!!!!!!!!!!!!!!!!!!!!!!!!!")</f>
        <v/>
      </c>
      <c r="R109" s="18" t="str">
        <f>IF(Sheet1!R109=Input!R109,"","!!!!!!!!!!!!!!!!!!!!!!!!!!!!!!!")</f>
        <v/>
      </c>
      <c r="S109" s="18" t="str">
        <f>IF(Sheet1!S109=Input!S109,"","!!!!!!!!!!!!!!!!!!!!!!!!!!!!!!!")</f>
        <v/>
      </c>
      <c r="T109" s="18" t="str">
        <f>IF(Sheet1!T109=Input!T109,"","!!!!!!!!!!!!!!!!!!!!!!!!!!!!!!!")</f>
        <v/>
      </c>
      <c r="U109" s="18" t="str">
        <f>IF(Sheet1!U109=Input!U109,"","!!!!!!!!!!!!!!!!!!!!!!!!!!!!!!!")</f>
        <v/>
      </c>
      <c r="V109" s="18" t="str">
        <f>IF(Sheet1!V109=Input!V109,"","!!!!!!!!!!!!!!!!!!!!!!!!!!!!!!!")</f>
        <v/>
      </c>
    </row>
    <row r="110" spans="1:22" ht="14.25">
      <c r="A110" s="15" t="s">
        <v>898</v>
      </c>
      <c r="B110" s="18" t="str">
        <f>IF(Sheet1!B110=Input!B110,"","!!!!!!!!!!!!!!!!!!!!!!!!!!!!!!!")</f>
        <v/>
      </c>
      <c r="C110" s="18" t="str">
        <f>IF(Sheet1!C110=Input!C110,"","!!!!!!!!!!!!!!!!!!!!!!!!!!!!!!!")</f>
        <v/>
      </c>
      <c r="D110" s="18" t="str">
        <f>IF(Sheet1!D110=Input!D110,"","!!!!!!!!!!!!!!!!!!!!!!!!!!!!!!!")</f>
        <v/>
      </c>
      <c r="E110" s="18" t="str">
        <f>IF(Sheet1!E110=Input!E110,"","!!!!!!!!!!!!!!!!!!!!!!!!!!!!!!!")</f>
        <v/>
      </c>
      <c r="F110" s="18" t="str">
        <f>IF(Sheet1!F110=Input!F110,"","!!!!!!!!!!!!!!!!!!!!!!!!!!!!!!!")</f>
        <v/>
      </c>
      <c r="G110" s="18" t="str">
        <f>IF(Sheet1!G110=Input!G110,"","!!!!!!!!!!!!!!!!!!!!!!!!!!!!!!!")</f>
        <v/>
      </c>
      <c r="H110" s="18" t="str">
        <f>IF(Sheet1!H110=Input!H110,"","!!!!!!!!!!!!!!!!!!!!!!!!!!!!!!!")</f>
        <v/>
      </c>
      <c r="I110" s="18" t="str">
        <f>IF(Sheet1!I110=Input!I110,"","!!!!!!!!!!!!!!!!!!!!!!!!!!!!!!!")</f>
        <v/>
      </c>
      <c r="J110" s="18" t="str">
        <f>IF(Sheet1!J110=Input!J110,"","!!!!!!!!!!!!!!!!!!!!!!!!!!!!!!!")</f>
        <v/>
      </c>
      <c r="K110" s="18" t="str">
        <f>IF(Sheet1!K110=Input!K110,"","!!!!!!!!!!!!!!!!!!!!!!!!!!!!!!!")</f>
        <v/>
      </c>
      <c r="L110" s="18" t="str">
        <f>IF(Sheet1!L110=Input!L110,"","!!!!!!!!!!!!!!!!!!!!!!!!!!!!!!!")</f>
        <v/>
      </c>
      <c r="M110" s="18" t="str">
        <f>IF(Sheet1!M110=Input!M110,"","!!!!!!!!!!!!!!!!!!!!!!!!!!!!!!!")</f>
        <v/>
      </c>
      <c r="N110" s="18" t="str">
        <f>IF(Sheet1!N110=Input!N110,"","!!!!!!!!!!!!!!!!!!!!!!!!!!!!!!!")</f>
        <v/>
      </c>
      <c r="O110" s="18" t="str">
        <f>IF(Sheet1!O110=Input!O110,"","!!!!!!!!!!!!!!!!!!!!!!!!!!!!!!!")</f>
        <v/>
      </c>
      <c r="P110" s="18" t="str">
        <f>IF(Sheet1!P110=Input!P110,"","!!!!!!!!!!!!!!!!!!!!!!!!!!!!!!!")</f>
        <v/>
      </c>
      <c r="Q110" s="18" t="str">
        <f>IF(Sheet1!Q110=Input!Q110,"","!!!!!!!!!!!!!!!!!!!!!!!!!!!!!!!")</f>
        <v/>
      </c>
      <c r="R110" s="18" t="str">
        <f>IF(Sheet1!R110=Input!R110,"","!!!!!!!!!!!!!!!!!!!!!!!!!!!!!!!")</f>
        <v/>
      </c>
      <c r="S110" s="18" t="str">
        <f>IF(Sheet1!S110=Input!S110,"","!!!!!!!!!!!!!!!!!!!!!!!!!!!!!!!")</f>
        <v/>
      </c>
      <c r="T110" s="18" t="str">
        <f>IF(Sheet1!T110=Input!T110,"","!!!!!!!!!!!!!!!!!!!!!!!!!!!!!!!")</f>
        <v/>
      </c>
      <c r="U110" s="18" t="str">
        <f>IF(Sheet1!U110=Input!U110,"","!!!!!!!!!!!!!!!!!!!!!!!!!!!!!!!")</f>
        <v/>
      </c>
      <c r="V110" s="18" t="str">
        <f>IF(Sheet1!V110=Input!V110,"","!!!!!!!!!!!!!!!!!!!!!!!!!!!!!!!")</f>
        <v/>
      </c>
    </row>
    <row r="111" spans="1:22">
      <c r="A111" t="s">
        <v>932</v>
      </c>
      <c r="B111" s="18" t="str">
        <f>IF(Sheet1!B111=Input!B111,"","!!!!!!!!!!!!!!!!!!!!!!!!!!!!!!!")</f>
        <v/>
      </c>
      <c r="C111" s="18" t="str">
        <f>IF(Sheet1!C111=Input!C111,"","!!!!!!!!!!!!!!!!!!!!!!!!!!!!!!!")</f>
        <v/>
      </c>
      <c r="D111" s="18" t="str">
        <f>IF(Sheet1!D111=Input!D111,"","!!!!!!!!!!!!!!!!!!!!!!!!!!!!!!!")</f>
        <v/>
      </c>
      <c r="E111" s="18" t="str">
        <f>IF(Sheet1!E111=Input!E111,"","!!!!!!!!!!!!!!!!!!!!!!!!!!!!!!!")</f>
        <v/>
      </c>
      <c r="F111" s="18" t="str">
        <f>IF(Sheet1!F111=Input!F111,"","!!!!!!!!!!!!!!!!!!!!!!!!!!!!!!!")</f>
        <v/>
      </c>
      <c r="G111" s="18" t="str">
        <f>IF(Sheet1!G111=Input!G111,"","!!!!!!!!!!!!!!!!!!!!!!!!!!!!!!!")</f>
        <v/>
      </c>
      <c r="H111" s="18" t="str">
        <f>IF(Sheet1!H111=Input!H111,"","!!!!!!!!!!!!!!!!!!!!!!!!!!!!!!!")</f>
        <v/>
      </c>
      <c r="I111" s="18" t="str">
        <f>IF(Sheet1!I111=Input!I111,"","!!!!!!!!!!!!!!!!!!!!!!!!!!!!!!!")</f>
        <v/>
      </c>
      <c r="J111" s="18" t="str">
        <f>IF(Sheet1!J111=Input!J111,"","!!!!!!!!!!!!!!!!!!!!!!!!!!!!!!!")</f>
        <v/>
      </c>
      <c r="K111" s="18" t="str">
        <f>IF(Sheet1!K111=Input!K111,"","!!!!!!!!!!!!!!!!!!!!!!!!!!!!!!!")</f>
        <v/>
      </c>
      <c r="L111" s="18" t="str">
        <f>IF(Sheet1!L111=Input!L111,"","!!!!!!!!!!!!!!!!!!!!!!!!!!!!!!!")</f>
        <v/>
      </c>
      <c r="M111" s="18" t="str">
        <f>IF(Sheet1!M111=Input!M111,"","!!!!!!!!!!!!!!!!!!!!!!!!!!!!!!!")</f>
        <v/>
      </c>
      <c r="N111" s="18" t="str">
        <f>IF(Sheet1!N111=Input!N111,"","!!!!!!!!!!!!!!!!!!!!!!!!!!!!!!!")</f>
        <v/>
      </c>
      <c r="O111" s="18" t="str">
        <f>IF(Sheet1!O111=Input!O111,"","!!!!!!!!!!!!!!!!!!!!!!!!!!!!!!!")</f>
        <v/>
      </c>
      <c r="P111" s="18" t="str">
        <f>IF(Sheet1!P111=Input!P111,"","!!!!!!!!!!!!!!!!!!!!!!!!!!!!!!!")</f>
        <v/>
      </c>
      <c r="Q111" s="18" t="str">
        <f>IF(Sheet1!Q111=Input!Q111,"","!!!!!!!!!!!!!!!!!!!!!!!!!!!!!!!")</f>
        <v/>
      </c>
      <c r="R111" s="18" t="str">
        <f>IF(Sheet1!R111=Input!R111,"","!!!!!!!!!!!!!!!!!!!!!!!!!!!!!!!")</f>
        <v/>
      </c>
      <c r="S111" s="18" t="str">
        <f>IF(Sheet1!S111=Input!S111,"","!!!!!!!!!!!!!!!!!!!!!!!!!!!!!!!")</f>
        <v/>
      </c>
      <c r="T111" s="18" t="str">
        <f>IF(Sheet1!T111=Input!T111,"","!!!!!!!!!!!!!!!!!!!!!!!!!!!!!!!")</f>
        <v/>
      </c>
      <c r="U111" s="18" t="str">
        <f>IF(Sheet1!U111=Input!U111,"","!!!!!!!!!!!!!!!!!!!!!!!!!!!!!!!")</f>
        <v/>
      </c>
      <c r="V111" s="18" t="str">
        <f>IF(Sheet1!V111=Input!V111,"","!!!!!!!!!!!!!!!!!!!!!!!!!!!!!!!")</f>
        <v/>
      </c>
    </row>
    <row r="112" spans="1:22">
      <c r="B112" s="18" t="str">
        <f>IF(Sheet1!B112=Input!B112,"","!!!!!!!!!!!!!!!!!!!!!!!!!!!!!!!")</f>
        <v/>
      </c>
      <c r="C112" s="18" t="str">
        <f>IF(Sheet1!C112=Input!C112,"","!!!!!!!!!!!!!!!!!!!!!!!!!!!!!!!")</f>
        <v/>
      </c>
      <c r="D112" s="18" t="str">
        <f>IF(Sheet1!D112=Input!D112,"","!!!!!!!!!!!!!!!!!!!!!!!!!!!!!!!")</f>
        <v/>
      </c>
      <c r="E112" s="18" t="str">
        <f>IF(Sheet1!E112=Input!E112,"","!!!!!!!!!!!!!!!!!!!!!!!!!!!!!!!")</f>
        <v/>
      </c>
      <c r="F112" s="18" t="str">
        <f>IF(Sheet1!F112=Input!F112,"","!!!!!!!!!!!!!!!!!!!!!!!!!!!!!!!")</f>
        <v/>
      </c>
      <c r="G112" s="18" t="str">
        <f>IF(Sheet1!G112=Input!G112,"","!!!!!!!!!!!!!!!!!!!!!!!!!!!!!!!")</f>
        <v/>
      </c>
      <c r="H112" s="18" t="str">
        <f>IF(Sheet1!H112=Input!H112,"","!!!!!!!!!!!!!!!!!!!!!!!!!!!!!!!")</f>
        <v/>
      </c>
      <c r="I112" s="18" t="str">
        <f>IF(Sheet1!I112=Input!I112,"","!!!!!!!!!!!!!!!!!!!!!!!!!!!!!!!")</f>
        <v/>
      </c>
      <c r="J112" s="18" t="str">
        <f>IF(Sheet1!J112=Input!J112,"","!!!!!!!!!!!!!!!!!!!!!!!!!!!!!!!")</f>
        <v/>
      </c>
      <c r="K112" s="18" t="str">
        <f>IF(Sheet1!K112=Input!K112,"","!!!!!!!!!!!!!!!!!!!!!!!!!!!!!!!")</f>
        <v/>
      </c>
      <c r="L112" s="18" t="str">
        <f>IF(Sheet1!L112=Input!L112,"","!!!!!!!!!!!!!!!!!!!!!!!!!!!!!!!")</f>
        <v/>
      </c>
      <c r="M112" s="18" t="str">
        <f>IF(Sheet1!M112=Input!M112,"","!!!!!!!!!!!!!!!!!!!!!!!!!!!!!!!")</f>
        <v/>
      </c>
      <c r="N112" s="18" t="str">
        <f>IF(Sheet1!N112=Input!N112,"","!!!!!!!!!!!!!!!!!!!!!!!!!!!!!!!")</f>
        <v/>
      </c>
      <c r="O112" s="18" t="str">
        <f>IF(Sheet1!O112=Input!O112,"","!!!!!!!!!!!!!!!!!!!!!!!!!!!!!!!")</f>
        <v/>
      </c>
      <c r="P112" s="18" t="str">
        <f>IF(Sheet1!P112=Input!P112,"","!!!!!!!!!!!!!!!!!!!!!!!!!!!!!!!")</f>
        <v/>
      </c>
      <c r="Q112" s="18" t="str">
        <f>IF(Sheet1!Q112=Input!Q112,"","!!!!!!!!!!!!!!!!!!!!!!!!!!!!!!!")</f>
        <v/>
      </c>
      <c r="R112" s="18" t="str">
        <f>IF(Sheet1!R112=Input!R112,"","!!!!!!!!!!!!!!!!!!!!!!!!!!!!!!!")</f>
        <v/>
      </c>
      <c r="S112" s="18" t="str">
        <f>IF(Sheet1!S112=Input!S112,"","!!!!!!!!!!!!!!!!!!!!!!!!!!!!!!!")</f>
        <v/>
      </c>
      <c r="T112" s="18" t="str">
        <f>IF(Sheet1!T112=Input!T112,"","!!!!!!!!!!!!!!!!!!!!!!!!!!!!!!!")</f>
        <v/>
      </c>
      <c r="U112" s="18" t="str">
        <f>IF(Sheet1!U112=Input!U112,"","!!!!!!!!!!!!!!!!!!!!!!!!!!!!!!!")</f>
        <v/>
      </c>
      <c r="V112" s="18" t="str">
        <f>IF(Sheet1!V112=Input!V112,"","!!!!!!!!!!!!!!!!!!!!!!!!!!!!!!!")</f>
        <v/>
      </c>
    </row>
    <row r="113" spans="1:22">
      <c r="A113" s="7" t="s">
        <v>934</v>
      </c>
      <c r="B113" s="18" t="str">
        <f>IF(Sheet1!B113=Input!B113,"","!!!!!!!!!!!!!!!!!!!!!!!!!!!!!!!")</f>
        <v/>
      </c>
      <c r="C113" s="18" t="str">
        <f>IF(Sheet1!C113=Input!C113,"","!!!!!!!!!!!!!!!!!!!!!!!!!!!!!!!")</f>
        <v>!!!!!!!!!!!!!!!!!!!!!!!!!!!!!!!</v>
      </c>
      <c r="D113" s="18" t="str">
        <f>IF(Sheet1!D113=Input!D113,"","!!!!!!!!!!!!!!!!!!!!!!!!!!!!!!!")</f>
        <v>!!!!!!!!!!!!!!!!!!!!!!!!!!!!!!!</v>
      </c>
      <c r="E113" s="18" t="str">
        <f>IF(Sheet1!E113=Input!E113,"","!!!!!!!!!!!!!!!!!!!!!!!!!!!!!!!")</f>
        <v>!!!!!!!!!!!!!!!!!!!!!!!!!!!!!!!</v>
      </c>
      <c r="F113" s="18" t="str">
        <f>IF(Sheet1!F113=Input!F113,"","!!!!!!!!!!!!!!!!!!!!!!!!!!!!!!!")</f>
        <v>!!!!!!!!!!!!!!!!!!!!!!!!!!!!!!!</v>
      </c>
      <c r="G113" s="18" t="str">
        <f>IF(Sheet1!G113=Input!G113,"","!!!!!!!!!!!!!!!!!!!!!!!!!!!!!!!")</f>
        <v/>
      </c>
      <c r="H113" s="18" t="str">
        <f>IF(Sheet1!H113=Input!H113,"","!!!!!!!!!!!!!!!!!!!!!!!!!!!!!!!")</f>
        <v/>
      </c>
      <c r="I113" s="18" t="str">
        <f>IF(Sheet1!I113=Input!I113,"","!!!!!!!!!!!!!!!!!!!!!!!!!!!!!!!")</f>
        <v/>
      </c>
      <c r="J113" s="18" t="str">
        <f>IF(Sheet1!J113=Input!J113,"","!!!!!!!!!!!!!!!!!!!!!!!!!!!!!!!")</f>
        <v/>
      </c>
      <c r="K113" s="18" t="str">
        <f>IF(Sheet1!K113=Input!K113,"","!!!!!!!!!!!!!!!!!!!!!!!!!!!!!!!")</f>
        <v/>
      </c>
      <c r="L113" s="18" t="str">
        <f>IF(Sheet1!L113=Input!L113,"","!!!!!!!!!!!!!!!!!!!!!!!!!!!!!!!")</f>
        <v/>
      </c>
      <c r="M113" s="18" t="str">
        <f>IF(Sheet1!M113=Input!M113,"","!!!!!!!!!!!!!!!!!!!!!!!!!!!!!!!")</f>
        <v/>
      </c>
      <c r="N113" s="18" t="str">
        <f>IF(Sheet1!N113=Input!N113,"","!!!!!!!!!!!!!!!!!!!!!!!!!!!!!!!")</f>
        <v/>
      </c>
      <c r="O113" s="18" t="str">
        <f>IF(Sheet1!O113=Input!O113,"","!!!!!!!!!!!!!!!!!!!!!!!!!!!!!!!")</f>
        <v/>
      </c>
      <c r="P113" s="18" t="str">
        <f>IF(Sheet1!P113=Input!P113,"","!!!!!!!!!!!!!!!!!!!!!!!!!!!!!!!")</f>
        <v/>
      </c>
      <c r="Q113" s="18" t="str">
        <f>IF(Sheet1!Q113=Input!Q113,"","!!!!!!!!!!!!!!!!!!!!!!!!!!!!!!!")</f>
        <v/>
      </c>
      <c r="R113" s="18" t="str">
        <f>IF(Sheet1!R113=Input!R113,"","!!!!!!!!!!!!!!!!!!!!!!!!!!!!!!!")</f>
        <v/>
      </c>
      <c r="S113" s="18" t="str">
        <f>IF(Sheet1!S113=Input!S113,"","!!!!!!!!!!!!!!!!!!!!!!!!!!!!!!!")</f>
        <v/>
      </c>
      <c r="T113" s="18" t="str">
        <f>IF(Sheet1!T113=Input!T113,"","!!!!!!!!!!!!!!!!!!!!!!!!!!!!!!!")</f>
        <v/>
      </c>
      <c r="U113" s="18" t="str">
        <f>IF(Sheet1!U113=Input!U113,"","!!!!!!!!!!!!!!!!!!!!!!!!!!!!!!!")</f>
        <v/>
      </c>
      <c r="V113" s="18" t="str">
        <f>IF(Sheet1!V113=Input!V113,"","!!!!!!!!!!!!!!!!!!!!!!!!!!!!!!!")</f>
        <v/>
      </c>
    </row>
    <row r="114" spans="1:22">
      <c r="B114" s="18" t="str">
        <f>IF(Sheet1!B114=Input!B114,"","!!!!!!!!!!!!!!!!!!!!!!!!!!!!!!!")</f>
        <v/>
      </c>
      <c r="C114" s="18" t="str">
        <f>IF(Sheet1!C114=Input!C114,"","!!!!!!!!!!!!!!!!!!!!!!!!!!!!!!!")</f>
        <v/>
      </c>
      <c r="D114" s="18" t="str">
        <f>IF(Sheet1!D114=Input!D114,"","!!!!!!!!!!!!!!!!!!!!!!!!!!!!!!!")</f>
        <v/>
      </c>
      <c r="E114" s="18" t="str">
        <f>IF(Sheet1!E114=Input!E114,"","!!!!!!!!!!!!!!!!!!!!!!!!!!!!!!!")</f>
        <v/>
      </c>
      <c r="F114" s="18" t="str">
        <f>IF(Sheet1!F114=Input!F114,"","!!!!!!!!!!!!!!!!!!!!!!!!!!!!!!!")</f>
        <v/>
      </c>
      <c r="G114" s="18" t="str">
        <f>IF(Sheet1!G114=Input!G114,"","!!!!!!!!!!!!!!!!!!!!!!!!!!!!!!!")</f>
        <v/>
      </c>
      <c r="H114" s="18" t="str">
        <f>IF(Sheet1!H114=Input!H114,"","!!!!!!!!!!!!!!!!!!!!!!!!!!!!!!!")</f>
        <v/>
      </c>
      <c r="I114" s="18" t="str">
        <f>IF(Sheet1!I114=Input!I114,"","!!!!!!!!!!!!!!!!!!!!!!!!!!!!!!!")</f>
        <v/>
      </c>
      <c r="J114" s="18" t="str">
        <f>IF(Sheet1!J114=Input!J114,"","!!!!!!!!!!!!!!!!!!!!!!!!!!!!!!!")</f>
        <v/>
      </c>
      <c r="K114" s="18" t="str">
        <f>IF(Sheet1!K114=Input!K114,"","!!!!!!!!!!!!!!!!!!!!!!!!!!!!!!!")</f>
        <v/>
      </c>
      <c r="L114" s="18" t="str">
        <f>IF(Sheet1!L114=Input!L114,"","!!!!!!!!!!!!!!!!!!!!!!!!!!!!!!!")</f>
        <v/>
      </c>
      <c r="M114" s="18" t="str">
        <f>IF(Sheet1!M114=Input!M114,"","!!!!!!!!!!!!!!!!!!!!!!!!!!!!!!!")</f>
        <v/>
      </c>
      <c r="N114" s="18" t="str">
        <f>IF(Sheet1!N114=Input!N114,"","!!!!!!!!!!!!!!!!!!!!!!!!!!!!!!!")</f>
        <v/>
      </c>
      <c r="O114" s="18" t="str">
        <f>IF(Sheet1!O114=Input!O114,"","!!!!!!!!!!!!!!!!!!!!!!!!!!!!!!!")</f>
        <v/>
      </c>
      <c r="P114" s="18" t="str">
        <f>IF(Sheet1!P114=Input!P114,"","!!!!!!!!!!!!!!!!!!!!!!!!!!!!!!!")</f>
        <v/>
      </c>
      <c r="Q114" s="18" t="str">
        <f>IF(Sheet1!Q114=Input!Q114,"","!!!!!!!!!!!!!!!!!!!!!!!!!!!!!!!")</f>
        <v/>
      </c>
      <c r="R114" s="18" t="str">
        <f>IF(Sheet1!R114=Input!R114,"","!!!!!!!!!!!!!!!!!!!!!!!!!!!!!!!")</f>
        <v/>
      </c>
      <c r="S114" s="18" t="str">
        <f>IF(Sheet1!S114=Input!S114,"","!!!!!!!!!!!!!!!!!!!!!!!!!!!!!!!")</f>
        <v/>
      </c>
      <c r="T114" s="18" t="str">
        <f>IF(Sheet1!T114=Input!T114,"","!!!!!!!!!!!!!!!!!!!!!!!!!!!!!!!")</f>
        <v/>
      </c>
      <c r="U114" s="18" t="str">
        <f>IF(Sheet1!U114=Input!U114,"","!!!!!!!!!!!!!!!!!!!!!!!!!!!!!!!")</f>
        <v/>
      </c>
      <c r="V114" s="18" t="str">
        <f>IF(Sheet1!V114=Input!V114,"","!!!!!!!!!!!!!!!!!!!!!!!!!!!!!!!")</f>
        <v/>
      </c>
    </row>
    <row r="115" spans="1:22" ht="15.75">
      <c r="A115" s="14" t="s">
        <v>935</v>
      </c>
      <c r="B115" s="18" t="str">
        <f>IF(Sheet1!B115=Input!B115,"","!!!!!!!!!!!!!!!!!!!!!!!!!!!!!!!")</f>
        <v/>
      </c>
      <c r="C115" s="18" t="str">
        <f>IF(Sheet1!C115=Input!C115,"","!!!!!!!!!!!!!!!!!!!!!!!!!!!!!!!")</f>
        <v/>
      </c>
      <c r="D115" s="18" t="str">
        <f>IF(Sheet1!D115=Input!D115,"","!!!!!!!!!!!!!!!!!!!!!!!!!!!!!!!")</f>
        <v/>
      </c>
      <c r="E115" s="18" t="str">
        <f>IF(Sheet1!E115=Input!E115,"","!!!!!!!!!!!!!!!!!!!!!!!!!!!!!!!")</f>
        <v/>
      </c>
      <c r="F115" s="18" t="str">
        <f>IF(Sheet1!F115=Input!F115,"","!!!!!!!!!!!!!!!!!!!!!!!!!!!!!!!")</f>
        <v/>
      </c>
      <c r="G115" s="18" t="str">
        <f>IF(Sheet1!G115=Input!G115,"","!!!!!!!!!!!!!!!!!!!!!!!!!!!!!!!")</f>
        <v/>
      </c>
      <c r="H115" s="18" t="str">
        <f>IF(Sheet1!H115=Input!H115,"","!!!!!!!!!!!!!!!!!!!!!!!!!!!!!!!")</f>
        <v/>
      </c>
      <c r="I115" s="18" t="str">
        <f>IF(Sheet1!I115=Input!I115,"","!!!!!!!!!!!!!!!!!!!!!!!!!!!!!!!")</f>
        <v/>
      </c>
      <c r="J115" s="18" t="str">
        <f>IF(Sheet1!J115=Input!J115,"","!!!!!!!!!!!!!!!!!!!!!!!!!!!!!!!")</f>
        <v/>
      </c>
      <c r="K115" s="18" t="str">
        <f>IF(Sheet1!K115=Input!K115,"","!!!!!!!!!!!!!!!!!!!!!!!!!!!!!!!")</f>
        <v/>
      </c>
      <c r="L115" s="18" t="str">
        <f>IF(Sheet1!L115=Input!L115,"","!!!!!!!!!!!!!!!!!!!!!!!!!!!!!!!")</f>
        <v/>
      </c>
      <c r="M115" s="18" t="str">
        <f>IF(Sheet1!M115=Input!M115,"","!!!!!!!!!!!!!!!!!!!!!!!!!!!!!!!")</f>
        <v/>
      </c>
      <c r="N115" s="18" t="str">
        <f>IF(Sheet1!N115=Input!N115,"","!!!!!!!!!!!!!!!!!!!!!!!!!!!!!!!")</f>
        <v/>
      </c>
      <c r="O115" s="18" t="str">
        <f>IF(Sheet1!O115=Input!O115,"","!!!!!!!!!!!!!!!!!!!!!!!!!!!!!!!")</f>
        <v/>
      </c>
      <c r="P115" s="18" t="str">
        <f>IF(Sheet1!P115=Input!P115,"","!!!!!!!!!!!!!!!!!!!!!!!!!!!!!!!")</f>
        <v/>
      </c>
      <c r="Q115" s="18" t="str">
        <f>IF(Sheet1!Q115=Input!Q115,"","!!!!!!!!!!!!!!!!!!!!!!!!!!!!!!!")</f>
        <v/>
      </c>
      <c r="R115" s="18" t="str">
        <f>IF(Sheet1!R115=Input!R115,"","!!!!!!!!!!!!!!!!!!!!!!!!!!!!!!!")</f>
        <v/>
      </c>
      <c r="S115" s="18" t="str">
        <f>IF(Sheet1!S115=Input!S115,"","!!!!!!!!!!!!!!!!!!!!!!!!!!!!!!!")</f>
        <v/>
      </c>
      <c r="T115" s="18" t="str">
        <f>IF(Sheet1!T115=Input!T115,"","!!!!!!!!!!!!!!!!!!!!!!!!!!!!!!!")</f>
        <v/>
      </c>
      <c r="U115" s="18" t="str">
        <f>IF(Sheet1!U115=Input!U115,"","!!!!!!!!!!!!!!!!!!!!!!!!!!!!!!!")</f>
        <v/>
      </c>
      <c r="V115" s="18" t="str">
        <f>IF(Sheet1!V115=Input!V115,"","!!!!!!!!!!!!!!!!!!!!!!!!!!!!!!!")</f>
        <v/>
      </c>
    </row>
    <row r="116" spans="1:22" ht="14.25">
      <c r="A116" s="17"/>
      <c r="B116" s="18" t="str">
        <f>IF(Sheet1!B116=Input!B116,"","!!!!!!!!!!!!!!!!!!!!!!!!!!!!!!!")</f>
        <v/>
      </c>
      <c r="C116" s="18" t="str">
        <f>IF(Sheet1!C116=Input!C116,"","!!!!!!!!!!!!!!!!!!!!!!!!!!!!!!!")</f>
        <v/>
      </c>
      <c r="D116" s="18" t="str">
        <f>IF(Sheet1!D116=Input!D116,"","!!!!!!!!!!!!!!!!!!!!!!!!!!!!!!!")</f>
        <v/>
      </c>
      <c r="E116" s="18" t="str">
        <f>IF(Sheet1!E116=Input!E116,"","!!!!!!!!!!!!!!!!!!!!!!!!!!!!!!!")</f>
        <v/>
      </c>
      <c r="F116" s="18" t="str">
        <f>IF(Sheet1!F116=Input!F116,"","!!!!!!!!!!!!!!!!!!!!!!!!!!!!!!!")</f>
        <v/>
      </c>
      <c r="G116" s="18" t="str">
        <f>IF(Sheet1!G116=Input!G116,"","!!!!!!!!!!!!!!!!!!!!!!!!!!!!!!!")</f>
        <v/>
      </c>
      <c r="H116" s="18" t="str">
        <f>IF(Sheet1!H116=Input!H116,"","!!!!!!!!!!!!!!!!!!!!!!!!!!!!!!!")</f>
        <v/>
      </c>
      <c r="I116" s="18" t="str">
        <f>IF(Sheet1!I116=Input!I116,"","!!!!!!!!!!!!!!!!!!!!!!!!!!!!!!!")</f>
        <v/>
      </c>
      <c r="J116" s="18" t="str">
        <f>IF(Sheet1!J116=Input!J116,"","!!!!!!!!!!!!!!!!!!!!!!!!!!!!!!!")</f>
        <v/>
      </c>
      <c r="K116" s="18" t="str">
        <f>IF(Sheet1!K116=Input!K116,"","!!!!!!!!!!!!!!!!!!!!!!!!!!!!!!!")</f>
        <v/>
      </c>
      <c r="L116" s="18" t="str">
        <f>IF(Sheet1!L116=Input!L116,"","!!!!!!!!!!!!!!!!!!!!!!!!!!!!!!!")</f>
        <v/>
      </c>
      <c r="M116" s="18" t="str">
        <f>IF(Sheet1!M116=Input!M116,"","!!!!!!!!!!!!!!!!!!!!!!!!!!!!!!!")</f>
        <v/>
      </c>
      <c r="N116" s="18" t="str">
        <f>IF(Sheet1!N116=Input!N116,"","!!!!!!!!!!!!!!!!!!!!!!!!!!!!!!!")</f>
        <v/>
      </c>
      <c r="O116" s="18" t="str">
        <f>IF(Sheet1!O116=Input!O116,"","!!!!!!!!!!!!!!!!!!!!!!!!!!!!!!!")</f>
        <v/>
      </c>
      <c r="P116" s="18" t="str">
        <f>IF(Sheet1!P116=Input!P116,"","!!!!!!!!!!!!!!!!!!!!!!!!!!!!!!!")</f>
        <v/>
      </c>
      <c r="Q116" s="18" t="str">
        <f>IF(Sheet1!Q116=Input!Q116,"","!!!!!!!!!!!!!!!!!!!!!!!!!!!!!!!")</f>
        <v/>
      </c>
      <c r="R116" s="18" t="str">
        <f>IF(Sheet1!R116=Input!R116,"","!!!!!!!!!!!!!!!!!!!!!!!!!!!!!!!")</f>
        <v/>
      </c>
      <c r="S116" s="18" t="str">
        <f>IF(Sheet1!S116=Input!S116,"","!!!!!!!!!!!!!!!!!!!!!!!!!!!!!!!")</f>
        <v/>
      </c>
      <c r="T116" s="18" t="str">
        <f>IF(Sheet1!T116=Input!T116,"","!!!!!!!!!!!!!!!!!!!!!!!!!!!!!!!")</f>
        <v/>
      </c>
      <c r="U116" s="18" t="str">
        <f>IF(Sheet1!U116=Input!U116,"","!!!!!!!!!!!!!!!!!!!!!!!!!!!!!!!")</f>
        <v/>
      </c>
      <c r="V116" s="18" t="str">
        <f>IF(Sheet1!V116=Input!V116,"","!!!!!!!!!!!!!!!!!!!!!!!!!!!!!!!")</f>
        <v/>
      </c>
    </row>
    <row r="117" spans="1:22">
      <c r="A117" t="s">
        <v>936</v>
      </c>
      <c r="B117" s="18" t="str">
        <f>IF(Sheet1!B117=Input!B117,"","!!!!!!!!!!!!!!!!!!!!!!!!!!!!!!!")</f>
        <v/>
      </c>
      <c r="C117" s="18" t="str">
        <f>IF(Sheet1!C117=Input!C117,"","!!!!!!!!!!!!!!!!!!!!!!!!!!!!!!!")</f>
        <v/>
      </c>
      <c r="D117" s="18" t="str">
        <f>IF(Sheet1!D117=Input!D117,"","!!!!!!!!!!!!!!!!!!!!!!!!!!!!!!!")</f>
        <v/>
      </c>
      <c r="E117" s="18" t="str">
        <f>IF(Sheet1!E117=Input!E117,"","!!!!!!!!!!!!!!!!!!!!!!!!!!!!!!!")</f>
        <v/>
      </c>
      <c r="F117" s="18" t="str">
        <f>IF(Sheet1!F117=Input!F117,"","!!!!!!!!!!!!!!!!!!!!!!!!!!!!!!!")</f>
        <v/>
      </c>
      <c r="G117" s="18" t="str">
        <f>IF(Sheet1!G117=Input!G117,"","!!!!!!!!!!!!!!!!!!!!!!!!!!!!!!!")</f>
        <v/>
      </c>
      <c r="H117" s="18" t="str">
        <f>IF(Sheet1!H117=Input!H117,"","!!!!!!!!!!!!!!!!!!!!!!!!!!!!!!!")</f>
        <v/>
      </c>
      <c r="I117" s="18" t="str">
        <f>IF(Sheet1!I117=Input!I117,"","!!!!!!!!!!!!!!!!!!!!!!!!!!!!!!!")</f>
        <v/>
      </c>
      <c r="J117" s="18" t="str">
        <f>IF(Sheet1!J117=Input!J117,"","!!!!!!!!!!!!!!!!!!!!!!!!!!!!!!!")</f>
        <v/>
      </c>
      <c r="K117" s="18" t="str">
        <f>IF(Sheet1!K117=Input!K117,"","!!!!!!!!!!!!!!!!!!!!!!!!!!!!!!!")</f>
        <v/>
      </c>
      <c r="L117" s="18" t="str">
        <f>IF(Sheet1!L117=Input!L117,"","!!!!!!!!!!!!!!!!!!!!!!!!!!!!!!!")</f>
        <v/>
      </c>
      <c r="M117" s="18" t="str">
        <f>IF(Sheet1!M117=Input!M117,"","!!!!!!!!!!!!!!!!!!!!!!!!!!!!!!!")</f>
        <v/>
      </c>
      <c r="N117" s="18" t="str">
        <f>IF(Sheet1!N117=Input!N117,"","!!!!!!!!!!!!!!!!!!!!!!!!!!!!!!!")</f>
        <v/>
      </c>
      <c r="O117" s="18" t="str">
        <f>IF(Sheet1!O117=Input!O117,"","!!!!!!!!!!!!!!!!!!!!!!!!!!!!!!!")</f>
        <v/>
      </c>
      <c r="P117" s="18" t="str">
        <f>IF(Sheet1!P117=Input!P117,"","!!!!!!!!!!!!!!!!!!!!!!!!!!!!!!!")</f>
        <v/>
      </c>
      <c r="Q117" s="18" t="str">
        <f>IF(Sheet1!Q117=Input!Q117,"","!!!!!!!!!!!!!!!!!!!!!!!!!!!!!!!")</f>
        <v/>
      </c>
      <c r="R117" s="18" t="str">
        <f>IF(Sheet1!R117=Input!R117,"","!!!!!!!!!!!!!!!!!!!!!!!!!!!!!!!")</f>
        <v/>
      </c>
      <c r="S117" s="18" t="str">
        <f>IF(Sheet1!S117=Input!S117,"","!!!!!!!!!!!!!!!!!!!!!!!!!!!!!!!")</f>
        <v/>
      </c>
      <c r="T117" s="18" t="str">
        <f>IF(Sheet1!T117=Input!T117,"","!!!!!!!!!!!!!!!!!!!!!!!!!!!!!!!")</f>
        <v/>
      </c>
      <c r="U117" s="18" t="str">
        <f>IF(Sheet1!U117=Input!U117,"","!!!!!!!!!!!!!!!!!!!!!!!!!!!!!!!")</f>
        <v/>
      </c>
      <c r="V117" s="18" t="str">
        <f>IF(Sheet1!V117=Input!V117,"","!!!!!!!!!!!!!!!!!!!!!!!!!!!!!!!")</f>
        <v/>
      </c>
    </row>
    <row r="118" spans="1:22">
      <c r="B118" s="18" t="str">
        <f>IF(Sheet1!B118=Input!B118,"","!!!!!!!!!!!!!!!!!!!!!!!!!!!!!!!")</f>
        <v/>
      </c>
      <c r="C118" s="18" t="str">
        <f>IF(Sheet1!C118=Input!C118,"","!!!!!!!!!!!!!!!!!!!!!!!!!!!!!!!")</f>
        <v/>
      </c>
      <c r="D118" s="18" t="str">
        <f>IF(Sheet1!D118=Input!D118,"","!!!!!!!!!!!!!!!!!!!!!!!!!!!!!!!")</f>
        <v/>
      </c>
      <c r="E118" s="18" t="str">
        <f>IF(Sheet1!E118=Input!E118,"","!!!!!!!!!!!!!!!!!!!!!!!!!!!!!!!")</f>
        <v/>
      </c>
      <c r="F118" s="18" t="str">
        <f>IF(Sheet1!F118=Input!F118,"","!!!!!!!!!!!!!!!!!!!!!!!!!!!!!!!")</f>
        <v/>
      </c>
      <c r="G118" s="18" t="str">
        <f>IF(Sheet1!G118=Input!G118,"","!!!!!!!!!!!!!!!!!!!!!!!!!!!!!!!")</f>
        <v/>
      </c>
      <c r="H118" s="18" t="str">
        <f>IF(Sheet1!H118=Input!H118,"","!!!!!!!!!!!!!!!!!!!!!!!!!!!!!!!")</f>
        <v/>
      </c>
      <c r="I118" s="18" t="str">
        <f>IF(Sheet1!I118=Input!I118,"","!!!!!!!!!!!!!!!!!!!!!!!!!!!!!!!")</f>
        <v/>
      </c>
      <c r="J118" s="18" t="str">
        <f>IF(Sheet1!J118=Input!J118,"","!!!!!!!!!!!!!!!!!!!!!!!!!!!!!!!")</f>
        <v/>
      </c>
      <c r="K118" s="18" t="str">
        <f>IF(Sheet1!K118=Input!K118,"","!!!!!!!!!!!!!!!!!!!!!!!!!!!!!!!")</f>
        <v/>
      </c>
      <c r="L118" s="18" t="str">
        <f>IF(Sheet1!L118=Input!L118,"","!!!!!!!!!!!!!!!!!!!!!!!!!!!!!!!")</f>
        <v/>
      </c>
      <c r="M118" s="18" t="str">
        <f>IF(Sheet1!M118=Input!M118,"","!!!!!!!!!!!!!!!!!!!!!!!!!!!!!!!")</f>
        <v/>
      </c>
      <c r="N118" s="18" t="str">
        <f>IF(Sheet1!N118=Input!N118,"","!!!!!!!!!!!!!!!!!!!!!!!!!!!!!!!")</f>
        <v/>
      </c>
      <c r="O118" s="18" t="str">
        <f>IF(Sheet1!O118=Input!O118,"","!!!!!!!!!!!!!!!!!!!!!!!!!!!!!!!")</f>
        <v/>
      </c>
      <c r="P118" s="18" t="str">
        <f>IF(Sheet1!P118=Input!P118,"","!!!!!!!!!!!!!!!!!!!!!!!!!!!!!!!")</f>
        <v/>
      </c>
      <c r="Q118" s="18" t="str">
        <f>IF(Sheet1!Q118=Input!Q118,"","!!!!!!!!!!!!!!!!!!!!!!!!!!!!!!!")</f>
        <v/>
      </c>
      <c r="R118" s="18" t="str">
        <f>IF(Sheet1!R118=Input!R118,"","!!!!!!!!!!!!!!!!!!!!!!!!!!!!!!!")</f>
        <v/>
      </c>
      <c r="S118" s="18" t="str">
        <f>IF(Sheet1!S118=Input!S118,"","!!!!!!!!!!!!!!!!!!!!!!!!!!!!!!!")</f>
        <v/>
      </c>
      <c r="T118" s="18" t="str">
        <f>IF(Sheet1!T118=Input!T118,"","!!!!!!!!!!!!!!!!!!!!!!!!!!!!!!!")</f>
        <v/>
      </c>
      <c r="U118" s="18" t="str">
        <f>IF(Sheet1!U118=Input!U118,"","!!!!!!!!!!!!!!!!!!!!!!!!!!!!!!!")</f>
        <v/>
      </c>
      <c r="V118" s="18" t="str">
        <f>IF(Sheet1!V118=Input!V118,"","!!!!!!!!!!!!!!!!!!!!!!!!!!!!!!!")</f>
        <v/>
      </c>
    </row>
    <row r="119" spans="1:22">
      <c r="A119" s="7" t="s">
        <v>710</v>
      </c>
      <c r="B119" s="18" t="str">
        <f>IF(Sheet1!B119=Input!B119,"","!!!!!!!!!!!!!!!!!!!!!!!!!!!!!!!")</f>
        <v>!!!!!!!!!!!!!!!!!!!!!!!!!!!!!!!</v>
      </c>
      <c r="C119" s="18" t="str">
        <f>IF(Sheet1!C119=Input!C119,"","!!!!!!!!!!!!!!!!!!!!!!!!!!!!!!!")</f>
        <v>!!!!!!!!!!!!!!!!!!!!!!!!!!!!!!!</v>
      </c>
      <c r="D119" s="18" t="str">
        <f>IF(Sheet1!D119=Input!D119,"","!!!!!!!!!!!!!!!!!!!!!!!!!!!!!!!")</f>
        <v/>
      </c>
      <c r="E119" s="18" t="str">
        <f>IF(Sheet1!E119=Input!E119,"","!!!!!!!!!!!!!!!!!!!!!!!!!!!!!!!")</f>
        <v/>
      </c>
      <c r="F119" s="18" t="str">
        <f>IF(Sheet1!F119=Input!F119,"","!!!!!!!!!!!!!!!!!!!!!!!!!!!!!!!")</f>
        <v/>
      </c>
      <c r="G119" s="18" t="str">
        <f>IF(Sheet1!G119=Input!G119,"","!!!!!!!!!!!!!!!!!!!!!!!!!!!!!!!")</f>
        <v/>
      </c>
      <c r="H119" s="18" t="str">
        <f>IF(Sheet1!H119=Input!H119,"","!!!!!!!!!!!!!!!!!!!!!!!!!!!!!!!")</f>
        <v/>
      </c>
      <c r="I119" s="18" t="str">
        <f>IF(Sheet1!I119=Input!I119,"","!!!!!!!!!!!!!!!!!!!!!!!!!!!!!!!")</f>
        <v/>
      </c>
      <c r="J119" s="18" t="str">
        <f>IF(Sheet1!J119=Input!J119,"","!!!!!!!!!!!!!!!!!!!!!!!!!!!!!!!")</f>
        <v/>
      </c>
      <c r="K119" s="18" t="str">
        <f>IF(Sheet1!K119=Input!K119,"","!!!!!!!!!!!!!!!!!!!!!!!!!!!!!!!")</f>
        <v/>
      </c>
      <c r="L119" s="18" t="str">
        <f>IF(Sheet1!L119=Input!L119,"","!!!!!!!!!!!!!!!!!!!!!!!!!!!!!!!")</f>
        <v/>
      </c>
      <c r="M119" s="18" t="str">
        <f>IF(Sheet1!M119=Input!M119,"","!!!!!!!!!!!!!!!!!!!!!!!!!!!!!!!")</f>
        <v/>
      </c>
      <c r="N119" s="18" t="str">
        <f>IF(Sheet1!N119=Input!N119,"","!!!!!!!!!!!!!!!!!!!!!!!!!!!!!!!")</f>
        <v/>
      </c>
      <c r="O119" s="18" t="str">
        <f>IF(Sheet1!O119=Input!O119,"","!!!!!!!!!!!!!!!!!!!!!!!!!!!!!!!")</f>
        <v/>
      </c>
      <c r="P119" s="18" t="str">
        <f>IF(Sheet1!P119=Input!P119,"","!!!!!!!!!!!!!!!!!!!!!!!!!!!!!!!")</f>
        <v/>
      </c>
      <c r="Q119" s="18" t="str">
        <f>IF(Sheet1!Q119=Input!Q119,"","!!!!!!!!!!!!!!!!!!!!!!!!!!!!!!!")</f>
        <v/>
      </c>
      <c r="R119" s="18" t="str">
        <f>IF(Sheet1!R119=Input!R119,"","!!!!!!!!!!!!!!!!!!!!!!!!!!!!!!!")</f>
        <v/>
      </c>
      <c r="S119" s="18" t="str">
        <f>IF(Sheet1!S119=Input!S119,"","!!!!!!!!!!!!!!!!!!!!!!!!!!!!!!!")</f>
        <v/>
      </c>
      <c r="T119" s="18" t="str">
        <f>IF(Sheet1!T119=Input!T119,"","!!!!!!!!!!!!!!!!!!!!!!!!!!!!!!!")</f>
        <v/>
      </c>
      <c r="U119" s="18" t="str">
        <f>IF(Sheet1!U119=Input!U119,"","!!!!!!!!!!!!!!!!!!!!!!!!!!!!!!!")</f>
        <v/>
      </c>
      <c r="V119" s="18" t="str">
        <f>IF(Sheet1!V119=Input!V119,"","!!!!!!!!!!!!!!!!!!!!!!!!!!!!!!!")</f>
        <v/>
      </c>
    </row>
    <row r="120" spans="1:22">
      <c r="A120" s="7" t="s">
        <v>711</v>
      </c>
      <c r="B120" s="18" t="str">
        <f>IF(Sheet1!B120=Input!B120,"","!!!!!!!!!!!!!!!!!!!!!!!!!!!!!!!")</f>
        <v>!!!!!!!!!!!!!!!!!!!!!!!!!!!!!!!</v>
      </c>
      <c r="C120" s="18" t="str">
        <f>IF(Sheet1!C120=Input!C120,"","!!!!!!!!!!!!!!!!!!!!!!!!!!!!!!!")</f>
        <v>!!!!!!!!!!!!!!!!!!!!!!!!!!!!!!!</v>
      </c>
      <c r="D120" s="18" t="str">
        <f>IF(Sheet1!D120=Input!D120,"","!!!!!!!!!!!!!!!!!!!!!!!!!!!!!!!")</f>
        <v/>
      </c>
      <c r="E120" s="18" t="str">
        <f>IF(Sheet1!E120=Input!E120,"","!!!!!!!!!!!!!!!!!!!!!!!!!!!!!!!")</f>
        <v/>
      </c>
      <c r="F120" s="18" t="str">
        <f>IF(Sheet1!F120=Input!F120,"","!!!!!!!!!!!!!!!!!!!!!!!!!!!!!!!")</f>
        <v/>
      </c>
      <c r="G120" s="18" t="str">
        <f>IF(Sheet1!G120=Input!G120,"","!!!!!!!!!!!!!!!!!!!!!!!!!!!!!!!")</f>
        <v/>
      </c>
      <c r="H120" s="18" t="str">
        <f>IF(Sheet1!H120=Input!H120,"","!!!!!!!!!!!!!!!!!!!!!!!!!!!!!!!")</f>
        <v/>
      </c>
      <c r="I120" s="18" t="str">
        <f>IF(Sheet1!I120=Input!I120,"","!!!!!!!!!!!!!!!!!!!!!!!!!!!!!!!")</f>
        <v/>
      </c>
      <c r="J120" s="18" t="str">
        <f>IF(Sheet1!J120=Input!J120,"","!!!!!!!!!!!!!!!!!!!!!!!!!!!!!!!")</f>
        <v/>
      </c>
      <c r="K120" s="18" t="str">
        <f>IF(Sheet1!K120=Input!K120,"","!!!!!!!!!!!!!!!!!!!!!!!!!!!!!!!")</f>
        <v/>
      </c>
      <c r="L120" s="18" t="str">
        <f>IF(Sheet1!L120=Input!L120,"","!!!!!!!!!!!!!!!!!!!!!!!!!!!!!!!")</f>
        <v/>
      </c>
      <c r="M120" s="18" t="str">
        <f>IF(Sheet1!M120=Input!M120,"","!!!!!!!!!!!!!!!!!!!!!!!!!!!!!!!")</f>
        <v/>
      </c>
      <c r="N120" s="18" t="str">
        <f>IF(Sheet1!N120=Input!N120,"","!!!!!!!!!!!!!!!!!!!!!!!!!!!!!!!")</f>
        <v/>
      </c>
      <c r="O120" s="18" t="str">
        <f>IF(Sheet1!O120=Input!O120,"","!!!!!!!!!!!!!!!!!!!!!!!!!!!!!!!")</f>
        <v/>
      </c>
      <c r="P120" s="18" t="str">
        <f>IF(Sheet1!P120=Input!P120,"","!!!!!!!!!!!!!!!!!!!!!!!!!!!!!!!")</f>
        <v/>
      </c>
      <c r="Q120" s="18" t="str">
        <f>IF(Sheet1!Q120=Input!Q120,"","!!!!!!!!!!!!!!!!!!!!!!!!!!!!!!!")</f>
        <v/>
      </c>
      <c r="R120" s="18" t="str">
        <f>IF(Sheet1!R120=Input!R120,"","!!!!!!!!!!!!!!!!!!!!!!!!!!!!!!!")</f>
        <v/>
      </c>
      <c r="S120" s="18" t="str">
        <f>IF(Sheet1!S120=Input!S120,"","!!!!!!!!!!!!!!!!!!!!!!!!!!!!!!!")</f>
        <v/>
      </c>
      <c r="T120" s="18" t="str">
        <f>IF(Sheet1!T120=Input!T120,"","!!!!!!!!!!!!!!!!!!!!!!!!!!!!!!!")</f>
        <v/>
      </c>
      <c r="U120" s="18" t="str">
        <f>IF(Sheet1!U120=Input!U120,"","!!!!!!!!!!!!!!!!!!!!!!!!!!!!!!!")</f>
        <v/>
      </c>
      <c r="V120" s="18" t="str">
        <f>IF(Sheet1!V120=Input!V120,"","!!!!!!!!!!!!!!!!!!!!!!!!!!!!!!!")</f>
        <v/>
      </c>
    </row>
    <row r="121" spans="1:22">
      <c r="A121" s="7" t="s">
        <v>712</v>
      </c>
      <c r="B121" s="18" t="str">
        <f>IF(Sheet1!B121=Input!B121,"","!!!!!!!!!!!!!!!!!!!!!!!!!!!!!!!")</f>
        <v/>
      </c>
      <c r="C121" s="18" t="str">
        <f>IF(Sheet1!C121=Input!C121,"","!!!!!!!!!!!!!!!!!!!!!!!!!!!!!!!")</f>
        <v>!!!!!!!!!!!!!!!!!!!!!!!!!!!!!!!</v>
      </c>
      <c r="D121" s="18" t="str">
        <f>IF(Sheet1!D121=Input!D121,"","!!!!!!!!!!!!!!!!!!!!!!!!!!!!!!!")</f>
        <v/>
      </c>
      <c r="E121" s="18" t="str">
        <f>IF(Sheet1!E121=Input!E121,"","!!!!!!!!!!!!!!!!!!!!!!!!!!!!!!!")</f>
        <v/>
      </c>
      <c r="F121" s="18" t="str">
        <f>IF(Sheet1!F121=Input!F121,"","!!!!!!!!!!!!!!!!!!!!!!!!!!!!!!!")</f>
        <v/>
      </c>
      <c r="G121" s="18" t="str">
        <f>IF(Sheet1!G121=Input!G121,"","!!!!!!!!!!!!!!!!!!!!!!!!!!!!!!!")</f>
        <v/>
      </c>
      <c r="H121" s="18" t="str">
        <f>IF(Sheet1!H121=Input!H121,"","!!!!!!!!!!!!!!!!!!!!!!!!!!!!!!!")</f>
        <v/>
      </c>
      <c r="I121" s="18" t="str">
        <f>IF(Sheet1!I121=Input!I121,"","!!!!!!!!!!!!!!!!!!!!!!!!!!!!!!!")</f>
        <v/>
      </c>
      <c r="J121" s="18" t="str">
        <f>IF(Sheet1!J121=Input!J121,"","!!!!!!!!!!!!!!!!!!!!!!!!!!!!!!!")</f>
        <v/>
      </c>
      <c r="K121" s="18" t="str">
        <f>IF(Sheet1!K121=Input!K121,"","!!!!!!!!!!!!!!!!!!!!!!!!!!!!!!!")</f>
        <v/>
      </c>
      <c r="L121" s="18" t="str">
        <f>IF(Sheet1!L121=Input!L121,"","!!!!!!!!!!!!!!!!!!!!!!!!!!!!!!!")</f>
        <v/>
      </c>
      <c r="M121" s="18" t="str">
        <f>IF(Sheet1!M121=Input!M121,"","!!!!!!!!!!!!!!!!!!!!!!!!!!!!!!!")</f>
        <v/>
      </c>
      <c r="N121" s="18" t="str">
        <f>IF(Sheet1!N121=Input!N121,"","!!!!!!!!!!!!!!!!!!!!!!!!!!!!!!!")</f>
        <v/>
      </c>
      <c r="O121" s="18" t="str">
        <f>IF(Sheet1!O121=Input!O121,"","!!!!!!!!!!!!!!!!!!!!!!!!!!!!!!!")</f>
        <v/>
      </c>
      <c r="P121" s="18" t="str">
        <f>IF(Sheet1!P121=Input!P121,"","!!!!!!!!!!!!!!!!!!!!!!!!!!!!!!!")</f>
        <v/>
      </c>
      <c r="Q121" s="18" t="str">
        <f>IF(Sheet1!Q121=Input!Q121,"","!!!!!!!!!!!!!!!!!!!!!!!!!!!!!!!")</f>
        <v/>
      </c>
      <c r="R121" s="18" t="str">
        <f>IF(Sheet1!R121=Input!R121,"","!!!!!!!!!!!!!!!!!!!!!!!!!!!!!!!")</f>
        <v/>
      </c>
      <c r="S121" s="18" t="str">
        <f>IF(Sheet1!S121=Input!S121,"","!!!!!!!!!!!!!!!!!!!!!!!!!!!!!!!")</f>
        <v/>
      </c>
      <c r="T121" s="18" t="str">
        <f>IF(Sheet1!T121=Input!T121,"","!!!!!!!!!!!!!!!!!!!!!!!!!!!!!!!")</f>
        <v/>
      </c>
      <c r="U121" s="18" t="str">
        <f>IF(Sheet1!U121=Input!U121,"","!!!!!!!!!!!!!!!!!!!!!!!!!!!!!!!")</f>
        <v/>
      </c>
      <c r="V121" s="18" t="str">
        <f>IF(Sheet1!V121=Input!V121,"","!!!!!!!!!!!!!!!!!!!!!!!!!!!!!!!")</f>
        <v/>
      </c>
    </row>
    <row r="122" spans="1:22">
      <c r="A122" s="7" t="s">
        <v>713</v>
      </c>
      <c r="B122" s="18" t="str">
        <f>IF(Sheet1!B122=Input!B122,"","!!!!!!!!!!!!!!!!!!!!!!!!!!!!!!!")</f>
        <v>!!!!!!!!!!!!!!!!!!!!!!!!!!!!!!!</v>
      </c>
      <c r="C122" s="18" t="str">
        <f>IF(Sheet1!C122=Input!C122,"","!!!!!!!!!!!!!!!!!!!!!!!!!!!!!!!")</f>
        <v>!!!!!!!!!!!!!!!!!!!!!!!!!!!!!!!</v>
      </c>
      <c r="D122" s="18" t="str">
        <f>IF(Sheet1!D122=Input!D122,"","!!!!!!!!!!!!!!!!!!!!!!!!!!!!!!!")</f>
        <v/>
      </c>
      <c r="E122" s="18" t="str">
        <f>IF(Sheet1!E122=Input!E122,"","!!!!!!!!!!!!!!!!!!!!!!!!!!!!!!!")</f>
        <v/>
      </c>
      <c r="F122" s="18" t="str">
        <f>IF(Sheet1!F122=Input!F122,"","!!!!!!!!!!!!!!!!!!!!!!!!!!!!!!!")</f>
        <v/>
      </c>
      <c r="G122" s="18" t="str">
        <f>IF(Sheet1!G122=Input!G122,"","!!!!!!!!!!!!!!!!!!!!!!!!!!!!!!!")</f>
        <v/>
      </c>
      <c r="H122" s="18" t="str">
        <f>IF(Sheet1!H122=Input!H122,"","!!!!!!!!!!!!!!!!!!!!!!!!!!!!!!!")</f>
        <v/>
      </c>
      <c r="I122" s="18" t="str">
        <f>IF(Sheet1!I122=Input!I122,"","!!!!!!!!!!!!!!!!!!!!!!!!!!!!!!!")</f>
        <v/>
      </c>
      <c r="J122" s="18" t="str">
        <f>IF(Sheet1!J122=Input!J122,"","!!!!!!!!!!!!!!!!!!!!!!!!!!!!!!!")</f>
        <v/>
      </c>
      <c r="K122" s="18" t="str">
        <f>IF(Sheet1!K122=Input!K122,"","!!!!!!!!!!!!!!!!!!!!!!!!!!!!!!!")</f>
        <v/>
      </c>
      <c r="L122" s="18" t="str">
        <f>IF(Sheet1!L122=Input!L122,"","!!!!!!!!!!!!!!!!!!!!!!!!!!!!!!!")</f>
        <v/>
      </c>
      <c r="M122" s="18" t="str">
        <f>IF(Sheet1!M122=Input!M122,"","!!!!!!!!!!!!!!!!!!!!!!!!!!!!!!!")</f>
        <v/>
      </c>
      <c r="N122" s="18" t="str">
        <f>IF(Sheet1!N122=Input!N122,"","!!!!!!!!!!!!!!!!!!!!!!!!!!!!!!!")</f>
        <v/>
      </c>
      <c r="O122" s="18" t="str">
        <f>IF(Sheet1!O122=Input!O122,"","!!!!!!!!!!!!!!!!!!!!!!!!!!!!!!!")</f>
        <v/>
      </c>
      <c r="P122" s="18" t="str">
        <f>IF(Sheet1!P122=Input!P122,"","!!!!!!!!!!!!!!!!!!!!!!!!!!!!!!!")</f>
        <v/>
      </c>
      <c r="Q122" s="18" t="str">
        <f>IF(Sheet1!Q122=Input!Q122,"","!!!!!!!!!!!!!!!!!!!!!!!!!!!!!!!")</f>
        <v/>
      </c>
      <c r="R122" s="18" t="str">
        <f>IF(Sheet1!R122=Input!R122,"","!!!!!!!!!!!!!!!!!!!!!!!!!!!!!!!")</f>
        <v/>
      </c>
      <c r="S122" s="18" t="str">
        <f>IF(Sheet1!S122=Input!S122,"","!!!!!!!!!!!!!!!!!!!!!!!!!!!!!!!")</f>
        <v/>
      </c>
      <c r="T122" s="18" t="str">
        <f>IF(Sheet1!T122=Input!T122,"","!!!!!!!!!!!!!!!!!!!!!!!!!!!!!!!")</f>
        <v/>
      </c>
      <c r="U122" s="18" t="str">
        <f>IF(Sheet1!U122=Input!U122,"","!!!!!!!!!!!!!!!!!!!!!!!!!!!!!!!")</f>
        <v/>
      </c>
      <c r="V122" s="18" t="str">
        <f>IF(Sheet1!V122=Input!V122,"","!!!!!!!!!!!!!!!!!!!!!!!!!!!!!!!")</f>
        <v/>
      </c>
    </row>
    <row r="123" spans="1:22">
      <c r="A123" s="7" t="s">
        <v>714</v>
      </c>
      <c r="B123" s="18" t="str">
        <f>IF(Sheet1!B123=Input!B123,"","!!!!!!!!!!!!!!!!!!!!!!!!!!!!!!!")</f>
        <v>!!!!!!!!!!!!!!!!!!!!!!!!!!!!!!!</v>
      </c>
      <c r="C123" s="18" t="str">
        <f>IF(Sheet1!C123=Input!C123,"","!!!!!!!!!!!!!!!!!!!!!!!!!!!!!!!")</f>
        <v>!!!!!!!!!!!!!!!!!!!!!!!!!!!!!!!</v>
      </c>
      <c r="D123" s="18" t="str">
        <f>IF(Sheet1!D123=Input!D123,"","!!!!!!!!!!!!!!!!!!!!!!!!!!!!!!!")</f>
        <v/>
      </c>
      <c r="E123" s="18" t="str">
        <f>IF(Sheet1!E123=Input!E123,"","!!!!!!!!!!!!!!!!!!!!!!!!!!!!!!!")</f>
        <v/>
      </c>
      <c r="F123" s="18" t="str">
        <f>IF(Sheet1!F123=Input!F123,"","!!!!!!!!!!!!!!!!!!!!!!!!!!!!!!!")</f>
        <v/>
      </c>
      <c r="G123" s="18" t="str">
        <f>IF(Sheet1!G123=Input!G123,"","!!!!!!!!!!!!!!!!!!!!!!!!!!!!!!!")</f>
        <v/>
      </c>
      <c r="H123" s="18" t="str">
        <f>IF(Sheet1!H123=Input!H123,"","!!!!!!!!!!!!!!!!!!!!!!!!!!!!!!!")</f>
        <v/>
      </c>
      <c r="I123" s="18" t="str">
        <f>IF(Sheet1!I123=Input!I123,"","!!!!!!!!!!!!!!!!!!!!!!!!!!!!!!!")</f>
        <v/>
      </c>
      <c r="J123" s="18" t="str">
        <f>IF(Sheet1!J123=Input!J123,"","!!!!!!!!!!!!!!!!!!!!!!!!!!!!!!!")</f>
        <v/>
      </c>
      <c r="K123" s="18" t="str">
        <f>IF(Sheet1!K123=Input!K123,"","!!!!!!!!!!!!!!!!!!!!!!!!!!!!!!!")</f>
        <v/>
      </c>
      <c r="L123" s="18" t="str">
        <f>IF(Sheet1!L123=Input!L123,"","!!!!!!!!!!!!!!!!!!!!!!!!!!!!!!!")</f>
        <v/>
      </c>
      <c r="M123" s="18" t="str">
        <f>IF(Sheet1!M123=Input!M123,"","!!!!!!!!!!!!!!!!!!!!!!!!!!!!!!!")</f>
        <v/>
      </c>
      <c r="N123" s="18" t="str">
        <f>IF(Sheet1!N123=Input!N123,"","!!!!!!!!!!!!!!!!!!!!!!!!!!!!!!!")</f>
        <v/>
      </c>
      <c r="O123" s="18" t="str">
        <f>IF(Sheet1!O123=Input!O123,"","!!!!!!!!!!!!!!!!!!!!!!!!!!!!!!!")</f>
        <v/>
      </c>
      <c r="P123" s="18" t="str">
        <f>IF(Sheet1!P123=Input!P123,"","!!!!!!!!!!!!!!!!!!!!!!!!!!!!!!!")</f>
        <v/>
      </c>
      <c r="Q123" s="18" t="str">
        <f>IF(Sheet1!Q123=Input!Q123,"","!!!!!!!!!!!!!!!!!!!!!!!!!!!!!!!")</f>
        <v/>
      </c>
      <c r="R123" s="18" t="str">
        <f>IF(Sheet1!R123=Input!R123,"","!!!!!!!!!!!!!!!!!!!!!!!!!!!!!!!")</f>
        <v/>
      </c>
      <c r="S123" s="18" t="str">
        <f>IF(Sheet1!S123=Input!S123,"","!!!!!!!!!!!!!!!!!!!!!!!!!!!!!!!")</f>
        <v/>
      </c>
      <c r="T123" s="18" t="str">
        <f>IF(Sheet1!T123=Input!T123,"","!!!!!!!!!!!!!!!!!!!!!!!!!!!!!!!")</f>
        <v/>
      </c>
      <c r="U123" s="18" t="str">
        <f>IF(Sheet1!U123=Input!U123,"","!!!!!!!!!!!!!!!!!!!!!!!!!!!!!!!")</f>
        <v/>
      </c>
      <c r="V123" s="18" t="str">
        <f>IF(Sheet1!V123=Input!V123,"","!!!!!!!!!!!!!!!!!!!!!!!!!!!!!!!")</f>
        <v/>
      </c>
    </row>
    <row r="124" spans="1:22">
      <c r="A124" s="7" t="s">
        <v>715</v>
      </c>
      <c r="B124" s="18" t="str">
        <f>IF(Sheet1!B124=Input!B124,"","!!!!!!!!!!!!!!!!!!!!!!!!!!!!!!!")</f>
        <v/>
      </c>
      <c r="C124" s="18" t="str">
        <f>IF(Sheet1!C124=Input!C124,"","!!!!!!!!!!!!!!!!!!!!!!!!!!!!!!!")</f>
        <v>!!!!!!!!!!!!!!!!!!!!!!!!!!!!!!!</v>
      </c>
      <c r="D124" s="18" t="str">
        <f>IF(Sheet1!D124=Input!D124,"","!!!!!!!!!!!!!!!!!!!!!!!!!!!!!!!")</f>
        <v/>
      </c>
      <c r="E124" s="18" t="str">
        <f>IF(Sheet1!E124=Input!E124,"","!!!!!!!!!!!!!!!!!!!!!!!!!!!!!!!")</f>
        <v/>
      </c>
      <c r="F124" s="18" t="str">
        <f>IF(Sheet1!F124=Input!F124,"","!!!!!!!!!!!!!!!!!!!!!!!!!!!!!!!")</f>
        <v/>
      </c>
      <c r="G124" s="18" t="str">
        <f>IF(Sheet1!G124=Input!G124,"","!!!!!!!!!!!!!!!!!!!!!!!!!!!!!!!")</f>
        <v/>
      </c>
      <c r="H124" s="18" t="str">
        <f>IF(Sheet1!H124=Input!H124,"","!!!!!!!!!!!!!!!!!!!!!!!!!!!!!!!")</f>
        <v/>
      </c>
      <c r="I124" s="18" t="str">
        <f>IF(Sheet1!I124=Input!I124,"","!!!!!!!!!!!!!!!!!!!!!!!!!!!!!!!")</f>
        <v/>
      </c>
      <c r="J124" s="18" t="str">
        <f>IF(Sheet1!J124=Input!J124,"","!!!!!!!!!!!!!!!!!!!!!!!!!!!!!!!")</f>
        <v/>
      </c>
      <c r="K124" s="18" t="str">
        <f>IF(Sheet1!K124=Input!K124,"","!!!!!!!!!!!!!!!!!!!!!!!!!!!!!!!")</f>
        <v/>
      </c>
      <c r="L124" s="18" t="str">
        <f>IF(Sheet1!L124=Input!L124,"","!!!!!!!!!!!!!!!!!!!!!!!!!!!!!!!")</f>
        <v/>
      </c>
      <c r="M124" s="18" t="str">
        <f>IF(Sheet1!M124=Input!M124,"","!!!!!!!!!!!!!!!!!!!!!!!!!!!!!!!")</f>
        <v/>
      </c>
      <c r="N124" s="18" t="str">
        <f>IF(Sheet1!N124=Input!N124,"","!!!!!!!!!!!!!!!!!!!!!!!!!!!!!!!")</f>
        <v/>
      </c>
      <c r="O124" s="18" t="str">
        <f>IF(Sheet1!O124=Input!O124,"","!!!!!!!!!!!!!!!!!!!!!!!!!!!!!!!")</f>
        <v/>
      </c>
      <c r="P124" s="18" t="str">
        <f>IF(Sheet1!P124=Input!P124,"","!!!!!!!!!!!!!!!!!!!!!!!!!!!!!!!")</f>
        <v/>
      </c>
      <c r="Q124" s="18" t="str">
        <f>IF(Sheet1!Q124=Input!Q124,"","!!!!!!!!!!!!!!!!!!!!!!!!!!!!!!!")</f>
        <v/>
      </c>
      <c r="R124" s="18" t="str">
        <f>IF(Sheet1!R124=Input!R124,"","!!!!!!!!!!!!!!!!!!!!!!!!!!!!!!!")</f>
        <v/>
      </c>
      <c r="S124" s="18" t="str">
        <f>IF(Sheet1!S124=Input!S124,"","!!!!!!!!!!!!!!!!!!!!!!!!!!!!!!!")</f>
        <v/>
      </c>
      <c r="T124" s="18" t="str">
        <f>IF(Sheet1!T124=Input!T124,"","!!!!!!!!!!!!!!!!!!!!!!!!!!!!!!!")</f>
        <v/>
      </c>
      <c r="U124" s="18" t="str">
        <f>IF(Sheet1!U124=Input!U124,"","!!!!!!!!!!!!!!!!!!!!!!!!!!!!!!!")</f>
        <v/>
      </c>
      <c r="V124" s="18" t="str">
        <f>IF(Sheet1!V124=Input!V124,"","!!!!!!!!!!!!!!!!!!!!!!!!!!!!!!!")</f>
        <v/>
      </c>
    </row>
    <row r="125" spans="1:22">
      <c r="A125" s="7" t="s">
        <v>716</v>
      </c>
      <c r="B125" s="18" t="str">
        <f>IF(Sheet1!B125=Input!B125,"","!!!!!!!!!!!!!!!!!!!!!!!!!!!!!!!")</f>
        <v>!!!!!!!!!!!!!!!!!!!!!!!!!!!!!!!</v>
      </c>
      <c r="C125" s="18" t="str">
        <f>IF(Sheet1!C125=Input!C125,"","!!!!!!!!!!!!!!!!!!!!!!!!!!!!!!!")</f>
        <v>!!!!!!!!!!!!!!!!!!!!!!!!!!!!!!!</v>
      </c>
      <c r="D125" s="18" t="str">
        <f>IF(Sheet1!D125=Input!D125,"","!!!!!!!!!!!!!!!!!!!!!!!!!!!!!!!")</f>
        <v/>
      </c>
      <c r="E125" s="18" t="str">
        <f>IF(Sheet1!E125=Input!E125,"","!!!!!!!!!!!!!!!!!!!!!!!!!!!!!!!")</f>
        <v/>
      </c>
      <c r="F125" s="18" t="str">
        <f>IF(Sheet1!F125=Input!F125,"","!!!!!!!!!!!!!!!!!!!!!!!!!!!!!!!")</f>
        <v/>
      </c>
      <c r="G125" s="18" t="str">
        <f>IF(Sheet1!G125=Input!G125,"","!!!!!!!!!!!!!!!!!!!!!!!!!!!!!!!")</f>
        <v/>
      </c>
      <c r="H125" s="18" t="str">
        <f>IF(Sheet1!H125=Input!H125,"","!!!!!!!!!!!!!!!!!!!!!!!!!!!!!!!")</f>
        <v/>
      </c>
      <c r="I125" s="18" t="str">
        <f>IF(Sheet1!I125=Input!I125,"","!!!!!!!!!!!!!!!!!!!!!!!!!!!!!!!")</f>
        <v/>
      </c>
      <c r="J125" s="18" t="str">
        <f>IF(Sheet1!J125=Input!J125,"","!!!!!!!!!!!!!!!!!!!!!!!!!!!!!!!")</f>
        <v/>
      </c>
      <c r="K125" s="18" t="str">
        <f>IF(Sheet1!K125=Input!K125,"","!!!!!!!!!!!!!!!!!!!!!!!!!!!!!!!")</f>
        <v/>
      </c>
      <c r="L125" s="18" t="str">
        <f>IF(Sheet1!L125=Input!L125,"","!!!!!!!!!!!!!!!!!!!!!!!!!!!!!!!")</f>
        <v/>
      </c>
      <c r="M125" s="18" t="str">
        <f>IF(Sheet1!M125=Input!M125,"","!!!!!!!!!!!!!!!!!!!!!!!!!!!!!!!")</f>
        <v/>
      </c>
      <c r="N125" s="18" t="str">
        <f>IF(Sheet1!N125=Input!N125,"","!!!!!!!!!!!!!!!!!!!!!!!!!!!!!!!")</f>
        <v/>
      </c>
      <c r="O125" s="18" t="str">
        <f>IF(Sheet1!O125=Input!O125,"","!!!!!!!!!!!!!!!!!!!!!!!!!!!!!!!")</f>
        <v/>
      </c>
      <c r="P125" s="18" t="str">
        <f>IF(Sheet1!P125=Input!P125,"","!!!!!!!!!!!!!!!!!!!!!!!!!!!!!!!")</f>
        <v/>
      </c>
      <c r="Q125" s="18" t="str">
        <f>IF(Sheet1!Q125=Input!Q125,"","!!!!!!!!!!!!!!!!!!!!!!!!!!!!!!!")</f>
        <v/>
      </c>
      <c r="R125" s="18" t="str">
        <f>IF(Sheet1!R125=Input!R125,"","!!!!!!!!!!!!!!!!!!!!!!!!!!!!!!!")</f>
        <v/>
      </c>
      <c r="S125" s="18" t="str">
        <f>IF(Sheet1!S125=Input!S125,"","!!!!!!!!!!!!!!!!!!!!!!!!!!!!!!!")</f>
        <v/>
      </c>
      <c r="T125" s="18" t="str">
        <f>IF(Sheet1!T125=Input!T125,"","!!!!!!!!!!!!!!!!!!!!!!!!!!!!!!!")</f>
        <v/>
      </c>
      <c r="U125" s="18" t="str">
        <f>IF(Sheet1!U125=Input!U125,"","!!!!!!!!!!!!!!!!!!!!!!!!!!!!!!!")</f>
        <v/>
      </c>
      <c r="V125" s="18" t="str">
        <f>IF(Sheet1!V125=Input!V125,"","!!!!!!!!!!!!!!!!!!!!!!!!!!!!!!!")</f>
        <v/>
      </c>
    </row>
    <row r="126" spans="1:22">
      <c r="A126" s="7" t="s">
        <v>717</v>
      </c>
      <c r="B126" s="18" t="str">
        <f>IF(Sheet1!B126=Input!B126,"","!!!!!!!!!!!!!!!!!!!!!!!!!!!!!!!")</f>
        <v>!!!!!!!!!!!!!!!!!!!!!!!!!!!!!!!</v>
      </c>
      <c r="C126" s="18" t="str">
        <f>IF(Sheet1!C126=Input!C126,"","!!!!!!!!!!!!!!!!!!!!!!!!!!!!!!!")</f>
        <v>!!!!!!!!!!!!!!!!!!!!!!!!!!!!!!!</v>
      </c>
      <c r="D126" s="18" t="str">
        <f>IF(Sheet1!D126=Input!D126,"","!!!!!!!!!!!!!!!!!!!!!!!!!!!!!!!")</f>
        <v/>
      </c>
      <c r="E126" s="18" t="str">
        <f>IF(Sheet1!E126=Input!E126,"","!!!!!!!!!!!!!!!!!!!!!!!!!!!!!!!")</f>
        <v/>
      </c>
      <c r="F126" s="18" t="str">
        <f>IF(Sheet1!F126=Input!F126,"","!!!!!!!!!!!!!!!!!!!!!!!!!!!!!!!")</f>
        <v/>
      </c>
      <c r="G126" s="18" t="str">
        <f>IF(Sheet1!G126=Input!G126,"","!!!!!!!!!!!!!!!!!!!!!!!!!!!!!!!")</f>
        <v/>
      </c>
      <c r="H126" s="18" t="str">
        <f>IF(Sheet1!H126=Input!H126,"","!!!!!!!!!!!!!!!!!!!!!!!!!!!!!!!")</f>
        <v/>
      </c>
      <c r="I126" s="18" t="str">
        <f>IF(Sheet1!I126=Input!I126,"","!!!!!!!!!!!!!!!!!!!!!!!!!!!!!!!")</f>
        <v/>
      </c>
      <c r="J126" s="18" t="str">
        <f>IF(Sheet1!J126=Input!J126,"","!!!!!!!!!!!!!!!!!!!!!!!!!!!!!!!")</f>
        <v/>
      </c>
      <c r="K126" s="18" t="str">
        <f>IF(Sheet1!K126=Input!K126,"","!!!!!!!!!!!!!!!!!!!!!!!!!!!!!!!")</f>
        <v/>
      </c>
      <c r="L126" s="18" t="str">
        <f>IF(Sheet1!L126=Input!L126,"","!!!!!!!!!!!!!!!!!!!!!!!!!!!!!!!")</f>
        <v/>
      </c>
      <c r="M126" s="18" t="str">
        <f>IF(Sheet1!M126=Input!M126,"","!!!!!!!!!!!!!!!!!!!!!!!!!!!!!!!")</f>
        <v/>
      </c>
      <c r="N126" s="18" t="str">
        <f>IF(Sheet1!N126=Input!N126,"","!!!!!!!!!!!!!!!!!!!!!!!!!!!!!!!")</f>
        <v/>
      </c>
      <c r="O126" s="18" t="str">
        <f>IF(Sheet1!O126=Input!O126,"","!!!!!!!!!!!!!!!!!!!!!!!!!!!!!!!")</f>
        <v/>
      </c>
      <c r="P126" s="18" t="str">
        <f>IF(Sheet1!P126=Input!P126,"","!!!!!!!!!!!!!!!!!!!!!!!!!!!!!!!")</f>
        <v/>
      </c>
      <c r="Q126" s="18" t="str">
        <f>IF(Sheet1!Q126=Input!Q126,"","!!!!!!!!!!!!!!!!!!!!!!!!!!!!!!!")</f>
        <v/>
      </c>
      <c r="R126" s="18" t="str">
        <f>IF(Sheet1!R126=Input!R126,"","!!!!!!!!!!!!!!!!!!!!!!!!!!!!!!!")</f>
        <v/>
      </c>
      <c r="S126" s="18" t="str">
        <f>IF(Sheet1!S126=Input!S126,"","!!!!!!!!!!!!!!!!!!!!!!!!!!!!!!!")</f>
        <v/>
      </c>
      <c r="T126" s="18" t="str">
        <f>IF(Sheet1!T126=Input!T126,"","!!!!!!!!!!!!!!!!!!!!!!!!!!!!!!!")</f>
        <v/>
      </c>
      <c r="U126" s="18" t="str">
        <f>IF(Sheet1!U126=Input!U126,"","!!!!!!!!!!!!!!!!!!!!!!!!!!!!!!!")</f>
        <v/>
      </c>
      <c r="V126" s="18" t="str">
        <f>IF(Sheet1!V126=Input!V126,"","!!!!!!!!!!!!!!!!!!!!!!!!!!!!!!!")</f>
        <v/>
      </c>
    </row>
    <row r="127" spans="1:22">
      <c r="A127" s="7" t="s">
        <v>718</v>
      </c>
      <c r="B127" s="18" t="str">
        <f>IF(Sheet1!B127=Input!B127,"","!!!!!!!!!!!!!!!!!!!!!!!!!!!!!!!")</f>
        <v>!!!!!!!!!!!!!!!!!!!!!!!!!!!!!!!</v>
      </c>
      <c r="C127" s="18" t="str">
        <f>IF(Sheet1!C127=Input!C127,"","!!!!!!!!!!!!!!!!!!!!!!!!!!!!!!!")</f>
        <v>!!!!!!!!!!!!!!!!!!!!!!!!!!!!!!!</v>
      </c>
      <c r="D127" s="18" t="str">
        <f>IF(Sheet1!D127=Input!D127,"","!!!!!!!!!!!!!!!!!!!!!!!!!!!!!!!")</f>
        <v/>
      </c>
      <c r="E127" s="18" t="str">
        <f>IF(Sheet1!E127=Input!E127,"","!!!!!!!!!!!!!!!!!!!!!!!!!!!!!!!")</f>
        <v/>
      </c>
      <c r="F127" s="18" t="str">
        <f>IF(Sheet1!F127=Input!F127,"","!!!!!!!!!!!!!!!!!!!!!!!!!!!!!!!")</f>
        <v/>
      </c>
      <c r="G127" s="18" t="str">
        <f>IF(Sheet1!G127=Input!G127,"","!!!!!!!!!!!!!!!!!!!!!!!!!!!!!!!")</f>
        <v/>
      </c>
      <c r="H127" s="18" t="str">
        <f>IF(Sheet1!H127=Input!H127,"","!!!!!!!!!!!!!!!!!!!!!!!!!!!!!!!")</f>
        <v/>
      </c>
      <c r="I127" s="18" t="str">
        <f>IF(Sheet1!I127=Input!I127,"","!!!!!!!!!!!!!!!!!!!!!!!!!!!!!!!")</f>
        <v/>
      </c>
      <c r="J127" s="18" t="str">
        <f>IF(Sheet1!J127=Input!J127,"","!!!!!!!!!!!!!!!!!!!!!!!!!!!!!!!")</f>
        <v/>
      </c>
      <c r="K127" s="18" t="str">
        <f>IF(Sheet1!K127=Input!K127,"","!!!!!!!!!!!!!!!!!!!!!!!!!!!!!!!")</f>
        <v/>
      </c>
      <c r="L127" s="18" t="str">
        <f>IF(Sheet1!L127=Input!L127,"","!!!!!!!!!!!!!!!!!!!!!!!!!!!!!!!")</f>
        <v/>
      </c>
      <c r="M127" s="18" t="str">
        <f>IF(Sheet1!M127=Input!M127,"","!!!!!!!!!!!!!!!!!!!!!!!!!!!!!!!")</f>
        <v/>
      </c>
      <c r="N127" s="18" t="str">
        <f>IF(Sheet1!N127=Input!N127,"","!!!!!!!!!!!!!!!!!!!!!!!!!!!!!!!")</f>
        <v/>
      </c>
      <c r="O127" s="18" t="str">
        <f>IF(Sheet1!O127=Input!O127,"","!!!!!!!!!!!!!!!!!!!!!!!!!!!!!!!")</f>
        <v/>
      </c>
      <c r="P127" s="18" t="str">
        <f>IF(Sheet1!P127=Input!P127,"","!!!!!!!!!!!!!!!!!!!!!!!!!!!!!!!")</f>
        <v/>
      </c>
      <c r="Q127" s="18" t="str">
        <f>IF(Sheet1!Q127=Input!Q127,"","!!!!!!!!!!!!!!!!!!!!!!!!!!!!!!!")</f>
        <v/>
      </c>
      <c r="R127" s="18" t="str">
        <f>IF(Sheet1!R127=Input!R127,"","!!!!!!!!!!!!!!!!!!!!!!!!!!!!!!!")</f>
        <v/>
      </c>
      <c r="S127" s="18" t="str">
        <f>IF(Sheet1!S127=Input!S127,"","!!!!!!!!!!!!!!!!!!!!!!!!!!!!!!!")</f>
        <v/>
      </c>
      <c r="T127" s="18" t="str">
        <f>IF(Sheet1!T127=Input!T127,"","!!!!!!!!!!!!!!!!!!!!!!!!!!!!!!!")</f>
        <v/>
      </c>
      <c r="U127" s="18" t="str">
        <f>IF(Sheet1!U127=Input!U127,"","!!!!!!!!!!!!!!!!!!!!!!!!!!!!!!!")</f>
        <v/>
      </c>
      <c r="V127" s="18" t="str">
        <f>IF(Sheet1!V127=Input!V127,"","!!!!!!!!!!!!!!!!!!!!!!!!!!!!!!!")</f>
        <v/>
      </c>
    </row>
    <row r="128" spans="1:22">
      <c r="A128" s="7" t="s">
        <v>719</v>
      </c>
      <c r="B128" s="18" t="str">
        <f>IF(Sheet1!B128=Input!B128,"","!!!!!!!!!!!!!!!!!!!!!!!!!!!!!!!")</f>
        <v>!!!!!!!!!!!!!!!!!!!!!!!!!!!!!!!</v>
      </c>
      <c r="C128" s="18" t="str">
        <f>IF(Sheet1!C128=Input!C128,"","!!!!!!!!!!!!!!!!!!!!!!!!!!!!!!!")</f>
        <v>!!!!!!!!!!!!!!!!!!!!!!!!!!!!!!!</v>
      </c>
      <c r="D128" s="18" t="str">
        <f>IF(Sheet1!D128=Input!D128,"","!!!!!!!!!!!!!!!!!!!!!!!!!!!!!!!")</f>
        <v/>
      </c>
      <c r="E128" s="18" t="str">
        <f>IF(Sheet1!E128=Input!E128,"","!!!!!!!!!!!!!!!!!!!!!!!!!!!!!!!")</f>
        <v/>
      </c>
      <c r="F128" s="18" t="str">
        <f>IF(Sheet1!F128=Input!F128,"","!!!!!!!!!!!!!!!!!!!!!!!!!!!!!!!")</f>
        <v/>
      </c>
      <c r="G128" s="18" t="str">
        <f>IF(Sheet1!G128=Input!G128,"","!!!!!!!!!!!!!!!!!!!!!!!!!!!!!!!")</f>
        <v/>
      </c>
      <c r="H128" s="18" t="str">
        <f>IF(Sheet1!H128=Input!H128,"","!!!!!!!!!!!!!!!!!!!!!!!!!!!!!!!")</f>
        <v/>
      </c>
      <c r="I128" s="18" t="str">
        <f>IF(Sheet1!I128=Input!I128,"","!!!!!!!!!!!!!!!!!!!!!!!!!!!!!!!")</f>
        <v/>
      </c>
      <c r="J128" s="18" t="str">
        <f>IF(Sheet1!J128=Input!J128,"","!!!!!!!!!!!!!!!!!!!!!!!!!!!!!!!")</f>
        <v/>
      </c>
      <c r="K128" s="18" t="str">
        <f>IF(Sheet1!K128=Input!K128,"","!!!!!!!!!!!!!!!!!!!!!!!!!!!!!!!")</f>
        <v/>
      </c>
      <c r="L128" s="18" t="str">
        <f>IF(Sheet1!L128=Input!L128,"","!!!!!!!!!!!!!!!!!!!!!!!!!!!!!!!")</f>
        <v/>
      </c>
      <c r="M128" s="18" t="str">
        <f>IF(Sheet1!M128=Input!M128,"","!!!!!!!!!!!!!!!!!!!!!!!!!!!!!!!")</f>
        <v/>
      </c>
      <c r="N128" s="18" t="str">
        <f>IF(Sheet1!N128=Input!N128,"","!!!!!!!!!!!!!!!!!!!!!!!!!!!!!!!")</f>
        <v/>
      </c>
      <c r="O128" s="18" t="str">
        <f>IF(Sheet1!O128=Input!O128,"","!!!!!!!!!!!!!!!!!!!!!!!!!!!!!!!")</f>
        <v/>
      </c>
      <c r="P128" s="18" t="str">
        <f>IF(Sheet1!P128=Input!P128,"","!!!!!!!!!!!!!!!!!!!!!!!!!!!!!!!")</f>
        <v/>
      </c>
      <c r="Q128" s="18" t="str">
        <f>IF(Sheet1!Q128=Input!Q128,"","!!!!!!!!!!!!!!!!!!!!!!!!!!!!!!!")</f>
        <v/>
      </c>
      <c r="R128" s="18" t="str">
        <f>IF(Sheet1!R128=Input!R128,"","!!!!!!!!!!!!!!!!!!!!!!!!!!!!!!!")</f>
        <v/>
      </c>
      <c r="S128" s="18" t="str">
        <f>IF(Sheet1!S128=Input!S128,"","!!!!!!!!!!!!!!!!!!!!!!!!!!!!!!!")</f>
        <v/>
      </c>
      <c r="T128" s="18" t="str">
        <f>IF(Sheet1!T128=Input!T128,"","!!!!!!!!!!!!!!!!!!!!!!!!!!!!!!!")</f>
        <v/>
      </c>
      <c r="U128" s="18" t="str">
        <f>IF(Sheet1!U128=Input!U128,"","!!!!!!!!!!!!!!!!!!!!!!!!!!!!!!!")</f>
        <v/>
      </c>
      <c r="V128" s="18" t="str">
        <f>IF(Sheet1!V128=Input!V128,"","!!!!!!!!!!!!!!!!!!!!!!!!!!!!!!!")</f>
        <v/>
      </c>
    </row>
    <row r="129" spans="1:22">
      <c r="A129" s="7" t="s">
        <v>720</v>
      </c>
      <c r="B129" s="18" t="str">
        <f>IF(Sheet1!B129=Input!B129,"","!!!!!!!!!!!!!!!!!!!!!!!!!!!!!!!")</f>
        <v>!!!!!!!!!!!!!!!!!!!!!!!!!!!!!!!</v>
      </c>
      <c r="C129" s="18" t="str">
        <f>IF(Sheet1!C129=Input!C129,"","!!!!!!!!!!!!!!!!!!!!!!!!!!!!!!!")</f>
        <v>!!!!!!!!!!!!!!!!!!!!!!!!!!!!!!!</v>
      </c>
      <c r="D129" s="18" t="str">
        <f>IF(Sheet1!D129=Input!D129,"","!!!!!!!!!!!!!!!!!!!!!!!!!!!!!!!")</f>
        <v/>
      </c>
      <c r="E129" s="18" t="str">
        <f>IF(Sheet1!E129=Input!E129,"","!!!!!!!!!!!!!!!!!!!!!!!!!!!!!!!")</f>
        <v/>
      </c>
      <c r="F129" s="18" t="str">
        <f>IF(Sheet1!F129=Input!F129,"","!!!!!!!!!!!!!!!!!!!!!!!!!!!!!!!")</f>
        <v/>
      </c>
      <c r="G129" s="18" t="str">
        <f>IF(Sheet1!G129=Input!G129,"","!!!!!!!!!!!!!!!!!!!!!!!!!!!!!!!")</f>
        <v/>
      </c>
      <c r="H129" s="18" t="str">
        <f>IF(Sheet1!H129=Input!H129,"","!!!!!!!!!!!!!!!!!!!!!!!!!!!!!!!")</f>
        <v/>
      </c>
      <c r="I129" s="18" t="str">
        <f>IF(Sheet1!I129=Input!I129,"","!!!!!!!!!!!!!!!!!!!!!!!!!!!!!!!")</f>
        <v/>
      </c>
      <c r="J129" s="18" t="str">
        <f>IF(Sheet1!J129=Input!J129,"","!!!!!!!!!!!!!!!!!!!!!!!!!!!!!!!")</f>
        <v/>
      </c>
      <c r="K129" s="18" t="str">
        <f>IF(Sheet1!K129=Input!K129,"","!!!!!!!!!!!!!!!!!!!!!!!!!!!!!!!")</f>
        <v/>
      </c>
      <c r="L129" s="18" t="str">
        <f>IF(Sheet1!L129=Input!L129,"","!!!!!!!!!!!!!!!!!!!!!!!!!!!!!!!")</f>
        <v/>
      </c>
      <c r="M129" s="18" t="str">
        <f>IF(Sheet1!M129=Input!M129,"","!!!!!!!!!!!!!!!!!!!!!!!!!!!!!!!")</f>
        <v/>
      </c>
      <c r="N129" s="18" t="str">
        <f>IF(Sheet1!N129=Input!N129,"","!!!!!!!!!!!!!!!!!!!!!!!!!!!!!!!")</f>
        <v/>
      </c>
      <c r="O129" s="18" t="str">
        <f>IF(Sheet1!O129=Input!O129,"","!!!!!!!!!!!!!!!!!!!!!!!!!!!!!!!")</f>
        <v/>
      </c>
      <c r="P129" s="18" t="str">
        <f>IF(Sheet1!P129=Input!P129,"","!!!!!!!!!!!!!!!!!!!!!!!!!!!!!!!")</f>
        <v/>
      </c>
      <c r="Q129" s="18" t="str">
        <f>IF(Sheet1!Q129=Input!Q129,"","!!!!!!!!!!!!!!!!!!!!!!!!!!!!!!!")</f>
        <v/>
      </c>
      <c r="R129" s="18" t="str">
        <f>IF(Sheet1!R129=Input!R129,"","!!!!!!!!!!!!!!!!!!!!!!!!!!!!!!!")</f>
        <v/>
      </c>
      <c r="S129" s="18" t="str">
        <f>IF(Sheet1!S129=Input!S129,"","!!!!!!!!!!!!!!!!!!!!!!!!!!!!!!!")</f>
        <v/>
      </c>
      <c r="T129" s="18" t="str">
        <f>IF(Sheet1!T129=Input!T129,"","!!!!!!!!!!!!!!!!!!!!!!!!!!!!!!!")</f>
        <v/>
      </c>
      <c r="U129" s="18" t="str">
        <f>IF(Sheet1!U129=Input!U129,"","!!!!!!!!!!!!!!!!!!!!!!!!!!!!!!!")</f>
        <v/>
      </c>
      <c r="V129" s="18" t="str">
        <f>IF(Sheet1!V129=Input!V129,"","!!!!!!!!!!!!!!!!!!!!!!!!!!!!!!!")</f>
        <v/>
      </c>
    </row>
    <row r="130" spans="1:22">
      <c r="A130" s="7" t="s">
        <v>721</v>
      </c>
      <c r="B130" s="18" t="str">
        <f>IF(Sheet1!B130=Input!B130,"","!!!!!!!!!!!!!!!!!!!!!!!!!!!!!!!")</f>
        <v>!!!!!!!!!!!!!!!!!!!!!!!!!!!!!!!</v>
      </c>
      <c r="C130" s="18" t="str">
        <f>IF(Sheet1!C130=Input!C130,"","!!!!!!!!!!!!!!!!!!!!!!!!!!!!!!!")</f>
        <v>!!!!!!!!!!!!!!!!!!!!!!!!!!!!!!!</v>
      </c>
      <c r="D130" s="18" t="str">
        <f>IF(Sheet1!D130=Input!D130,"","!!!!!!!!!!!!!!!!!!!!!!!!!!!!!!!")</f>
        <v/>
      </c>
      <c r="E130" s="18" t="str">
        <f>IF(Sheet1!E130=Input!E130,"","!!!!!!!!!!!!!!!!!!!!!!!!!!!!!!!")</f>
        <v/>
      </c>
      <c r="F130" s="18" t="str">
        <f>IF(Sheet1!F130=Input!F130,"","!!!!!!!!!!!!!!!!!!!!!!!!!!!!!!!")</f>
        <v/>
      </c>
      <c r="G130" s="18" t="str">
        <f>IF(Sheet1!G130=Input!G130,"","!!!!!!!!!!!!!!!!!!!!!!!!!!!!!!!")</f>
        <v/>
      </c>
      <c r="H130" s="18" t="str">
        <f>IF(Sheet1!H130=Input!H130,"","!!!!!!!!!!!!!!!!!!!!!!!!!!!!!!!")</f>
        <v/>
      </c>
      <c r="I130" s="18" t="str">
        <f>IF(Sheet1!I130=Input!I130,"","!!!!!!!!!!!!!!!!!!!!!!!!!!!!!!!")</f>
        <v/>
      </c>
      <c r="J130" s="18" t="str">
        <f>IF(Sheet1!J130=Input!J130,"","!!!!!!!!!!!!!!!!!!!!!!!!!!!!!!!")</f>
        <v/>
      </c>
      <c r="K130" s="18" t="str">
        <f>IF(Sheet1!K130=Input!K130,"","!!!!!!!!!!!!!!!!!!!!!!!!!!!!!!!")</f>
        <v/>
      </c>
      <c r="L130" s="18" t="str">
        <f>IF(Sheet1!L130=Input!L130,"","!!!!!!!!!!!!!!!!!!!!!!!!!!!!!!!")</f>
        <v/>
      </c>
      <c r="M130" s="18" t="str">
        <f>IF(Sheet1!M130=Input!M130,"","!!!!!!!!!!!!!!!!!!!!!!!!!!!!!!!")</f>
        <v/>
      </c>
      <c r="N130" s="18" t="str">
        <f>IF(Sheet1!N130=Input!N130,"","!!!!!!!!!!!!!!!!!!!!!!!!!!!!!!!")</f>
        <v/>
      </c>
      <c r="O130" s="18" t="str">
        <f>IF(Sheet1!O130=Input!O130,"","!!!!!!!!!!!!!!!!!!!!!!!!!!!!!!!")</f>
        <v/>
      </c>
      <c r="P130" s="18" t="str">
        <f>IF(Sheet1!P130=Input!P130,"","!!!!!!!!!!!!!!!!!!!!!!!!!!!!!!!")</f>
        <v/>
      </c>
      <c r="Q130" s="18" t="str">
        <f>IF(Sheet1!Q130=Input!Q130,"","!!!!!!!!!!!!!!!!!!!!!!!!!!!!!!!")</f>
        <v/>
      </c>
      <c r="R130" s="18" t="str">
        <f>IF(Sheet1!R130=Input!R130,"","!!!!!!!!!!!!!!!!!!!!!!!!!!!!!!!")</f>
        <v/>
      </c>
      <c r="S130" s="18" t="str">
        <f>IF(Sheet1!S130=Input!S130,"","!!!!!!!!!!!!!!!!!!!!!!!!!!!!!!!")</f>
        <v/>
      </c>
      <c r="T130" s="18" t="str">
        <f>IF(Sheet1!T130=Input!T130,"","!!!!!!!!!!!!!!!!!!!!!!!!!!!!!!!")</f>
        <v/>
      </c>
      <c r="U130" s="18" t="str">
        <f>IF(Sheet1!U130=Input!U130,"","!!!!!!!!!!!!!!!!!!!!!!!!!!!!!!!")</f>
        <v/>
      </c>
      <c r="V130" s="18" t="str">
        <f>IF(Sheet1!V130=Input!V130,"","!!!!!!!!!!!!!!!!!!!!!!!!!!!!!!!")</f>
        <v/>
      </c>
    </row>
    <row r="131" spans="1:22">
      <c r="A131" s="7" t="s">
        <v>722</v>
      </c>
      <c r="B131" s="18" t="str">
        <f>IF(Sheet1!B131=Input!B131,"","!!!!!!!!!!!!!!!!!!!!!!!!!!!!!!!")</f>
        <v>!!!!!!!!!!!!!!!!!!!!!!!!!!!!!!!</v>
      </c>
      <c r="C131" s="18" t="str">
        <f>IF(Sheet1!C131=Input!C131,"","!!!!!!!!!!!!!!!!!!!!!!!!!!!!!!!")</f>
        <v>!!!!!!!!!!!!!!!!!!!!!!!!!!!!!!!</v>
      </c>
      <c r="D131" s="18" t="str">
        <f>IF(Sheet1!D131=Input!D131,"","!!!!!!!!!!!!!!!!!!!!!!!!!!!!!!!")</f>
        <v/>
      </c>
      <c r="E131" s="18" t="str">
        <f>IF(Sheet1!E131=Input!E131,"","!!!!!!!!!!!!!!!!!!!!!!!!!!!!!!!")</f>
        <v/>
      </c>
      <c r="F131" s="18" t="str">
        <f>IF(Sheet1!F131=Input!F131,"","!!!!!!!!!!!!!!!!!!!!!!!!!!!!!!!")</f>
        <v/>
      </c>
      <c r="G131" s="18" t="str">
        <f>IF(Sheet1!G131=Input!G131,"","!!!!!!!!!!!!!!!!!!!!!!!!!!!!!!!")</f>
        <v/>
      </c>
      <c r="H131" s="18" t="str">
        <f>IF(Sheet1!H131=Input!H131,"","!!!!!!!!!!!!!!!!!!!!!!!!!!!!!!!")</f>
        <v/>
      </c>
      <c r="I131" s="18" t="str">
        <f>IF(Sheet1!I131=Input!I131,"","!!!!!!!!!!!!!!!!!!!!!!!!!!!!!!!")</f>
        <v/>
      </c>
      <c r="J131" s="18" t="str">
        <f>IF(Sheet1!J131=Input!J131,"","!!!!!!!!!!!!!!!!!!!!!!!!!!!!!!!")</f>
        <v/>
      </c>
      <c r="K131" s="18" t="str">
        <f>IF(Sheet1!K131=Input!K131,"","!!!!!!!!!!!!!!!!!!!!!!!!!!!!!!!")</f>
        <v/>
      </c>
      <c r="L131" s="18" t="str">
        <f>IF(Sheet1!L131=Input!L131,"","!!!!!!!!!!!!!!!!!!!!!!!!!!!!!!!")</f>
        <v/>
      </c>
      <c r="M131" s="18" t="str">
        <f>IF(Sheet1!M131=Input!M131,"","!!!!!!!!!!!!!!!!!!!!!!!!!!!!!!!")</f>
        <v/>
      </c>
      <c r="N131" s="18" t="str">
        <f>IF(Sheet1!N131=Input!N131,"","!!!!!!!!!!!!!!!!!!!!!!!!!!!!!!!")</f>
        <v/>
      </c>
      <c r="O131" s="18" t="str">
        <f>IF(Sheet1!O131=Input!O131,"","!!!!!!!!!!!!!!!!!!!!!!!!!!!!!!!")</f>
        <v/>
      </c>
      <c r="P131" s="18" t="str">
        <f>IF(Sheet1!P131=Input!P131,"","!!!!!!!!!!!!!!!!!!!!!!!!!!!!!!!")</f>
        <v/>
      </c>
      <c r="Q131" s="18" t="str">
        <f>IF(Sheet1!Q131=Input!Q131,"","!!!!!!!!!!!!!!!!!!!!!!!!!!!!!!!")</f>
        <v/>
      </c>
      <c r="R131" s="18" t="str">
        <f>IF(Sheet1!R131=Input!R131,"","!!!!!!!!!!!!!!!!!!!!!!!!!!!!!!!")</f>
        <v/>
      </c>
      <c r="S131" s="18" t="str">
        <f>IF(Sheet1!S131=Input!S131,"","!!!!!!!!!!!!!!!!!!!!!!!!!!!!!!!")</f>
        <v/>
      </c>
      <c r="T131" s="18" t="str">
        <f>IF(Sheet1!T131=Input!T131,"","!!!!!!!!!!!!!!!!!!!!!!!!!!!!!!!")</f>
        <v/>
      </c>
      <c r="U131" s="18" t="str">
        <f>IF(Sheet1!U131=Input!U131,"","!!!!!!!!!!!!!!!!!!!!!!!!!!!!!!!")</f>
        <v/>
      </c>
      <c r="V131" s="18" t="str">
        <f>IF(Sheet1!V131=Input!V131,"","!!!!!!!!!!!!!!!!!!!!!!!!!!!!!!!")</f>
        <v/>
      </c>
    </row>
    <row r="132" spans="1:22">
      <c r="A132" s="7" t="s">
        <v>723</v>
      </c>
      <c r="B132" s="18" t="str">
        <f>IF(Sheet1!B132=Input!B132,"","!!!!!!!!!!!!!!!!!!!!!!!!!!!!!!!")</f>
        <v>!!!!!!!!!!!!!!!!!!!!!!!!!!!!!!!</v>
      </c>
      <c r="C132" s="18" t="str">
        <f>IF(Sheet1!C132=Input!C132,"","!!!!!!!!!!!!!!!!!!!!!!!!!!!!!!!")</f>
        <v>!!!!!!!!!!!!!!!!!!!!!!!!!!!!!!!</v>
      </c>
      <c r="D132" s="18" t="str">
        <f>IF(Sheet1!D132=Input!D132,"","!!!!!!!!!!!!!!!!!!!!!!!!!!!!!!!")</f>
        <v/>
      </c>
      <c r="E132" s="18" t="str">
        <f>IF(Sheet1!E132=Input!E132,"","!!!!!!!!!!!!!!!!!!!!!!!!!!!!!!!")</f>
        <v/>
      </c>
      <c r="F132" s="18" t="str">
        <f>IF(Sheet1!F132=Input!F132,"","!!!!!!!!!!!!!!!!!!!!!!!!!!!!!!!")</f>
        <v/>
      </c>
      <c r="G132" s="18" t="str">
        <f>IF(Sheet1!G132=Input!G132,"","!!!!!!!!!!!!!!!!!!!!!!!!!!!!!!!")</f>
        <v/>
      </c>
      <c r="H132" s="18" t="str">
        <f>IF(Sheet1!H132=Input!H132,"","!!!!!!!!!!!!!!!!!!!!!!!!!!!!!!!")</f>
        <v/>
      </c>
      <c r="I132" s="18" t="str">
        <f>IF(Sheet1!I132=Input!I132,"","!!!!!!!!!!!!!!!!!!!!!!!!!!!!!!!")</f>
        <v/>
      </c>
      <c r="J132" s="18" t="str">
        <f>IF(Sheet1!J132=Input!J132,"","!!!!!!!!!!!!!!!!!!!!!!!!!!!!!!!")</f>
        <v/>
      </c>
      <c r="K132" s="18" t="str">
        <f>IF(Sheet1!K132=Input!K132,"","!!!!!!!!!!!!!!!!!!!!!!!!!!!!!!!")</f>
        <v/>
      </c>
      <c r="L132" s="18" t="str">
        <f>IF(Sheet1!L132=Input!L132,"","!!!!!!!!!!!!!!!!!!!!!!!!!!!!!!!")</f>
        <v/>
      </c>
      <c r="M132" s="18" t="str">
        <f>IF(Sheet1!M132=Input!M132,"","!!!!!!!!!!!!!!!!!!!!!!!!!!!!!!!")</f>
        <v/>
      </c>
      <c r="N132" s="18" t="str">
        <f>IF(Sheet1!N132=Input!N132,"","!!!!!!!!!!!!!!!!!!!!!!!!!!!!!!!")</f>
        <v/>
      </c>
      <c r="O132" s="18" t="str">
        <f>IF(Sheet1!O132=Input!O132,"","!!!!!!!!!!!!!!!!!!!!!!!!!!!!!!!")</f>
        <v/>
      </c>
      <c r="P132" s="18" t="str">
        <f>IF(Sheet1!P132=Input!P132,"","!!!!!!!!!!!!!!!!!!!!!!!!!!!!!!!")</f>
        <v/>
      </c>
      <c r="Q132" s="18" t="str">
        <f>IF(Sheet1!Q132=Input!Q132,"","!!!!!!!!!!!!!!!!!!!!!!!!!!!!!!!")</f>
        <v/>
      </c>
      <c r="R132" s="18" t="str">
        <f>IF(Sheet1!R132=Input!R132,"","!!!!!!!!!!!!!!!!!!!!!!!!!!!!!!!")</f>
        <v/>
      </c>
      <c r="S132" s="18" t="str">
        <f>IF(Sheet1!S132=Input!S132,"","!!!!!!!!!!!!!!!!!!!!!!!!!!!!!!!")</f>
        <v/>
      </c>
      <c r="T132" s="18" t="str">
        <f>IF(Sheet1!T132=Input!T132,"","!!!!!!!!!!!!!!!!!!!!!!!!!!!!!!!")</f>
        <v/>
      </c>
      <c r="U132" s="18" t="str">
        <f>IF(Sheet1!U132=Input!U132,"","!!!!!!!!!!!!!!!!!!!!!!!!!!!!!!!")</f>
        <v/>
      </c>
      <c r="V132" s="18" t="str">
        <f>IF(Sheet1!V132=Input!V132,"","!!!!!!!!!!!!!!!!!!!!!!!!!!!!!!!")</f>
        <v/>
      </c>
    </row>
    <row r="133" spans="1:22">
      <c r="A133" s="7" t="s">
        <v>728</v>
      </c>
      <c r="B133" s="18" t="str">
        <f>IF(Sheet1!B133=Input!B133,"","!!!!!!!!!!!!!!!!!!!!!!!!!!!!!!!")</f>
        <v>!!!!!!!!!!!!!!!!!!!!!!!!!!!!!!!</v>
      </c>
      <c r="C133" s="18" t="str">
        <f>IF(Sheet1!C133=Input!C133,"","!!!!!!!!!!!!!!!!!!!!!!!!!!!!!!!")</f>
        <v>!!!!!!!!!!!!!!!!!!!!!!!!!!!!!!!</v>
      </c>
      <c r="D133" s="18" t="str">
        <f>IF(Sheet1!D133=Input!D133,"","!!!!!!!!!!!!!!!!!!!!!!!!!!!!!!!")</f>
        <v/>
      </c>
      <c r="E133" s="18" t="str">
        <f>IF(Sheet1!E133=Input!E133,"","!!!!!!!!!!!!!!!!!!!!!!!!!!!!!!!")</f>
        <v/>
      </c>
      <c r="F133" s="18" t="str">
        <f>IF(Sheet1!F133=Input!F133,"","!!!!!!!!!!!!!!!!!!!!!!!!!!!!!!!")</f>
        <v/>
      </c>
      <c r="G133" s="18" t="str">
        <f>IF(Sheet1!G133=Input!G133,"","!!!!!!!!!!!!!!!!!!!!!!!!!!!!!!!")</f>
        <v/>
      </c>
      <c r="H133" s="18" t="str">
        <f>IF(Sheet1!H133=Input!H133,"","!!!!!!!!!!!!!!!!!!!!!!!!!!!!!!!")</f>
        <v/>
      </c>
      <c r="I133" s="18" t="str">
        <f>IF(Sheet1!I133=Input!I133,"","!!!!!!!!!!!!!!!!!!!!!!!!!!!!!!!")</f>
        <v/>
      </c>
      <c r="J133" s="18" t="str">
        <f>IF(Sheet1!J133=Input!J133,"","!!!!!!!!!!!!!!!!!!!!!!!!!!!!!!!")</f>
        <v/>
      </c>
      <c r="K133" s="18" t="str">
        <f>IF(Sheet1!K133=Input!K133,"","!!!!!!!!!!!!!!!!!!!!!!!!!!!!!!!")</f>
        <v/>
      </c>
      <c r="L133" s="18" t="str">
        <f>IF(Sheet1!L133=Input!L133,"","!!!!!!!!!!!!!!!!!!!!!!!!!!!!!!!")</f>
        <v/>
      </c>
      <c r="M133" s="18" t="str">
        <f>IF(Sheet1!M133=Input!M133,"","!!!!!!!!!!!!!!!!!!!!!!!!!!!!!!!")</f>
        <v/>
      </c>
      <c r="N133" s="18" t="str">
        <f>IF(Sheet1!N133=Input!N133,"","!!!!!!!!!!!!!!!!!!!!!!!!!!!!!!!")</f>
        <v/>
      </c>
      <c r="O133" s="18" t="str">
        <f>IF(Sheet1!O133=Input!O133,"","!!!!!!!!!!!!!!!!!!!!!!!!!!!!!!!")</f>
        <v/>
      </c>
      <c r="P133" s="18" t="str">
        <f>IF(Sheet1!P133=Input!P133,"","!!!!!!!!!!!!!!!!!!!!!!!!!!!!!!!")</f>
        <v/>
      </c>
      <c r="Q133" s="18" t="str">
        <f>IF(Sheet1!Q133=Input!Q133,"","!!!!!!!!!!!!!!!!!!!!!!!!!!!!!!!")</f>
        <v/>
      </c>
      <c r="R133" s="18" t="str">
        <f>IF(Sheet1!R133=Input!R133,"","!!!!!!!!!!!!!!!!!!!!!!!!!!!!!!!")</f>
        <v/>
      </c>
      <c r="S133" s="18" t="str">
        <f>IF(Sheet1!S133=Input!S133,"","!!!!!!!!!!!!!!!!!!!!!!!!!!!!!!!")</f>
        <v/>
      </c>
      <c r="T133" s="18" t="str">
        <f>IF(Sheet1!T133=Input!T133,"","!!!!!!!!!!!!!!!!!!!!!!!!!!!!!!!")</f>
        <v/>
      </c>
      <c r="U133" s="18" t="str">
        <f>IF(Sheet1!U133=Input!U133,"","!!!!!!!!!!!!!!!!!!!!!!!!!!!!!!!")</f>
        <v/>
      </c>
      <c r="V133" s="18" t="str">
        <f>IF(Sheet1!V133=Input!V133,"","!!!!!!!!!!!!!!!!!!!!!!!!!!!!!!!")</f>
        <v/>
      </c>
    </row>
    <row r="134" spans="1:22">
      <c r="B134" s="18" t="str">
        <f>IF(Sheet1!B134=Input!B134,"","!!!!!!!!!!!!!!!!!!!!!!!!!!!!!!!")</f>
        <v/>
      </c>
      <c r="C134" s="18" t="str">
        <f>IF(Sheet1!C134=Input!C134,"","!!!!!!!!!!!!!!!!!!!!!!!!!!!!!!!")</f>
        <v/>
      </c>
      <c r="D134" s="18" t="str">
        <f>IF(Sheet1!D134=Input!D134,"","!!!!!!!!!!!!!!!!!!!!!!!!!!!!!!!")</f>
        <v/>
      </c>
      <c r="E134" s="18" t="str">
        <f>IF(Sheet1!E134=Input!E134,"","!!!!!!!!!!!!!!!!!!!!!!!!!!!!!!!")</f>
        <v/>
      </c>
      <c r="F134" s="18" t="str">
        <f>IF(Sheet1!F134=Input!F134,"","!!!!!!!!!!!!!!!!!!!!!!!!!!!!!!!")</f>
        <v/>
      </c>
      <c r="G134" s="18" t="str">
        <f>IF(Sheet1!G134=Input!G134,"","!!!!!!!!!!!!!!!!!!!!!!!!!!!!!!!")</f>
        <v/>
      </c>
      <c r="H134" s="18" t="str">
        <f>IF(Sheet1!H134=Input!H134,"","!!!!!!!!!!!!!!!!!!!!!!!!!!!!!!!")</f>
        <v/>
      </c>
      <c r="I134" s="18" t="str">
        <f>IF(Sheet1!I134=Input!I134,"","!!!!!!!!!!!!!!!!!!!!!!!!!!!!!!!")</f>
        <v/>
      </c>
      <c r="J134" s="18" t="str">
        <f>IF(Sheet1!J134=Input!J134,"","!!!!!!!!!!!!!!!!!!!!!!!!!!!!!!!")</f>
        <v/>
      </c>
      <c r="K134" s="18" t="str">
        <f>IF(Sheet1!K134=Input!K134,"","!!!!!!!!!!!!!!!!!!!!!!!!!!!!!!!")</f>
        <v/>
      </c>
      <c r="L134" s="18" t="str">
        <f>IF(Sheet1!L134=Input!L134,"","!!!!!!!!!!!!!!!!!!!!!!!!!!!!!!!")</f>
        <v/>
      </c>
      <c r="M134" s="18" t="str">
        <f>IF(Sheet1!M134=Input!M134,"","!!!!!!!!!!!!!!!!!!!!!!!!!!!!!!!")</f>
        <v/>
      </c>
      <c r="N134" s="18" t="str">
        <f>IF(Sheet1!N134=Input!N134,"","!!!!!!!!!!!!!!!!!!!!!!!!!!!!!!!")</f>
        <v/>
      </c>
      <c r="O134" s="18" t="str">
        <f>IF(Sheet1!O134=Input!O134,"","!!!!!!!!!!!!!!!!!!!!!!!!!!!!!!!")</f>
        <v/>
      </c>
      <c r="P134" s="18" t="str">
        <f>IF(Sheet1!P134=Input!P134,"","!!!!!!!!!!!!!!!!!!!!!!!!!!!!!!!")</f>
        <v/>
      </c>
      <c r="Q134" s="18" t="str">
        <f>IF(Sheet1!Q134=Input!Q134,"","!!!!!!!!!!!!!!!!!!!!!!!!!!!!!!!")</f>
        <v/>
      </c>
      <c r="R134" s="18" t="str">
        <f>IF(Sheet1!R134=Input!R134,"","!!!!!!!!!!!!!!!!!!!!!!!!!!!!!!!")</f>
        <v/>
      </c>
      <c r="S134" s="18" t="str">
        <f>IF(Sheet1!S134=Input!S134,"","!!!!!!!!!!!!!!!!!!!!!!!!!!!!!!!")</f>
        <v/>
      </c>
      <c r="T134" s="18" t="str">
        <f>IF(Sheet1!T134=Input!T134,"","!!!!!!!!!!!!!!!!!!!!!!!!!!!!!!!")</f>
        <v/>
      </c>
      <c r="U134" s="18" t="str">
        <f>IF(Sheet1!U134=Input!U134,"","!!!!!!!!!!!!!!!!!!!!!!!!!!!!!!!")</f>
        <v/>
      </c>
      <c r="V134" s="18" t="str">
        <f>IF(Sheet1!V134=Input!V134,"","!!!!!!!!!!!!!!!!!!!!!!!!!!!!!!!")</f>
        <v/>
      </c>
    </row>
    <row r="135" spans="1:22" ht="15.75">
      <c r="A135" s="14" t="s">
        <v>729</v>
      </c>
      <c r="B135" s="18" t="str">
        <f>IF(Sheet1!B135=Input!B135,"","!!!!!!!!!!!!!!!!!!!!!!!!!!!!!!!")</f>
        <v/>
      </c>
      <c r="C135" s="18" t="str">
        <f>IF(Sheet1!C135=Input!C135,"","!!!!!!!!!!!!!!!!!!!!!!!!!!!!!!!")</f>
        <v/>
      </c>
      <c r="D135" s="18" t="str">
        <f>IF(Sheet1!D135=Input!D135,"","!!!!!!!!!!!!!!!!!!!!!!!!!!!!!!!")</f>
        <v/>
      </c>
      <c r="E135" s="18" t="str">
        <f>IF(Sheet1!E135=Input!E135,"","!!!!!!!!!!!!!!!!!!!!!!!!!!!!!!!")</f>
        <v/>
      </c>
      <c r="F135" s="18" t="str">
        <f>IF(Sheet1!F135=Input!F135,"","!!!!!!!!!!!!!!!!!!!!!!!!!!!!!!!")</f>
        <v/>
      </c>
      <c r="G135" s="18" t="str">
        <f>IF(Sheet1!G135=Input!G135,"","!!!!!!!!!!!!!!!!!!!!!!!!!!!!!!!")</f>
        <v/>
      </c>
      <c r="H135" s="18" t="str">
        <f>IF(Sheet1!H135=Input!H135,"","!!!!!!!!!!!!!!!!!!!!!!!!!!!!!!!")</f>
        <v/>
      </c>
      <c r="I135" s="18" t="str">
        <f>IF(Sheet1!I135=Input!I135,"","!!!!!!!!!!!!!!!!!!!!!!!!!!!!!!!")</f>
        <v/>
      </c>
      <c r="J135" s="18" t="str">
        <f>IF(Sheet1!J135=Input!J135,"","!!!!!!!!!!!!!!!!!!!!!!!!!!!!!!!")</f>
        <v/>
      </c>
      <c r="K135" s="18" t="str">
        <f>IF(Sheet1!K135=Input!K135,"","!!!!!!!!!!!!!!!!!!!!!!!!!!!!!!!")</f>
        <v/>
      </c>
      <c r="L135" s="18" t="str">
        <f>IF(Sheet1!L135=Input!L135,"","!!!!!!!!!!!!!!!!!!!!!!!!!!!!!!!")</f>
        <v/>
      </c>
      <c r="M135" s="18" t="str">
        <f>IF(Sheet1!M135=Input!M135,"","!!!!!!!!!!!!!!!!!!!!!!!!!!!!!!!")</f>
        <v/>
      </c>
      <c r="N135" s="18" t="str">
        <f>IF(Sheet1!N135=Input!N135,"","!!!!!!!!!!!!!!!!!!!!!!!!!!!!!!!")</f>
        <v/>
      </c>
      <c r="O135" s="18" t="str">
        <f>IF(Sheet1!O135=Input!O135,"","!!!!!!!!!!!!!!!!!!!!!!!!!!!!!!!")</f>
        <v/>
      </c>
      <c r="P135" s="18" t="str">
        <f>IF(Sheet1!P135=Input!P135,"","!!!!!!!!!!!!!!!!!!!!!!!!!!!!!!!")</f>
        <v/>
      </c>
      <c r="Q135" s="18" t="str">
        <f>IF(Sheet1!Q135=Input!Q135,"","!!!!!!!!!!!!!!!!!!!!!!!!!!!!!!!")</f>
        <v/>
      </c>
      <c r="R135" s="18" t="str">
        <f>IF(Sheet1!R135=Input!R135,"","!!!!!!!!!!!!!!!!!!!!!!!!!!!!!!!")</f>
        <v/>
      </c>
      <c r="S135" s="18" t="str">
        <f>IF(Sheet1!S135=Input!S135,"","!!!!!!!!!!!!!!!!!!!!!!!!!!!!!!!")</f>
        <v/>
      </c>
      <c r="T135" s="18" t="str">
        <f>IF(Sheet1!T135=Input!T135,"","!!!!!!!!!!!!!!!!!!!!!!!!!!!!!!!")</f>
        <v/>
      </c>
      <c r="U135" s="18" t="str">
        <f>IF(Sheet1!U135=Input!U135,"","!!!!!!!!!!!!!!!!!!!!!!!!!!!!!!!")</f>
        <v/>
      </c>
      <c r="V135" s="18" t="str">
        <f>IF(Sheet1!V135=Input!V135,"","!!!!!!!!!!!!!!!!!!!!!!!!!!!!!!!")</f>
        <v/>
      </c>
    </row>
    <row r="136" spans="1:22" ht="14.25">
      <c r="A136" s="15" t="s">
        <v>898</v>
      </c>
      <c r="B136" s="18" t="str">
        <f>IF(Sheet1!B136=Input!B136,"","!!!!!!!!!!!!!!!!!!!!!!!!!!!!!!!")</f>
        <v/>
      </c>
      <c r="C136" s="18" t="str">
        <f>IF(Sheet1!C136=Input!C136,"","!!!!!!!!!!!!!!!!!!!!!!!!!!!!!!!")</f>
        <v/>
      </c>
      <c r="D136" s="18" t="str">
        <f>IF(Sheet1!D136=Input!D136,"","!!!!!!!!!!!!!!!!!!!!!!!!!!!!!!!")</f>
        <v/>
      </c>
      <c r="E136" s="18" t="str">
        <f>IF(Sheet1!E136=Input!E136,"","!!!!!!!!!!!!!!!!!!!!!!!!!!!!!!!")</f>
        <v/>
      </c>
      <c r="F136" s="18" t="str">
        <f>IF(Sheet1!F136=Input!F136,"","!!!!!!!!!!!!!!!!!!!!!!!!!!!!!!!")</f>
        <v/>
      </c>
      <c r="G136" s="18" t="str">
        <f>IF(Sheet1!G136=Input!G136,"","!!!!!!!!!!!!!!!!!!!!!!!!!!!!!!!")</f>
        <v/>
      </c>
      <c r="H136" s="18" t="str">
        <f>IF(Sheet1!H136=Input!H136,"","!!!!!!!!!!!!!!!!!!!!!!!!!!!!!!!")</f>
        <v/>
      </c>
      <c r="I136" s="18" t="str">
        <f>IF(Sheet1!I136=Input!I136,"","!!!!!!!!!!!!!!!!!!!!!!!!!!!!!!!")</f>
        <v/>
      </c>
      <c r="J136" s="18" t="str">
        <f>IF(Sheet1!J136=Input!J136,"","!!!!!!!!!!!!!!!!!!!!!!!!!!!!!!!")</f>
        <v/>
      </c>
      <c r="K136" s="18" t="str">
        <f>IF(Sheet1!K136=Input!K136,"","!!!!!!!!!!!!!!!!!!!!!!!!!!!!!!!")</f>
        <v/>
      </c>
      <c r="L136" s="18" t="str">
        <f>IF(Sheet1!L136=Input!L136,"","!!!!!!!!!!!!!!!!!!!!!!!!!!!!!!!")</f>
        <v/>
      </c>
      <c r="M136" s="18" t="str">
        <f>IF(Sheet1!M136=Input!M136,"","!!!!!!!!!!!!!!!!!!!!!!!!!!!!!!!")</f>
        <v/>
      </c>
      <c r="N136" s="18" t="str">
        <f>IF(Sheet1!N136=Input!N136,"","!!!!!!!!!!!!!!!!!!!!!!!!!!!!!!!")</f>
        <v/>
      </c>
      <c r="O136" s="18" t="str">
        <f>IF(Sheet1!O136=Input!O136,"","!!!!!!!!!!!!!!!!!!!!!!!!!!!!!!!")</f>
        <v/>
      </c>
      <c r="P136" s="18" t="str">
        <f>IF(Sheet1!P136=Input!P136,"","!!!!!!!!!!!!!!!!!!!!!!!!!!!!!!!")</f>
        <v/>
      </c>
      <c r="Q136" s="18" t="str">
        <f>IF(Sheet1!Q136=Input!Q136,"","!!!!!!!!!!!!!!!!!!!!!!!!!!!!!!!")</f>
        <v/>
      </c>
      <c r="R136" s="18" t="str">
        <f>IF(Sheet1!R136=Input!R136,"","!!!!!!!!!!!!!!!!!!!!!!!!!!!!!!!")</f>
        <v/>
      </c>
      <c r="S136" s="18" t="str">
        <f>IF(Sheet1!S136=Input!S136,"","!!!!!!!!!!!!!!!!!!!!!!!!!!!!!!!")</f>
        <v/>
      </c>
      <c r="T136" s="18" t="str">
        <f>IF(Sheet1!T136=Input!T136,"","!!!!!!!!!!!!!!!!!!!!!!!!!!!!!!!")</f>
        <v/>
      </c>
      <c r="U136" s="18" t="str">
        <f>IF(Sheet1!U136=Input!U136,"","!!!!!!!!!!!!!!!!!!!!!!!!!!!!!!!")</f>
        <v/>
      </c>
      <c r="V136" s="18" t="str">
        <f>IF(Sheet1!V136=Input!V136,"","!!!!!!!!!!!!!!!!!!!!!!!!!!!!!!!")</f>
        <v/>
      </c>
    </row>
    <row r="137" spans="1:22">
      <c r="A137" t="s">
        <v>939</v>
      </c>
      <c r="B137" s="18" t="str">
        <f>IF(Sheet1!B137=Input!B137,"","!!!!!!!!!!!!!!!!!!!!!!!!!!!!!!!")</f>
        <v/>
      </c>
      <c r="C137" s="18" t="str">
        <f>IF(Sheet1!C137=Input!C137,"","!!!!!!!!!!!!!!!!!!!!!!!!!!!!!!!")</f>
        <v/>
      </c>
      <c r="D137" s="18" t="str">
        <f>IF(Sheet1!D137=Input!D137,"","!!!!!!!!!!!!!!!!!!!!!!!!!!!!!!!")</f>
        <v/>
      </c>
      <c r="E137" s="18" t="str">
        <f>IF(Sheet1!E137=Input!E137,"","!!!!!!!!!!!!!!!!!!!!!!!!!!!!!!!")</f>
        <v/>
      </c>
      <c r="F137" s="18" t="str">
        <f>IF(Sheet1!F137=Input!F137,"","!!!!!!!!!!!!!!!!!!!!!!!!!!!!!!!")</f>
        <v/>
      </c>
      <c r="G137" s="18" t="str">
        <f>IF(Sheet1!G137=Input!G137,"","!!!!!!!!!!!!!!!!!!!!!!!!!!!!!!!")</f>
        <v/>
      </c>
      <c r="H137" s="18" t="str">
        <f>IF(Sheet1!H137=Input!H137,"","!!!!!!!!!!!!!!!!!!!!!!!!!!!!!!!")</f>
        <v/>
      </c>
      <c r="I137" s="18" t="str">
        <f>IF(Sheet1!I137=Input!I137,"","!!!!!!!!!!!!!!!!!!!!!!!!!!!!!!!")</f>
        <v/>
      </c>
      <c r="J137" s="18" t="str">
        <f>IF(Sheet1!J137=Input!J137,"","!!!!!!!!!!!!!!!!!!!!!!!!!!!!!!!")</f>
        <v/>
      </c>
      <c r="K137" s="18" t="str">
        <f>IF(Sheet1!K137=Input!K137,"","!!!!!!!!!!!!!!!!!!!!!!!!!!!!!!!")</f>
        <v/>
      </c>
      <c r="L137" s="18" t="str">
        <f>IF(Sheet1!L137=Input!L137,"","!!!!!!!!!!!!!!!!!!!!!!!!!!!!!!!")</f>
        <v/>
      </c>
      <c r="M137" s="18" t="str">
        <f>IF(Sheet1!M137=Input!M137,"","!!!!!!!!!!!!!!!!!!!!!!!!!!!!!!!")</f>
        <v/>
      </c>
      <c r="N137" s="18" t="str">
        <f>IF(Sheet1!N137=Input!N137,"","!!!!!!!!!!!!!!!!!!!!!!!!!!!!!!!")</f>
        <v/>
      </c>
      <c r="O137" s="18" t="str">
        <f>IF(Sheet1!O137=Input!O137,"","!!!!!!!!!!!!!!!!!!!!!!!!!!!!!!!")</f>
        <v/>
      </c>
      <c r="P137" s="18" t="str">
        <f>IF(Sheet1!P137=Input!P137,"","!!!!!!!!!!!!!!!!!!!!!!!!!!!!!!!")</f>
        <v/>
      </c>
      <c r="Q137" s="18" t="str">
        <f>IF(Sheet1!Q137=Input!Q137,"","!!!!!!!!!!!!!!!!!!!!!!!!!!!!!!!")</f>
        <v/>
      </c>
      <c r="R137" s="18" t="str">
        <f>IF(Sheet1!R137=Input!R137,"","!!!!!!!!!!!!!!!!!!!!!!!!!!!!!!!")</f>
        <v/>
      </c>
      <c r="S137" s="18" t="str">
        <f>IF(Sheet1!S137=Input!S137,"","!!!!!!!!!!!!!!!!!!!!!!!!!!!!!!!")</f>
        <v/>
      </c>
      <c r="T137" s="18" t="str">
        <f>IF(Sheet1!T137=Input!T137,"","!!!!!!!!!!!!!!!!!!!!!!!!!!!!!!!")</f>
        <v/>
      </c>
      <c r="U137" s="18" t="str">
        <f>IF(Sheet1!U137=Input!U137,"","!!!!!!!!!!!!!!!!!!!!!!!!!!!!!!!")</f>
        <v/>
      </c>
      <c r="V137" s="18" t="str">
        <f>IF(Sheet1!V137=Input!V137,"","!!!!!!!!!!!!!!!!!!!!!!!!!!!!!!!")</f>
        <v/>
      </c>
    </row>
    <row r="138" spans="1:22">
      <c r="A138" t="s">
        <v>940</v>
      </c>
      <c r="B138" s="18" t="str">
        <f>IF(Sheet1!B138=Input!B138,"","!!!!!!!!!!!!!!!!!!!!!!!!!!!!!!!")</f>
        <v/>
      </c>
      <c r="C138" s="18" t="str">
        <f>IF(Sheet1!C138=Input!C138,"","!!!!!!!!!!!!!!!!!!!!!!!!!!!!!!!")</f>
        <v/>
      </c>
      <c r="D138" s="18" t="str">
        <f>IF(Sheet1!D138=Input!D138,"","!!!!!!!!!!!!!!!!!!!!!!!!!!!!!!!")</f>
        <v/>
      </c>
      <c r="E138" s="18" t="str">
        <f>IF(Sheet1!E138=Input!E138,"","!!!!!!!!!!!!!!!!!!!!!!!!!!!!!!!")</f>
        <v/>
      </c>
      <c r="F138" s="18" t="str">
        <f>IF(Sheet1!F138=Input!F138,"","!!!!!!!!!!!!!!!!!!!!!!!!!!!!!!!")</f>
        <v/>
      </c>
      <c r="G138" s="18" t="str">
        <f>IF(Sheet1!G138=Input!G138,"","!!!!!!!!!!!!!!!!!!!!!!!!!!!!!!!")</f>
        <v/>
      </c>
      <c r="H138" s="18" t="str">
        <f>IF(Sheet1!H138=Input!H138,"","!!!!!!!!!!!!!!!!!!!!!!!!!!!!!!!")</f>
        <v/>
      </c>
      <c r="I138" s="18" t="str">
        <f>IF(Sheet1!I138=Input!I138,"","!!!!!!!!!!!!!!!!!!!!!!!!!!!!!!!")</f>
        <v/>
      </c>
      <c r="J138" s="18" t="str">
        <f>IF(Sheet1!J138=Input!J138,"","!!!!!!!!!!!!!!!!!!!!!!!!!!!!!!!")</f>
        <v/>
      </c>
      <c r="K138" s="18" t="str">
        <f>IF(Sheet1!K138=Input!K138,"","!!!!!!!!!!!!!!!!!!!!!!!!!!!!!!!")</f>
        <v/>
      </c>
      <c r="L138" s="18" t="str">
        <f>IF(Sheet1!L138=Input!L138,"","!!!!!!!!!!!!!!!!!!!!!!!!!!!!!!!")</f>
        <v/>
      </c>
      <c r="M138" s="18" t="str">
        <f>IF(Sheet1!M138=Input!M138,"","!!!!!!!!!!!!!!!!!!!!!!!!!!!!!!!")</f>
        <v/>
      </c>
      <c r="N138" s="18" t="str">
        <f>IF(Sheet1!N138=Input!N138,"","!!!!!!!!!!!!!!!!!!!!!!!!!!!!!!!")</f>
        <v/>
      </c>
      <c r="O138" s="18" t="str">
        <f>IF(Sheet1!O138=Input!O138,"","!!!!!!!!!!!!!!!!!!!!!!!!!!!!!!!")</f>
        <v/>
      </c>
      <c r="P138" s="18" t="str">
        <f>IF(Sheet1!P138=Input!P138,"","!!!!!!!!!!!!!!!!!!!!!!!!!!!!!!!")</f>
        <v/>
      </c>
      <c r="Q138" s="18" t="str">
        <f>IF(Sheet1!Q138=Input!Q138,"","!!!!!!!!!!!!!!!!!!!!!!!!!!!!!!!")</f>
        <v/>
      </c>
      <c r="R138" s="18" t="str">
        <f>IF(Sheet1!R138=Input!R138,"","!!!!!!!!!!!!!!!!!!!!!!!!!!!!!!!")</f>
        <v/>
      </c>
      <c r="S138" s="18" t="str">
        <f>IF(Sheet1!S138=Input!S138,"","!!!!!!!!!!!!!!!!!!!!!!!!!!!!!!!")</f>
        <v/>
      </c>
      <c r="T138" s="18" t="str">
        <f>IF(Sheet1!T138=Input!T138,"","!!!!!!!!!!!!!!!!!!!!!!!!!!!!!!!")</f>
        <v/>
      </c>
      <c r="U138" s="18" t="str">
        <f>IF(Sheet1!U138=Input!U138,"","!!!!!!!!!!!!!!!!!!!!!!!!!!!!!!!")</f>
        <v/>
      </c>
      <c r="V138" s="18" t="str">
        <f>IF(Sheet1!V138=Input!V138,"","!!!!!!!!!!!!!!!!!!!!!!!!!!!!!!!")</f>
        <v/>
      </c>
    </row>
    <row r="139" spans="1:22">
      <c r="A139" t="s">
        <v>941</v>
      </c>
      <c r="B139" s="18" t="str">
        <f>IF(Sheet1!B139=Input!B139,"","!!!!!!!!!!!!!!!!!!!!!!!!!!!!!!!")</f>
        <v/>
      </c>
      <c r="C139" s="18" t="str">
        <f>IF(Sheet1!C139=Input!C139,"","!!!!!!!!!!!!!!!!!!!!!!!!!!!!!!!")</f>
        <v/>
      </c>
      <c r="D139" s="18" t="str">
        <f>IF(Sheet1!D139=Input!D139,"","!!!!!!!!!!!!!!!!!!!!!!!!!!!!!!!")</f>
        <v/>
      </c>
      <c r="E139" s="18" t="str">
        <f>IF(Sheet1!E139=Input!E139,"","!!!!!!!!!!!!!!!!!!!!!!!!!!!!!!!")</f>
        <v/>
      </c>
      <c r="F139" s="18" t="str">
        <f>IF(Sheet1!F139=Input!F139,"","!!!!!!!!!!!!!!!!!!!!!!!!!!!!!!!")</f>
        <v/>
      </c>
      <c r="G139" s="18" t="str">
        <f>IF(Sheet1!G139=Input!G139,"","!!!!!!!!!!!!!!!!!!!!!!!!!!!!!!!")</f>
        <v/>
      </c>
      <c r="H139" s="18" t="str">
        <f>IF(Sheet1!H139=Input!H139,"","!!!!!!!!!!!!!!!!!!!!!!!!!!!!!!!")</f>
        <v/>
      </c>
      <c r="I139" s="18" t="str">
        <f>IF(Sheet1!I139=Input!I139,"","!!!!!!!!!!!!!!!!!!!!!!!!!!!!!!!")</f>
        <v/>
      </c>
      <c r="J139" s="18" t="str">
        <f>IF(Sheet1!J139=Input!J139,"","!!!!!!!!!!!!!!!!!!!!!!!!!!!!!!!")</f>
        <v/>
      </c>
      <c r="K139" s="18" t="str">
        <f>IF(Sheet1!K139=Input!K139,"","!!!!!!!!!!!!!!!!!!!!!!!!!!!!!!!")</f>
        <v/>
      </c>
      <c r="L139" s="18" t="str">
        <f>IF(Sheet1!L139=Input!L139,"","!!!!!!!!!!!!!!!!!!!!!!!!!!!!!!!")</f>
        <v/>
      </c>
      <c r="M139" s="18" t="str">
        <f>IF(Sheet1!M139=Input!M139,"","!!!!!!!!!!!!!!!!!!!!!!!!!!!!!!!")</f>
        <v/>
      </c>
      <c r="N139" s="18" t="str">
        <f>IF(Sheet1!N139=Input!N139,"","!!!!!!!!!!!!!!!!!!!!!!!!!!!!!!!")</f>
        <v/>
      </c>
      <c r="O139" s="18" t="str">
        <f>IF(Sheet1!O139=Input!O139,"","!!!!!!!!!!!!!!!!!!!!!!!!!!!!!!!")</f>
        <v/>
      </c>
      <c r="P139" s="18" t="str">
        <f>IF(Sheet1!P139=Input!P139,"","!!!!!!!!!!!!!!!!!!!!!!!!!!!!!!!")</f>
        <v/>
      </c>
      <c r="Q139" s="18" t="str">
        <f>IF(Sheet1!Q139=Input!Q139,"","!!!!!!!!!!!!!!!!!!!!!!!!!!!!!!!")</f>
        <v/>
      </c>
      <c r="R139" s="18" t="str">
        <f>IF(Sheet1!R139=Input!R139,"","!!!!!!!!!!!!!!!!!!!!!!!!!!!!!!!")</f>
        <v/>
      </c>
      <c r="S139" s="18" t="str">
        <f>IF(Sheet1!S139=Input!S139,"","!!!!!!!!!!!!!!!!!!!!!!!!!!!!!!!")</f>
        <v/>
      </c>
      <c r="T139" s="18" t="str">
        <f>IF(Sheet1!T139=Input!T139,"","!!!!!!!!!!!!!!!!!!!!!!!!!!!!!!!")</f>
        <v/>
      </c>
      <c r="U139" s="18" t="str">
        <f>IF(Sheet1!U139=Input!U139,"","!!!!!!!!!!!!!!!!!!!!!!!!!!!!!!!")</f>
        <v/>
      </c>
      <c r="V139" s="18" t="str">
        <f>IF(Sheet1!V139=Input!V139,"","!!!!!!!!!!!!!!!!!!!!!!!!!!!!!!!")</f>
        <v/>
      </c>
    </row>
    <row r="140" spans="1:22">
      <c r="B140" s="18" t="str">
        <f>IF(Sheet1!B140=Input!B140,"","!!!!!!!!!!!!!!!!!!!!!!!!!!!!!!!")</f>
        <v/>
      </c>
      <c r="C140" s="18" t="str">
        <f>IF(Sheet1!C140=Input!C140,"","!!!!!!!!!!!!!!!!!!!!!!!!!!!!!!!")</f>
        <v/>
      </c>
      <c r="D140" s="18" t="str">
        <f>IF(Sheet1!D140=Input!D140,"","!!!!!!!!!!!!!!!!!!!!!!!!!!!!!!!")</f>
        <v/>
      </c>
      <c r="E140" s="18" t="str">
        <f>IF(Sheet1!E140=Input!E140,"","!!!!!!!!!!!!!!!!!!!!!!!!!!!!!!!")</f>
        <v/>
      </c>
      <c r="F140" s="18" t="str">
        <f>IF(Sheet1!F140=Input!F140,"","!!!!!!!!!!!!!!!!!!!!!!!!!!!!!!!")</f>
        <v/>
      </c>
      <c r="G140" s="18" t="str">
        <f>IF(Sheet1!G140=Input!G140,"","!!!!!!!!!!!!!!!!!!!!!!!!!!!!!!!")</f>
        <v/>
      </c>
      <c r="H140" s="18" t="str">
        <f>IF(Sheet1!H140=Input!H140,"","!!!!!!!!!!!!!!!!!!!!!!!!!!!!!!!")</f>
        <v/>
      </c>
      <c r="I140" s="18" t="str">
        <f>IF(Sheet1!I140=Input!I140,"","!!!!!!!!!!!!!!!!!!!!!!!!!!!!!!!")</f>
        <v/>
      </c>
      <c r="J140" s="18" t="str">
        <f>IF(Sheet1!J140=Input!J140,"","!!!!!!!!!!!!!!!!!!!!!!!!!!!!!!!")</f>
        <v/>
      </c>
      <c r="K140" s="18" t="str">
        <f>IF(Sheet1!K140=Input!K140,"","!!!!!!!!!!!!!!!!!!!!!!!!!!!!!!!")</f>
        <v/>
      </c>
      <c r="L140" s="18" t="str">
        <f>IF(Sheet1!L140=Input!L140,"","!!!!!!!!!!!!!!!!!!!!!!!!!!!!!!!")</f>
        <v/>
      </c>
      <c r="M140" s="18" t="str">
        <f>IF(Sheet1!M140=Input!M140,"","!!!!!!!!!!!!!!!!!!!!!!!!!!!!!!!")</f>
        <v/>
      </c>
      <c r="N140" s="18" t="str">
        <f>IF(Sheet1!N140=Input!N140,"","!!!!!!!!!!!!!!!!!!!!!!!!!!!!!!!")</f>
        <v/>
      </c>
      <c r="O140" s="18" t="str">
        <f>IF(Sheet1!O140=Input!O140,"","!!!!!!!!!!!!!!!!!!!!!!!!!!!!!!!")</f>
        <v/>
      </c>
      <c r="P140" s="18" t="str">
        <f>IF(Sheet1!P140=Input!P140,"","!!!!!!!!!!!!!!!!!!!!!!!!!!!!!!!")</f>
        <v/>
      </c>
      <c r="Q140" s="18" t="str">
        <f>IF(Sheet1!Q140=Input!Q140,"","!!!!!!!!!!!!!!!!!!!!!!!!!!!!!!!")</f>
        <v/>
      </c>
      <c r="R140" s="18" t="str">
        <f>IF(Sheet1!R140=Input!R140,"","!!!!!!!!!!!!!!!!!!!!!!!!!!!!!!!")</f>
        <v/>
      </c>
      <c r="S140" s="18" t="str">
        <f>IF(Sheet1!S140=Input!S140,"","!!!!!!!!!!!!!!!!!!!!!!!!!!!!!!!")</f>
        <v/>
      </c>
      <c r="T140" s="18" t="str">
        <f>IF(Sheet1!T140=Input!T140,"","!!!!!!!!!!!!!!!!!!!!!!!!!!!!!!!")</f>
        <v/>
      </c>
      <c r="U140" s="18" t="str">
        <f>IF(Sheet1!U140=Input!U140,"","!!!!!!!!!!!!!!!!!!!!!!!!!!!!!!!")</f>
        <v/>
      </c>
      <c r="V140" s="18" t="str">
        <f>IF(Sheet1!V140=Input!V140,"","!!!!!!!!!!!!!!!!!!!!!!!!!!!!!!!")</f>
        <v/>
      </c>
    </row>
    <row r="141" spans="1:22" ht="14.25">
      <c r="A141" s="22" t="s">
        <v>942</v>
      </c>
      <c r="B141" s="18" t="str">
        <f>IF(Sheet1!B141=Input!B141,"","!!!!!!!!!!!!!!!!!!!!!!!!!!!!!!!")</f>
        <v/>
      </c>
      <c r="C141" s="18" t="str">
        <f>IF(Sheet1!C141=Input!C141,"","!!!!!!!!!!!!!!!!!!!!!!!!!!!!!!!")</f>
        <v/>
      </c>
      <c r="D141" s="18" t="str">
        <f>IF(Sheet1!D141=Input!D141,"","!!!!!!!!!!!!!!!!!!!!!!!!!!!!!!!")</f>
        <v/>
      </c>
      <c r="E141" s="18" t="str">
        <f>IF(Sheet1!E141=Input!E141,"","!!!!!!!!!!!!!!!!!!!!!!!!!!!!!!!")</f>
        <v/>
      </c>
      <c r="F141" s="18" t="str">
        <f>IF(Sheet1!F141=Input!F141,"","!!!!!!!!!!!!!!!!!!!!!!!!!!!!!!!")</f>
        <v/>
      </c>
      <c r="G141" s="18" t="str">
        <f>IF(Sheet1!G141=Input!G141,"","!!!!!!!!!!!!!!!!!!!!!!!!!!!!!!!")</f>
        <v/>
      </c>
      <c r="H141" s="18" t="str">
        <f>IF(Sheet1!H141=Input!H141,"","!!!!!!!!!!!!!!!!!!!!!!!!!!!!!!!")</f>
        <v/>
      </c>
      <c r="I141" s="18" t="str">
        <f>IF(Sheet1!I141=Input!I141,"","!!!!!!!!!!!!!!!!!!!!!!!!!!!!!!!")</f>
        <v/>
      </c>
      <c r="J141" s="18" t="str">
        <f>IF(Sheet1!J141=Input!J141,"","!!!!!!!!!!!!!!!!!!!!!!!!!!!!!!!")</f>
        <v/>
      </c>
      <c r="K141" s="18" t="str">
        <f>IF(Sheet1!K141=Input!K141,"","!!!!!!!!!!!!!!!!!!!!!!!!!!!!!!!")</f>
        <v/>
      </c>
      <c r="L141" s="18" t="str">
        <f>IF(Sheet1!L141=Input!L141,"","!!!!!!!!!!!!!!!!!!!!!!!!!!!!!!!")</f>
        <v/>
      </c>
      <c r="M141" s="18" t="str">
        <f>IF(Sheet1!M141=Input!M141,"","!!!!!!!!!!!!!!!!!!!!!!!!!!!!!!!")</f>
        <v/>
      </c>
      <c r="N141" s="18" t="str">
        <f>IF(Sheet1!N141=Input!N141,"","!!!!!!!!!!!!!!!!!!!!!!!!!!!!!!!")</f>
        <v/>
      </c>
      <c r="O141" s="18" t="str">
        <f>IF(Sheet1!O141=Input!O141,"","!!!!!!!!!!!!!!!!!!!!!!!!!!!!!!!")</f>
        <v/>
      </c>
      <c r="P141" s="18" t="str">
        <f>IF(Sheet1!P141=Input!P141,"","!!!!!!!!!!!!!!!!!!!!!!!!!!!!!!!")</f>
        <v/>
      </c>
      <c r="Q141" s="18" t="str">
        <f>IF(Sheet1!Q141=Input!Q141,"","!!!!!!!!!!!!!!!!!!!!!!!!!!!!!!!")</f>
        <v/>
      </c>
      <c r="R141" s="18" t="str">
        <f>IF(Sheet1!R141=Input!R141,"","!!!!!!!!!!!!!!!!!!!!!!!!!!!!!!!")</f>
        <v/>
      </c>
      <c r="S141" s="18" t="str">
        <f>IF(Sheet1!S141=Input!S141,"","!!!!!!!!!!!!!!!!!!!!!!!!!!!!!!!")</f>
        <v/>
      </c>
      <c r="T141" s="18" t="str">
        <f>IF(Sheet1!T141=Input!T141,"","!!!!!!!!!!!!!!!!!!!!!!!!!!!!!!!")</f>
        <v/>
      </c>
      <c r="U141" s="18" t="str">
        <f>IF(Sheet1!U141=Input!U141,"","!!!!!!!!!!!!!!!!!!!!!!!!!!!!!!!")</f>
        <v/>
      </c>
      <c r="V141" s="18" t="str">
        <f>IF(Sheet1!V141=Input!V141,"","!!!!!!!!!!!!!!!!!!!!!!!!!!!!!!!")</f>
        <v/>
      </c>
    </row>
    <row r="142" spans="1:22">
      <c r="A142" s="7" t="s">
        <v>710</v>
      </c>
      <c r="B142" s="18" t="str">
        <f>IF(Sheet1!B142=Input!B142,"","!!!!!!!!!!!!!!!!!!!!!!!!!!!!!!!")</f>
        <v>!!!!!!!!!!!!!!!!!!!!!!!!!!!!!!!</v>
      </c>
      <c r="C142" s="18" t="str">
        <f>IF(Sheet1!C142=Input!C142,"","!!!!!!!!!!!!!!!!!!!!!!!!!!!!!!!")</f>
        <v/>
      </c>
      <c r="D142" s="18" t="str">
        <f>IF(Sheet1!D142=Input!D142,"","!!!!!!!!!!!!!!!!!!!!!!!!!!!!!!!")</f>
        <v/>
      </c>
      <c r="E142" s="18" t="str">
        <f>IF(Sheet1!E142=Input!E142,"","!!!!!!!!!!!!!!!!!!!!!!!!!!!!!!!")</f>
        <v>!!!!!!!!!!!!!!!!!!!!!!!!!!!!!!!</v>
      </c>
      <c r="F142" s="18" t="str">
        <f>IF(Sheet1!F142=Input!F142,"","!!!!!!!!!!!!!!!!!!!!!!!!!!!!!!!")</f>
        <v/>
      </c>
      <c r="G142" s="18" t="str">
        <f>IF(Sheet1!G142=Input!G142,"","!!!!!!!!!!!!!!!!!!!!!!!!!!!!!!!")</f>
        <v/>
      </c>
      <c r="H142" s="18" t="str">
        <f>IF(Sheet1!H142=Input!H142,"","!!!!!!!!!!!!!!!!!!!!!!!!!!!!!!!")</f>
        <v/>
      </c>
      <c r="I142" s="18" t="str">
        <f>IF(Sheet1!I142=Input!I142,"","!!!!!!!!!!!!!!!!!!!!!!!!!!!!!!!")</f>
        <v/>
      </c>
      <c r="J142" s="18" t="str">
        <f>IF(Sheet1!J142=Input!J142,"","!!!!!!!!!!!!!!!!!!!!!!!!!!!!!!!")</f>
        <v/>
      </c>
      <c r="K142" s="18" t="str">
        <f>IF(Sheet1!K142=Input!K142,"","!!!!!!!!!!!!!!!!!!!!!!!!!!!!!!!")</f>
        <v/>
      </c>
      <c r="L142" s="18" t="str">
        <f>IF(Sheet1!L142=Input!L142,"","!!!!!!!!!!!!!!!!!!!!!!!!!!!!!!!")</f>
        <v/>
      </c>
      <c r="M142" s="18" t="str">
        <f>IF(Sheet1!M142=Input!M142,"","!!!!!!!!!!!!!!!!!!!!!!!!!!!!!!!")</f>
        <v/>
      </c>
      <c r="N142" s="18" t="str">
        <f>IF(Sheet1!N142=Input!N142,"","!!!!!!!!!!!!!!!!!!!!!!!!!!!!!!!")</f>
        <v/>
      </c>
      <c r="O142" s="18" t="str">
        <f>IF(Sheet1!O142=Input!O142,"","!!!!!!!!!!!!!!!!!!!!!!!!!!!!!!!")</f>
        <v/>
      </c>
      <c r="P142" s="18" t="str">
        <f>IF(Sheet1!P142=Input!P142,"","!!!!!!!!!!!!!!!!!!!!!!!!!!!!!!!")</f>
        <v/>
      </c>
      <c r="Q142" s="18" t="str">
        <f>IF(Sheet1!Q142=Input!Q142,"","!!!!!!!!!!!!!!!!!!!!!!!!!!!!!!!")</f>
        <v/>
      </c>
      <c r="R142" s="18" t="str">
        <f>IF(Sheet1!R142=Input!R142,"","!!!!!!!!!!!!!!!!!!!!!!!!!!!!!!!")</f>
        <v/>
      </c>
      <c r="S142" s="18" t="str">
        <f>IF(Sheet1!S142=Input!S142,"","!!!!!!!!!!!!!!!!!!!!!!!!!!!!!!!")</f>
        <v/>
      </c>
      <c r="T142" s="18" t="str">
        <f>IF(Sheet1!T142=Input!T142,"","!!!!!!!!!!!!!!!!!!!!!!!!!!!!!!!")</f>
        <v/>
      </c>
      <c r="U142" s="18" t="str">
        <f>IF(Sheet1!U142=Input!U142,"","!!!!!!!!!!!!!!!!!!!!!!!!!!!!!!!")</f>
        <v/>
      </c>
      <c r="V142" s="18" t="str">
        <f>IF(Sheet1!V142=Input!V142,"","!!!!!!!!!!!!!!!!!!!!!!!!!!!!!!!")</f>
        <v/>
      </c>
    </row>
    <row r="143" spans="1:22">
      <c r="A143" s="7" t="s">
        <v>768</v>
      </c>
      <c r="B143" s="18" t="str">
        <f>IF(Sheet1!B143=Input!B143,"","!!!!!!!!!!!!!!!!!!!!!!!!!!!!!!!")</f>
        <v>!!!!!!!!!!!!!!!!!!!!!!!!!!!!!!!</v>
      </c>
      <c r="C143" s="18" t="str">
        <f>IF(Sheet1!C143=Input!C143,"","!!!!!!!!!!!!!!!!!!!!!!!!!!!!!!!")</f>
        <v/>
      </c>
      <c r="D143" s="18" t="str">
        <f>IF(Sheet1!D143=Input!D143,"","!!!!!!!!!!!!!!!!!!!!!!!!!!!!!!!")</f>
        <v/>
      </c>
      <c r="E143" s="18" t="str">
        <f>IF(Sheet1!E143=Input!E143,"","!!!!!!!!!!!!!!!!!!!!!!!!!!!!!!!")</f>
        <v>!!!!!!!!!!!!!!!!!!!!!!!!!!!!!!!</v>
      </c>
      <c r="F143" s="18" t="str">
        <f>IF(Sheet1!F143=Input!F143,"","!!!!!!!!!!!!!!!!!!!!!!!!!!!!!!!")</f>
        <v/>
      </c>
      <c r="G143" s="18" t="str">
        <f>IF(Sheet1!G143=Input!G143,"","!!!!!!!!!!!!!!!!!!!!!!!!!!!!!!!")</f>
        <v/>
      </c>
      <c r="H143" s="18" t="str">
        <f>IF(Sheet1!H143=Input!H143,"","!!!!!!!!!!!!!!!!!!!!!!!!!!!!!!!")</f>
        <v/>
      </c>
      <c r="I143" s="18" t="str">
        <f>IF(Sheet1!I143=Input!I143,"","!!!!!!!!!!!!!!!!!!!!!!!!!!!!!!!")</f>
        <v/>
      </c>
      <c r="J143" s="18" t="str">
        <f>IF(Sheet1!J143=Input!J143,"","!!!!!!!!!!!!!!!!!!!!!!!!!!!!!!!")</f>
        <v/>
      </c>
      <c r="K143" s="18" t="str">
        <f>IF(Sheet1!K143=Input!K143,"","!!!!!!!!!!!!!!!!!!!!!!!!!!!!!!!")</f>
        <v/>
      </c>
      <c r="L143" s="18" t="str">
        <f>IF(Sheet1!L143=Input!L143,"","!!!!!!!!!!!!!!!!!!!!!!!!!!!!!!!")</f>
        <v/>
      </c>
      <c r="M143" s="18" t="str">
        <f>IF(Sheet1!M143=Input!M143,"","!!!!!!!!!!!!!!!!!!!!!!!!!!!!!!!")</f>
        <v/>
      </c>
      <c r="N143" s="18" t="str">
        <f>IF(Sheet1!N143=Input!N143,"","!!!!!!!!!!!!!!!!!!!!!!!!!!!!!!!")</f>
        <v/>
      </c>
      <c r="O143" s="18" t="str">
        <f>IF(Sheet1!O143=Input!O143,"","!!!!!!!!!!!!!!!!!!!!!!!!!!!!!!!")</f>
        <v/>
      </c>
      <c r="P143" s="18" t="str">
        <f>IF(Sheet1!P143=Input!P143,"","!!!!!!!!!!!!!!!!!!!!!!!!!!!!!!!")</f>
        <v/>
      </c>
      <c r="Q143" s="18" t="str">
        <f>IF(Sheet1!Q143=Input!Q143,"","!!!!!!!!!!!!!!!!!!!!!!!!!!!!!!!")</f>
        <v/>
      </c>
      <c r="R143" s="18" t="str">
        <f>IF(Sheet1!R143=Input!R143,"","!!!!!!!!!!!!!!!!!!!!!!!!!!!!!!!")</f>
        <v/>
      </c>
      <c r="S143" s="18" t="str">
        <f>IF(Sheet1!S143=Input!S143,"","!!!!!!!!!!!!!!!!!!!!!!!!!!!!!!!")</f>
        <v/>
      </c>
      <c r="T143" s="18" t="str">
        <f>IF(Sheet1!T143=Input!T143,"","!!!!!!!!!!!!!!!!!!!!!!!!!!!!!!!")</f>
        <v/>
      </c>
      <c r="U143" s="18" t="str">
        <f>IF(Sheet1!U143=Input!U143,"","!!!!!!!!!!!!!!!!!!!!!!!!!!!!!!!")</f>
        <v/>
      </c>
      <c r="V143" s="18" t="str">
        <f>IF(Sheet1!V143=Input!V143,"","!!!!!!!!!!!!!!!!!!!!!!!!!!!!!!!")</f>
        <v/>
      </c>
    </row>
    <row r="144" spans="1:22">
      <c r="A144" s="7" t="s">
        <v>769</v>
      </c>
      <c r="B144" s="18" t="str">
        <f>IF(Sheet1!B144=Input!B144,"","!!!!!!!!!!!!!!!!!!!!!!!!!!!!!!!")</f>
        <v>!!!!!!!!!!!!!!!!!!!!!!!!!!!!!!!</v>
      </c>
      <c r="C144" s="18" t="str">
        <f>IF(Sheet1!C144=Input!C144,"","!!!!!!!!!!!!!!!!!!!!!!!!!!!!!!!")</f>
        <v/>
      </c>
      <c r="D144" s="18" t="str">
        <f>IF(Sheet1!D144=Input!D144,"","!!!!!!!!!!!!!!!!!!!!!!!!!!!!!!!")</f>
        <v/>
      </c>
      <c r="E144" s="18" t="str">
        <f>IF(Sheet1!E144=Input!E144,"","!!!!!!!!!!!!!!!!!!!!!!!!!!!!!!!")</f>
        <v>!!!!!!!!!!!!!!!!!!!!!!!!!!!!!!!</v>
      </c>
      <c r="F144" s="18" t="str">
        <f>IF(Sheet1!F144=Input!F144,"","!!!!!!!!!!!!!!!!!!!!!!!!!!!!!!!")</f>
        <v/>
      </c>
      <c r="G144" s="18" t="str">
        <f>IF(Sheet1!G144=Input!G144,"","!!!!!!!!!!!!!!!!!!!!!!!!!!!!!!!")</f>
        <v/>
      </c>
      <c r="H144" s="18" t="str">
        <f>IF(Sheet1!H144=Input!H144,"","!!!!!!!!!!!!!!!!!!!!!!!!!!!!!!!")</f>
        <v/>
      </c>
      <c r="I144" s="18" t="str">
        <f>IF(Sheet1!I144=Input!I144,"","!!!!!!!!!!!!!!!!!!!!!!!!!!!!!!!")</f>
        <v/>
      </c>
      <c r="J144" s="18" t="str">
        <f>IF(Sheet1!J144=Input!J144,"","!!!!!!!!!!!!!!!!!!!!!!!!!!!!!!!")</f>
        <v/>
      </c>
      <c r="K144" s="18" t="str">
        <f>IF(Sheet1!K144=Input!K144,"","!!!!!!!!!!!!!!!!!!!!!!!!!!!!!!!")</f>
        <v/>
      </c>
      <c r="L144" s="18" t="str">
        <f>IF(Sheet1!L144=Input!L144,"","!!!!!!!!!!!!!!!!!!!!!!!!!!!!!!!")</f>
        <v/>
      </c>
      <c r="M144" s="18" t="str">
        <f>IF(Sheet1!M144=Input!M144,"","!!!!!!!!!!!!!!!!!!!!!!!!!!!!!!!")</f>
        <v/>
      </c>
      <c r="N144" s="18" t="str">
        <f>IF(Sheet1!N144=Input!N144,"","!!!!!!!!!!!!!!!!!!!!!!!!!!!!!!!")</f>
        <v/>
      </c>
      <c r="O144" s="18" t="str">
        <f>IF(Sheet1!O144=Input!O144,"","!!!!!!!!!!!!!!!!!!!!!!!!!!!!!!!")</f>
        <v/>
      </c>
      <c r="P144" s="18" t="str">
        <f>IF(Sheet1!P144=Input!P144,"","!!!!!!!!!!!!!!!!!!!!!!!!!!!!!!!")</f>
        <v/>
      </c>
      <c r="Q144" s="18" t="str">
        <f>IF(Sheet1!Q144=Input!Q144,"","!!!!!!!!!!!!!!!!!!!!!!!!!!!!!!!")</f>
        <v/>
      </c>
      <c r="R144" s="18" t="str">
        <f>IF(Sheet1!R144=Input!R144,"","!!!!!!!!!!!!!!!!!!!!!!!!!!!!!!!")</f>
        <v/>
      </c>
      <c r="S144" s="18" t="str">
        <f>IF(Sheet1!S144=Input!S144,"","!!!!!!!!!!!!!!!!!!!!!!!!!!!!!!!")</f>
        <v/>
      </c>
      <c r="T144" s="18" t="str">
        <f>IF(Sheet1!T144=Input!T144,"","!!!!!!!!!!!!!!!!!!!!!!!!!!!!!!!")</f>
        <v/>
      </c>
      <c r="U144" s="18" t="str">
        <f>IF(Sheet1!U144=Input!U144,"","!!!!!!!!!!!!!!!!!!!!!!!!!!!!!!!")</f>
        <v/>
      </c>
      <c r="V144" s="18" t="str">
        <f>IF(Sheet1!V144=Input!V144,"","!!!!!!!!!!!!!!!!!!!!!!!!!!!!!!!")</f>
        <v/>
      </c>
    </row>
    <row r="145" spans="1:22" ht="14.25">
      <c r="A145" s="22" t="s">
        <v>943</v>
      </c>
      <c r="B145" s="18" t="str">
        <f>IF(Sheet1!B145=Input!B145,"","!!!!!!!!!!!!!!!!!!!!!!!!!!!!!!!")</f>
        <v/>
      </c>
      <c r="C145" s="18" t="str">
        <f>IF(Sheet1!C145=Input!C145,"","!!!!!!!!!!!!!!!!!!!!!!!!!!!!!!!")</f>
        <v/>
      </c>
      <c r="D145" s="18" t="str">
        <f>IF(Sheet1!D145=Input!D145,"","!!!!!!!!!!!!!!!!!!!!!!!!!!!!!!!")</f>
        <v/>
      </c>
      <c r="E145" s="18" t="str">
        <f>IF(Sheet1!E145=Input!E145,"","!!!!!!!!!!!!!!!!!!!!!!!!!!!!!!!")</f>
        <v/>
      </c>
      <c r="F145" s="18" t="str">
        <f>IF(Sheet1!F145=Input!F145,"","!!!!!!!!!!!!!!!!!!!!!!!!!!!!!!!")</f>
        <v/>
      </c>
      <c r="G145" s="18" t="str">
        <f>IF(Sheet1!G145=Input!G145,"","!!!!!!!!!!!!!!!!!!!!!!!!!!!!!!!")</f>
        <v/>
      </c>
      <c r="H145" s="18" t="str">
        <f>IF(Sheet1!H145=Input!H145,"","!!!!!!!!!!!!!!!!!!!!!!!!!!!!!!!")</f>
        <v/>
      </c>
      <c r="I145" s="18" t="str">
        <f>IF(Sheet1!I145=Input!I145,"","!!!!!!!!!!!!!!!!!!!!!!!!!!!!!!!")</f>
        <v/>
      </c>
      <c r="J145" s="18" t="str">
        <f>IF(Sheet1!J145=Input!J145,"","!!!!!!!!!!!!!!!!!!!!!!!!!!!!!!!")</f>
        <v/>
      </c>
      <c r="K145" s="18" t="str">
        <f>IF(Sheet1!K145=Input!K145,"","!!!!!!!!!!!!!!!!!!!!!!!!!!!!!!!")</f>
        <v/>
      </c>
      <c r="L145" s="18" t="str">
        <f>IF(Sheet1!L145=Input!L145,"","!!!!!!!!!!!!!!!!!!!!!!!!!!!!!!!")</f>
        <v/>
      </c>
      <c r="M145" s="18" t="str">
        <f>IF(Sheet1!M145=Input!M145,"","!!!!!!!!!!!!!!!!!!!!!!!!!!!!!!!")</f>
        <v/>
      </c>
      <c r="N145" s="18" t="str">
        <f>IF(Sheet1!N145=Input!N145,"","!!!!!!!!!!!!!!!!!!!!!!!!!!!!!!!")</f>
        <v/>
      </c>
      <c r="O145" s="18" t="str">
        <f>IF(Sheet1!O145=Input!O145,"","!!!!!!!!!!!!!!!!!!!!!!!!!!!!!!!")</f>
        <v/>
      </c>
      <c r="P145" s="18" t="str">
        <f>IF(Sheet1!P145=Input!P145,"","!!!!!!!!!!!!!!!!!!!!!!!!!!!!!!!")</f>
        <v/>
      </c>
      <c r="Q145" s="18" t="str">
        <f>IF(Sheet1!Q145=Input!Q145,"","!!!!!!!!!!!!!!!!!!!!!!!!!!!!!!!")</f>
        <v/>
      </c>
      <c r="R145" s="18" t="str">
        <f>IF(Sheet1!R145=Input!R145,"","!!!!!!!!!!!!!!!!!!!!!!!!!!!!!!!")</f>
        <v/>
      </c>
      <c r="S145" s="18" t="str">
        <f>IF(Sheet1!S145=Input!S145,"","!!!!!!!!!!!!!!!!!!!!!!!!!!!!!!!")</f>
        <v/>
      </c>
      <c r="T145" s="18" t="str">
        <f>IF(Sheet1!T145=Input!T145,"","!!!!!!!!!!!!!!!!!!!!!!!!!!!!!!!")</f>
        <v/>
      </c>
      <c r="U145" s="18" t="str">
        <f>IF(Sheet1!U145=Input!U145,"","!!!!!!!!!!!!!!!!!!!!!!!!!!!!!!!")</f>
        <v/>
      </c>
      <c r="V145" s="18" t="str">
        <f>IF(Sheet1!V145=Input!V145,"","!!!!!!!!!!!!!!!!!!!!!!!!!!!!!!!")</f>
        <v/>
      </c>
    </row>
    <row r="146" spans="1:22">
      <c r="A146" s="7" t="s">
        <v>711</v>
      </c>
      <c r="B146" s="18" t="str">
        <f>IF(Sheet1!B146=Input!B146,"","!!!!!!!!!!!!!!!!!!!!!!!!!!!!!!!")</f>
        <v>!!!!!!!!!!!!!!!!!!!!!!!!!!!!!!!</v>
      </c>
      <c r="C146" s="18" t="str">
        <f>IF(Sheet1!C146=Input!C146,"","!!!!!!!!!!!!!!!!!!!!!!!!!!!!!!!")</f>
        <v>!!!!!!!!!!!!!!!!!!!!!!!!!!!!!!!</v>
      </c>
      <c r="D146" s="18" t="str">
        <f>IF(Sheet1!D146=Input!D146,"","!!!!!!!!!!!!!!!!!!!!!!!!!!!!!!!")</f>
        <v/>
      </c>
      <c r="E146" s="18" t="str">
        <f>IF(Sheet1!E146=Input!E146,"","!!!!!!!!!!!!!!!!!!!!!!!!!!!!!!!")</f>
        <v>!!!!!!!!!!!!!!!!!!!!!!!!!!!!!!!</v>
      </c>
      <c r="F146" s="18" t="str">
        <f>IF(Sheet1!F146=Input!F146,"","!!!!!!!!!!!!!!!!!!!!!!!!!!!!!!!")</f>
        <v/>
      </c>
      <c r="G146" s="18" t="str">
        <f>IF(Sheet1!G146=Input!G146,"","!!!!!!!!!!!!!!!!!!!!!!!!!!!!!!!")</f>
        <v/>
      </c>
      <c r="H146" s="18" t="str">
        <f>IF(Sheet1!H146=Input!H146,"","!!!!!!!!!!!!!!!!!!!!!!!!!!!!!!!")</f>
        <v/>
      </c>
      <c r="I146" s="18" t="str">
        <f>IF(Sheet1!I146=Input!I146,"","!!!!!!!!!!!!!!!!!!!!!!!!!!!!!!!")</f>
        <v/>
      </c>
      <c r="J146" s="18" t="str">
        <f>IF(Sheet1!J146=Input!J146,"","!!!!!!!!!!!!!!!!!!!!!!!!!!!!!!!")</f>
        <v/>
      </c>
      <c r="K146" s="18" t="str">
        <f>IF(Sheet1!K146=Input!K146,"","!!!!!!!!!!!!!!!!!!!!!!!!!!!!!!!")</f>
        <v/>
      </c>
      <c r="L146" s="18" t="str">
        <f>IF(Sheet1!L146=Input!L146,"","!!!!!!!!!!!!!!!!!!!!!!!!!!!!!!!")</f>
        <v/>
      </c>
      <c r="M146" s="18" t="str">
        <f>IF(Sheet1!M146=Input!M146,"","!!!!!!!!!!!!!!!!!!!!!!!!!!!!!!!")</f>
        <v/>
      </c>
      <c r="N146" s="18" t="str">
        <f>IF(Sheet1!N146=Input!N146,"","!!!!!!!!!!!!!!!!!!!!!!!!!!!!!!!")</f>
        <v/>
      </c>
      <c r="O146" s="18" t="str">
        <f>IF(Sheet1!O146=Input!O146,"","!!!!!!!!!!!!!!!!!!!!!!!!!!!!!!!")</f>
        <v/>
      </c>
      <c r="P146" s="18" t="str">
        <f>IF(Sheet1!P146=Input!P146,"","!!!!!!!!!!!!!!!!!!!!!!!!!!!!!!!")</f>
        <v/>
      </c>
      <c r="Q146" s="18" t="str">
        <f>IF(Sheet1!Q146=Input!Q146,"","!!!!!!!!!!!!!!!!!!!!!!!!!!!!!!!")</f>
        <v/>
      </c>
      <c r="R146" s="18" t="str">
        <f>IF(Sheet1!R146=Input!R146,"","!!!!!!!!!!!!!!!!!!!!!!!!!!!!!!!")</f>
        <v/>
      </c>
      <c r="S146" s="18" t="str">
        <f>IF(Sheet1!S146=Input!S146,"","!!!!!!!!!!!!!!!!!!!!!!!!!!!!!!!")</f>
        <v/>
      </c>
      <c r="T146" s="18" t="str">
        <f>IF(Sheet1!T146=Input!T146,"","!!!!!!!!!!!!!!!!!!!!!!!!!!!!!!!")</f>
        <v/>
      </c>
      <c r="U146" s="18" t="str">
        <f>IF(Sheet1!U146=Input!U146,"","!!!!!!!!!!!!!!!!!!!!!!!!!!!!!!!")</f>
        <v/>
      </c>
      <c r="V146" s="18" t="str">
        <f>IF(Sheet1!V146=Input!V146,"","!!!!!!!!!!!!!!!!!!!!!!!!!!!!!!!")</f>
        <v/>
      </c>
    </row>
    <row r="147" spans="1:22">
      <c r="A147" s="7" t="s">
        <v>770</v>
      </c>
      <c r="B147" s="18" t="str">
        <f>IF(Sheet1!B147=Input!B147,"","!!!!!!!!!!!!!!!!!!!!!!!!!!!!!!!")</f>
        <v>!!!!!!!!!!!!!!!!!!!!!!!!!!!!!!!</v>
      </c>
      <c r="C147" s="18" t="str">
        <f>IF(Sheet1!C147=Input!C147,"","!!!!!!!!!!!!!!!!!!!!!!!!!!!!!!!")</f>
        <v>!!!!!!!!!!!!!!!!!!!!!!!!!!!!!!!</v>
      </c>
      <c r="D147" s="18" t="str">
        <f>IF(Sheet1!D147=Input!D147,"","!!!!!!!!!!!!!!!!!!!!!!!!!!!!!!!")</f>
        <v/>
      </c>
      <c r="E147" s="18" t="str">
        <f>IF(Sheet1!E147=Input!E147,"","!!!!!!!!!!!!!!!!!!!!!!!!!!!!!!!")</f>
        <v>!!!!!!!!!!!!!!!!!!!!!!!!!!!!!!!</v>
      </c>
      <c r="F147" s="18" t="str">
        <f>IF(Sheet1!F147=Input!F147,"","!!!!!!!!!!!!!!!!!!!!!!!!!!!!!!!")</f>
        <v/>
      </c>
      <c r="G147" s="18" t="str">
        <f>IF(Sheet1!G147=Input!G147,"","!!!!!!!!!!!!!!!!!!!!!!!!!!!!!!!")</f>
        <v/>
      </c>
      <c r="H147" s="18" t="str">
        <f>IF(Sheet1!H147=Input!H147,"","!!!!!!!!!!!!!!!!!!!!!!!!!!!!!!!")</f>
        <v/>
      </c>
      <c r="I147" s="18" t="str">
        <f>IF(Sheet1!I147=Input!I147,"","!!!!!!!!!!!!!!!!!!!!!!!!!!!!!!!")</f>
        <v/>
      </c>
      <c r="J147" s="18" t="str">
        <f>IF(Sheet1!J147=Input!J147,"","!!!!!!!!!!!!!!!!!!!!!!!!!!!!!!!")</f>
        <v/>
      </c>
      <c r="K147" s="18" t="str">
        <f>IF(Sheet1!K147=Input!K147,"","!!!!!!!!!!!!!!!!!!!!!!!!!!!!!!!")</f>
        <v/>
      </c>
      <c r="L147" s="18" t="str">
        <f>IF(Sheet1!L147=Input!L147,"","!!!!!!!!!!!!!!!!!!!!!!!!!!!!!!!")</f>
        <v/>
      </c>
      <c r="M147" s="18" t="str">
        <f>IF(Sheet1!M147=Input!M147,"","!!!!!!!!!!!!!!!!!!!!!!!!!!!!!!!")</f>
        <v/>
      </c>
      <c r="N147" s="18" t="str">
        <f>IF(Sheet1!N147=Input!N147,"","!!!!!!!!!!!!!!!!!!!!!!!!!!!!!!!")</f>
        <v/>
      </c>
      <c r="O147" s="18" t="str">
        <f>IF(Sheet1!O147=Input!O147,"","!!!!!!!!!!!!!!!!!!!!!!!!!!!!!!!")</f>
        <v/>
      </c>
      <c r="P147" s="18" t="str">
        <f>IF(Sheet1!P147=Input!P147,"","!!!!!!!!!!!!!!!!!!!!!!!!!!!!!!!")</f>
        <v/>
      </c>
      <c r="Q147" s="18" t="str">
        <f>IF(Sheet1!Q147=Input!Q147,"","!!!!!!!!!!!!!!!!!!!!!!!!!!!!!!!")</f>
        <v/>
      </c>
      <c r="R147" s="18" t="str">
        <f>IF(Sheet1!R147=Input!R147,"","!!!!!!!!!!!!!!!!!!!!!!!!!!!!!!!")</f>
        <v/>
      </c>
      <c r="S147" s="18" t="str">
        <f>IF(Sheet1!S147=Input!S147,"","!!!!!!!!!!!!!!!!!!!!!!!!!!!!!!!")</f>
        <v/>
      </c>
      <c r="T147" s="18" t="str">
        <f>IF(Sheet1!T147=Input!T147,"","!!!!!!!!!!!!!!!!!!!!!!!!!!!!!!!")</f>
        <v/>
      </c>
      <c r="U147" s="18" t="str">
        <f>IF(Sheet1!U147=Input!U147,"","!!!!!!!!!!!!!!!!!!!!!!!!!!!!!!!")</f>
        <v/>
      </c>
      <c r="V147" s="18" t="str">
        <f>IF(Sheet1!V147=Input!V147,"","!!!!!!!!!!!!!!!!!!!!!!!!!!!!!!!")</f>
        <v/>
      </c>
    </row>
    <row r="148" spans="1:22">
      <c r="A148" s="7" t="s">
        <v>771</v>
      </c>
      <c r="B148" s="18" t="str">
        <f>IF(Sheet1!B148=Input!B148,"","!!!!!!!!!!!!!!!!!!!!!!!!!!!!!!!")</f>
        <v>!!!!!!!!!!!!!!!!!!!!!!!!!!!!!!!</v>
      </c>
      <c r="C148" s="18" t="str">
        <f>IF(Sheet1!C148=Input!C148,"","!!!!!!!!!!!!!!!!!!!!!!!!!!!!!!!")</f>
        <v>!!!!!!!!!!!!!!!!!!!!!!!!!!!!!!!</v>
      </c>
      <c r="D148" s="18" t="str">
        <f>IF(Sheet1!D148=Input!D148,"","!!!!!!!!!!!!!!!!!!!!!!!!!!!!!!!")</f>
        <v/>
      </c>
      <c r="E148" s="18" t="str">
        <f>IF(Sheet1!E148=Input!E148,"","!!!!!!!!!!!!!!!!!!!!!!!!!!!!!!!")</f>
        <v>!!!!!!!!!!!!!!!!!!!!!!!!!!!!!!!</v>
      </c>
      <c r="F148" s="18" t="str">
        <f>IF(Sheet1!F148=Input!F148,"","!!!!!!!!!!!!!!!!!!!!!!!!!!!!!!!")</f>
        <v/>
      </c>
      <c r="G148" s="18" t="str">
        <f>IF(Sheet1!G148=Input!G148,"","!!!!!!!!!!!!!!!!!!!!!!!!!!!!!!!")</f>
        <v/>
      </c>
      <c r="H148" s="18" t="str">
        <f>IF(Sheet1!H148=Input!H148,"","!!!!!!!!!!!!!!!!!!!!!!!!!!!!!!!")</f>
        <v/>
      </c>
      <c r="I148" s="18" t="str">
        <f>IF(Sheet1!I148=Input!I148,"","!!!!!!!!!!!!!!!!!!!!!!!!!!!!!!!")</f>
        <v/>
      </c>
      <c r="J148" s="18" t="str">
        <f>IF(Sheet1!J148=Input!J148,"","!!!!!!!!!!!!!!!!!!!!!!!!!!!!!!!")</f>
        <v/>
      </c>
      <c r="K148" s="18" t="str">
        <f>IF(Sheet1!K148=Input!K148,"","!!!!!!!!!!!!!!!!!!!!!!!!!!!!!!!")</f>
        <v/>
      </c>
      <c r="L148" s="18" t="str">
        <f>IF(Sheet1!L148=Input!L148,"","!!!!!!!!!!!!!!!!!!!!!!!!!!!!!!!")</f>
        <v/>
      </c>
      <c r="M148" s="18" t="str">
        <f>IF(Sheet1!M148=Input!M148,"","!!!!!!!!!!!!!!!!!!!!!!!!!!!!!!!")</f>
        <v/>
      </c>
      <c r="N148" s="18" t="str">
        <f>IF(Sheet1!N148=Input!N148,"","!!!!!!!!!!!!!!!!!!!!!!!!!!!!!!!")</f>
        <v/>
      </c>
      <c r="O148" s="18" t="str">
        <f>IF(Sheet1!O148=Input!O148,"","!!!!!!!!!!!!!!!!!!!!!!!!!!!!!!!")</f>
        <v/>
      </c>
      <c r="P148" s="18" t="str">
        <f>IF(Sheet1!P148=Input!P148,"","!!!!!!!!!!!!!!!!!!!!!!!!!!!!!!!")</f>
        <v/>
      </c>
      <c r="Q148" s="18" t="str">
        <f>IF(Sheet1!Q148=Input!Q148,"","!!!!!!!!!!!!!!!!!!!!!!!!!!!!!!!")</f>
        <v/>
      </c>
      <c r="R148" s="18" t="str">
        <f>IF(Sheet1!R148=Input!R148,"","!!!!!!!!!!!!!!!!!!!!!!!!!!!!!!!")</f>
        <v/>
      </c>
      <c r="S148" s="18" t="str">
        <f>IF(Sheet1!S148=Input!S148,"","!!!!!!!!!!!!!!!!!!!!!!!!!!!!!!!")</f>
        <v/>
      </c>
      <c r="T148" s="18" t="str">
        <f>IF(Sheet1!T148=Input!T148,"","!!!!!!!!!!!!!!!!!!!!!!!!!!!!!!!")</f>
        <v/>
      </c>
      <c r="U148" s="18" t="str">
        <f>IF(Sheet1!U148=Input!U148,"","!!!!!!!!!!!!!!!!!!!!!!!!!!!!!!!")</f>
        <v/>
      </c>
      <c r="V148" s="18" t="str">
        <f>IF(Sheet1!V148=Input!V148,"","!!!!!!!!!!!!!!!!!!!!!!!!!!!!!!!")</f>
        <v/>
      </c>
    </row>
    <row r="149" spans="1:22" ht="14.25">
      <c r="A149" s="22" t="s">
        <v>944</v>
      </c>
      <c r="B149" s="18" t="str">
        <f>IF(Sheet1!B149=Input!B149,"","!!!!!!!!!!!!!!!!!!!!!!!!!!!!!!!")</f>
        <v/>
      </c>
      <c r="C149" s="18" t="str">
        <f>IF(Sheet1!C149=Input!C149,"","!!!!!!!!!!!!!!!!!!!!!!!!!!!!!!!")</f>
        <v/>
      </c>
      <c r="D149" s="18" t="str">
        <f>IF(Sheet1!D149=Input!D149,"","!!!!!!!!!!!!!!!!!!!!!!!!!!!!!!!")</f>
        <v/>
      </c>
      <c r="E149" s="18" t="str">
        <f>IF(Sheet1!E149=Input!E149,"","!!!!!!!!!!!!!!!!!!!!!!!!!!!!!!!")</f>
        <v/>
      </c>
      <c r="F149" s="18" t="str">
        <f>IF(Sheet1!F149=Input!F149,"","!!!!!!!!!!!!!!!!!!!!!!!!!!!!!!!")</f>
        <v/>
      </c>
      <c r="G149" s="18" t="str">
        <f>IF(Sheet1!G149=Input!G149,"","!!!!!!!!!!!!!!!!!!!!!!!!!!!!!!!")</f>
        <v/>
      </c>
      <c r="H149" s="18" t="str">
        <f>IF(Sheet1!H149=Input!H149,"","!!!!!!!!!!!!!!!!!!!!!!!!!!!!!!!")</f>
        <v/>
      </c>
      <c r="I149" s="18" t="str">
        <f>IF(Sheet1!I149=Input!I149,"","!!!!!!!!!!!!!!!!!!!!!!!!!!!!!!!")</f>
        <v/>
      </c>
      <c r="J149" s="18" t="str">
        <f>IF(Sheet1!J149=Input!J149,"","!!!!!!!!!!!!!!!!!!!!!!!!!!!!!!!")</f>
        <v/>
      </c>
      <c r="K149" s="18" t="str">
        <f>IF(Sheet1!K149=Input!K149,"","!!!!!!!!!!!!!!!!!!!!!!!!!!!!!!!")</f>
        <v/>
      </c>
      <c r="L149" s="18" t="str">
        <f>IF(Sheet1!L149=Input!L149,"","!!!!!!!!!!!!!!!!!!!!!!!!!!!!!!!")</f>
        <v/>
      </c>
      <c r="M149" s="18" t="str">
        <f>IF(Sheet1!M149=Input!M149,"","!!!!!!!!!!!!!!!!!!!!!!!!!!!!!!!")</f>
        <v/>
      </c>
      <c r="N149" s="18" t="str">
        <f>IF(Sheet1!N149=Input!N149,"","!!!!!!!!!!!!!!!!!!!!!!!!!!!!!!!")</f>
        <v/>
      </c>
      <c r="O149" s="18" t="str">
        <f>IF(Sheet1!O149=Input!O149,"","!!!!!!!!!!!!!!!!!!!!!!!!!!!!!!!")</f>
        <v/>
      </c>
      <c r="P149" s="18" t="str">
        <f>IF(Sheet1!P149=Input!P149,"","!!!!!!!!!!!!!!!!!!!!!!!!!!!!!!!")</f>
        <v/>
      </c>
      <c r="Q149" s="18" t="str">
        <f>IF(Sheet1!Q149=Input!Q149,"","!!!!!!!!!!!!!!!!!!!!!!!!!!!!!!!")</f>
        <v/>
      </c>
      <c r="R149" s="18" t="str">
        <f>IF(Sheet1!R149=Input!R149,"","!!!!!!!!!!!!!!!!!!!!!!!!!!!!!!!")</f>
        <v/>
      </c>
      <c r="S149" s="18" t="str">
        <f>IF(Sheet1!S149=Input!S149,"","!!!!!!!!!!!!!!!!!!!!!!!!!!!!!!!")</f>
        <v/>
      </c>
      <c r="T149" s="18" t="str">
        <f>IF(Sheet1!T149=Input!T149,"","!!!!!!!!!!!!!!!!!!!!!!!!!!!!!!!")</f>
        <v/>
      </c>
      <c r="U149" s="18" t="str">
        <f>IF(Sheet1!U149=Input!U149,"","!!!!!!!!!!!!!!!!!!!!!!!!!!!!!!!")</f>
        <v/>
      </c>
      <c r="V149" s="18" t="str">
        <f>IF(Sheet1!V149=Input!V149,"","!!!!!!!!!!!!!!!!!!!!!!!!!!!!!!!")</f>
        <v/>
      </c>
    </row>
    <row r="150" spans="1:22">
      <c r="A150" s="7" t="s">
        <v>712</v>
      </c>
      <c r="B150" s="18" t="str">
        <f>IF(Sheet1!B150=Input!B150,"","!!!!!!!!!!!!!!!!!!!!!!!!!!!!!!!")</f>
        <v>!!!!!!!!!!!!!!!!!!!!!!!!!!!!!!!</v>
      </c>
      <c r="C150" s="18" t="str">
        <f>IF(Sheet1!C150=Input!C150,"","!!!!!!!!!!!!!!!!!!!!!!!!!!!!!!!")</f>
        <v/>
      </c>
      <c r="D150" s="18" t="str">
        <f>IF(Sheet1!D150=Input!D150,"","!!!!!!!!!!!!!!!!!!!!!!!!!!!!!!!")</f>
        <v/>
      </c>
      <c r="E150" s="18" t="str">
        <f>IF(Sheet1!E150=Input!E150,"","!!!!!!!!!!!!!!!!!!!!!!!!!!!!!!!")</f>
        <v>!!!!!!!!!!!!!!!!!!!!!!!!!!!!!!!</v>
      </c>
      <c r="F150" s="18" t="str">
        <f>IF(Sheet1!F150=Input!F150,"","!!!!!!!!!!!!!!!!!!!!!!!!!!!!!!!")</f>
        <v/>
      </c>
      <c r="G150" s="18" t="str">
        <f>IF(Sheet1!G150=Input!G150,"","!!!!!!!!!!!!!!!!!!!!!!!!!!!!!!!")</f>
        <v/>
      </c>
      <c r="H150" s="18" t="str">
        <f>IF(Sheet1!H150=Input!H150,"","!!!!!!!!!!!!!!!!!!!!!!!!!!!!!!!")</f>
        <v/>
      </c>
      <c r="I150" s="18" t="str">
        <f>IF(Sheet1!I150=Input!I150,"","!!!!!!!!!!!!!!!!!!!!!!!!!!!!!!!")</f>
        <v/>
      </c>
      <c r="J150" s="18" t="str">
        <f>IF(Sheet1!J150=Input!J150,"","!!!!!!!!!!!!!!!!!!!!!!!!!!!!!!!")</f>
        <v/>
      </c>
      <c r="K150" s="18" t="str">
        <f>IF(Sheet1!K150=Input!K150,"","!!!!!!!!!!!!!!!!!!!!!!!!!!!!!!!")</f>
        <v/>
      </c>
      <c r="L150" s="18" t="str">
        <f>IF(Sheet1!L150=Input!L150,"","!!!!!!!!!!!!!!!!!!!!!!!!!!!!!!!")</f>
        <v/>
      </c>
      <c r="M150" s="18" t="str">
        <f>IF(Sheet1!M150=Input!M150,"","!!!!!!!!!!!!!!!!!!!!!!!!!!!!!!!")</f>
        <v/>
      </c>
      <c r="N150" s="18" t="str">
        <f>IF(Sheet1!N150=Input!N150,"","!!!!!!!!!!!!!!!!!!!!!!!!!!!!!!!")</f>
        <v/>
      </c>
      <c r="O150" s="18" t="str">
        <f>IF(Sheet1!O150=Input!O150,"","!!!!!!!!!!!!!!!!!!!!!!!!!!!!!!!")</f>
        <v/>
      </c>
      <c r="P150" s="18" t="str">
        <f>IF(Sheet1!P150=Input!P150,"","!!!!!!!!!!!!!!!!!!!!!!!!!!!!!!!")</f>
        <v/>
      </c>
      <c r="Q150" s="18" t="str">
        <f>IF(Sheet1!Q150=Input!Q150,"","!!!!!!!!!!!!!!!!!!!!!!!!!!!!!!!")</f>
        <v/>
      </c>
      <c r="R150" s="18" t="str">
        <f>IF(Sheet1!R150=Input!R150,"","!!!!!!!!!!!!!!!!!!!!!!!!!!!!!!!")</f>
        <v/>
      </c>
      <c r="S150" s="18" t="str">
        <f>IF(Sheet1!S150=Input!S150,"","!!!!!!!!!!!!!!!!!!!!!!!!!!!!!!!")</f>
        <v/>
      </c>
      <c r="T150" s="18" t="str">
        <f>IF(Sheet1!T150=Input!T150,"","!!!!!!!!!!!!!!!!!!!!!!!!!!!!!!!")</f>
        <v/>
      </c>
      <c r="U150" s="18" t="str">
        <f>IF(Sheet1!U150=Input!U150,"","!!!!!!!!!!!!!!!!!!!!!!!!!!!!!!!")</f>
        <v/>
      </c>
      <c r="V150" s="18" t="str">
        <f>IF(Sheet1!V150=Input!V150,"","!!!!!!!!!!!!!!!!!!!!!!!!!!!!!!!")</f>
        <v/>
      </c>
    </row>
    <row r="151" spans="1:22">
      <c r="A151" s="7" t="s">
        <v>772</v>
      </c>
      <c r="B151" s="18" t="str">
        <f>IF(Sheet1!B151=Input!B151,"","!!!!!!!!!!!!!!!!!!!!!!!!!!!!!!!")</f>
        <v/>
      </c>
      <c r="C151" s="18" t="str">
        <f>IF(Sheet1!C151=Input!C151,"","!!!!!!!!!!!!!!!!!!!!!!!!!!!!!!!")</f>
        <v/>
      </c>
      <c r="D151" s="18" t="str">
        <f>IF(Sheet1!D151=Input!D151,"","!!!!!!!!!!!!!!!!!!!!!!!!!!!!!!!")</f>
        <v/>
      </c>
      <c r="E151" s="18" t="str">
        <f>IF(Sheet1!E151=Input!E151,"","!!!!!!!!!!!!!!!!!!!!!!!!!!!!!!!")</f>
        <v/>
      </c>
      <c r="F151" s="18" t="str">
        <f>IF(Sheet1!F151=Input!F151,"","!!!!!!!!!!!!!!!!!!!!!!!!!!!!!!!")</f>
        <v/>
      </c>
      <c r="G151" s="18" t="str">
        <f>IF(Sheet1!G151=Input!G151,"","!!!!!!!!!!!!!!!!!!!!!!!!!!!!!!!")</f>
        <v/>
      </c>
      <c r="H151" s="18" t="str">
        <f>IF(Sheet1!H151=Input!H151,"","!!!!!!!!!!!!!!!!!!!!!!!!!!!!!!!")</f>
        <v/>
      </c>
      <c r="I151" s="18" t="str">
        <f>IF(Sheet1!I151=Input!I151,"","!!!!!!!!!!!!!!!!!!!!!!!!!!!!!!!")</f>
        <v/>
      </c>
      <c r="J151" s="18" t="str">
        <f>IF(Sheet1!J151=Input!J151,"","!!!!!!!!!!!!!!!!!!!!!!!!!!!!!!!")</f>
        <v/>
      </c>
      <c r="K151" s="18" t="str">
        <f>IF(Sheet1!K151=Input!K151,"","!!!!!!!!!!!!!!!!!!!!!!!!!!!!!!!")</f>
        <v/>
      </c>
      <c r="L151" s="18" t="str">
        <f>IF(Sheet1!L151=Input!L151,"","!!!!!!!!!!!!!!!!!!!!!!!!!!!!!!!")</f>
        <v/>
      </c>
      <c r="M151" s="18" t="str">
        <f>IF(Sheet1!M151=Input!M151,"","!!!!!!!!!!!!!!!!!!!!!!!!!!!!!!!")</f>
        <v/>
      </c>
      <c r="N151" s="18" t="str">
        <f>IF(Sheet1!N151=Input!N151,"","!!!!!!!!!!!!!!!!!!!!!!!!!!!!!!!")</f>
        <v/>
      </c>
      <c r="O151" s="18" t="str">
        <f>IF(Sheet1!O151=Input!O151,"","!!!!!!!!!!!!!!!!!!!!!!!!!!!!!!!")</f>
        <v/>
      </c>
      <c r="P151" s="18" t="str">
        <f>IF(Sheet1!P151=Input!P151,"","!!!!!!!!!!!!!!!!!!!!!!!!!!!!!!!")</f>
        <v/>
      </c>
      <c r="Q151" s="18" t="str">
        <f>IF(Sheet1!Q151=Input!Q151,"","!!!!!!!!!!!!!!!!!!!!!!!!!!!!!!!")</f>
        <v/>
      </c>
      <c r="R151" s="18" t="str">
        <f>IF(Sheet1!R151=Input!R151,"","!!!!!!!!!!!!!!!!!!!!!!!!!!!!!!!")</f>
        <v/>
      </c>
      <c r="S151" s="18" t="str">
        <f>IF(Sheet1!S151=Input!S151,"","!!!!!!!!!!!!!!!!!!!!!!!!!!!!!!!")</f>
        <v/>
      </c>
      <c r="T151" s="18" t="str">
        <f>IF(Sheet1!T151=Input!T151,"","!!!!!!!!!!!!!!!!!!!!!!!!!!!!!!!")</f>
        <v/>
      </c>
      <c r="U151" s="18" t="str">
        <f>IF(Sheet1!U151=Input!U151,"","!!!!!!!!!!!!!!!!!!!!!!!!!!!!!!!")</f>
        <v/>
      </c>
      <c r="V151" s="18" t="str">
        <f>IF(Sheet1!V151=Input!V151,"","!!!!!!!!!!!!!!!!!!!!!!!!!!!!!!!")</f>
        <v/>
      </c>
    </row>
    <row r="152" spans="1:22">
      <c r="A152" s="7" t="s">
        <v>773</v>
      </c>
      <c r="B152" s="18" t="str">
        <f>IF(Sheet1!B152=Input!B152,"","!!!!!!!!!!!!!!!!!!!!!!!!!!!!!!!")</f>
        <v/>
      </c>
      <c r="C152" s="18" t="str">
        <f>IF(Sheet1!C152=Input!C152,"","!!!!!!!!!!!!!!!!!!!!!!!!!!!!!!!")</f>
        <v/>
      </c>
      <c r="D152" s="18" t="str">
        <f>IF(Sheet1!D152=Input!D152,"","!!!!!!!!!!!!!!!!!!!!!!!!!!!!!!!")</f>
        <v/>
      </c>
      <c r="E152" s="18" t="str">
        <f>IF(Sheet1!E152=Input!E152,"","!!!!!!!!!!!!!!!!!!!!!!!!!!!!!!!")</f>
        <v/>
      </c>
      <c r="F152" s="18" t="str">
        <f>IF(Sheet1!F152=Input!F152,"","!!!!!!!!!!!!!!!!!!!!!!!!!!!!!!!")</f>
        <v/>
      </c>
      <c r="G152" s="18" t="str">
        <f>IF(Sheet1!G152=Input!G152,"","!!!!!!!!!!!!!!!!!!!!!!!!!!!!!!!")</f>
        <v/>
      </c>
      <c r="H152" s="18" t="str">
        <f>IF(Sheet1!H152=Input!H152,"","!!!!!!!!!!!!!!!!!!!!!!!!!!!!!!!")</f>
        <v/>
      </c>
      <c r="I152" s="18" t="str">
        <f>IF(Sheet1!I152=Input!I152,"","!!!!!!!!!!!!!!!!!!!!!!!!!!!!!!!")</f>
        <v/>
      </c>
      <c r="J152" s="18" t="str">
        <f>IF(Sheet1!J152=Input!J152,"","!!!!!!!!!!!!!!!!!!!!!!!!!!!!!!!")</f>
        <v/>
      </c>
      <c r="K152" s="18" t="str">
        <f>IF(Sheet1!K152=Input!K152,"","!!!!!!!!!!!!!!!!!!!!!!!!!!!!!!!")</f>
        <v/>
      </c>
      <c r="L152" s="18" t="str">
        <f>IF(Sheet1!L152=Input!L152,"","!!!!!!!!!!!!!!!!!!!!!!!!!!!!!!!")</f>
        <v/>
      </c>
      <c r="M152" s="18" t="str">
        <f>IF(Sheet1!M152=Input!M152,"","!!!!!!!!!!!!!!!!!!!!!!!!!!!!!!!")</f>
        <v/>
      </c>
      <c r="N152" s="18" t="str">
        <f>IF(Sheet1!N152=Input!N152,"","!!!!!!!!!!!!!!!!!!!!!!!!!!!!!!!")</f>
        <v/>
      </c>
      <c r="O152" s="18" t="str">
        <f>IF(Sheet1!O152=Input!O152,"","!!!!!!!!!!!!!!!!!!!!!!!!!!!!!!!")</f>
        <v/>
      </c>
      <c r="P152" s="18" t="str">
        <f>IF(Sheet1!P152=Input!P152,"","!!!!!!!!!!!!!!!!!!!!!!!!!!!!!!!")</f>
        <v/>
      </c>
      <c r="Q152" s="18" t="str">
        <f>IF(Sheet1!Q152=Input!Q152,"","!!!!!!!!!!!!!!!!!!!!!!!!!!!!!!!")</f>
        <v/>
      </c>
      <c r="R152" s="18" t="str">
        <f>IF(Sheet1!R152=Input!R152,"","!!!!!!!!!!!!!!!!!!!!!!!!!!!!!!!")</f>
        <v/>
      </c>
      <c r="S152" s="18" t="str">
        <f>IF(Sheet1!S152=Input!S152,"","!!!!!!!!!!!!!!!!!!!!!!!!!!!!!!!")</f>
        <v/>
      </c>
      <c r="T152" s="18" t="str">
        <f>IF(Sheet1!T152=Input!T152,"","!!!!!!!!!!!!!!!!!!!!!!!!!!!!!!!")</f>
        <v/>
      </c>
      <c r="U152" s="18" t="str">
        <f>IF(Sheet1!U152=Input!U152,"","!!!!!!!!!!!!!!!!!!!!!!!!!!!!!!!")</f>
        <v/>
      </c>
      <c r="V152" s="18" t="str">
        <f>IF(Sheet1!V152=Input!V152,"","!!!!!!!!!!!!!!!!!!!!!!!!!!!!!!!")</f>
        <v/>
      </c>
    </row>
    <row r="153" spans="1:22" ht="14.25">
      <c r="A153" s="22" t="s">
        <v>945</v>
      </c>
      <c r="B153" s="18" t="str">
        <f>IF(Sheet1!B153=Input!B153,"","!!!!!!!!!!!!!!!!!!!!!!!!!!!!!!!")</f>
        <v/>
      </c>
      <c r="C153" s="18" t="str">
        <f>IF(Sheet1!C153=Input!C153,"","!!!!!!!!!!!!!!!!!!!!!!!!!!!!!!!")</f>
        <v/>
      </c>
      <c r="D153" s="18" t="str">
        <f>IF(Sheet1!D153=Input!D153,"","!!!!!!!!!!!!!!!!!!!!!!!!!!!!!!!")</f>
        <v/>
      </c>
      <c r="E153" s="18" t="str">
        <f>IF(Sheet1!E153=Input!E153,"","!!!!!!!!!!!!!!!!!!!!!!!!!!!!!!!")</f>
        <v/>
      </c>
      <c r="F153" s="18" t="str">
        <f>IF(Sheet1!F153=Input!F153,"","!!!!!!!!!!!!!!!!!!!!!!!!!!!!!!!")</f>
        <v/>
      </c>
      <c r="G153" s="18" t="str">
        <f>IF(Sheet1!G153=Input!G153,"","!!!!!!!!!!!!!!!!!!!!!!!!!!!!!!!")</f>
        <v/>
      </c>
      <c r="H153" s="18" t="str">
        <f>IF(Sheet1!H153=Input!H153,"","!!!!!!!!!!!!!!!!!!!!!!!!!!!!!!!")</f>
        <v/>
      </c>
      <c r="I153" s="18" t="str">
        <f>IF(Sheet1!I153=Input!I153,"","!!!!!!!!!!!!!!!!!!!!!!!!!!!!!!!")</f>
        <v/>
      </c>
      <c r="J153" s="18" t="str">
        <f>IF(Sheet1!J153=Input!J153,"","!!!!!!!!!!!!!!!!!!!!!!!!!!!!!!!")</f>
        <v/>
      </c>
      <c r="K153" s="18" t="str">
        <f>IF(Sheet1!K153=Input!K153,"","!!!!!!!!!!!!!!!!!!!!!!!!!!!!!!!")</f>
        <v/>
      </c>
      <c r="L153" s="18" t="str">
        <f>IF(Sheet1!L153=Input!L153,"","!!!!!!!!!!!!!!!!!!!!!!!!!!!!!!!")</f>
        <v/>
      </c>
      <c r="M153" s="18" t="str">
        <f>IF(Sheet1!M153=Input!M153,"","!!!!!!!!!!!!!!!!!!!!!!!!!!!!!!!")</f>
        <v/>
      </c>
      <c r="N153" s="18" t="str">
        <f>IF(Sheet1!N153=Input!N153,"","!!!!!!!!!!!!!!!!!!!!!!!!!!!!!!!")</f>
        <v/>
      </c>
      <c r="O153" s="18" t="str">
        <f>IF(Sheet1!O153=Input!O153,"","!!!!!!!!!!!!!!!!!!!!!!!!!!!!!!!")</f>
        <v/>
      </c>
      <c r="P153" s="18" t="str">
        <f>IF(Sheet1!P153=Input!P153,"","!!!!!!!!!!!!!!!!!!!!!!!!!!!!!!!")</f>
        <v/>
      </c>
      <c r="Q153" s="18" t="str">
        <f>IF(Sheet1!Q153=Input!Q153,"","!!!!!!!!!!!!!!!!!!!!!!!!!!!!!!!")</f>
        <v/>
      </c>
      <c r="R153" s="18" t="str">
        <f>IF(Sheet1!R153=Input!R153,"","!!!!!!!!!!!!!!!!!!!!!!!!!!!!!!!")</f>
        <v/>
      </c>
      <c r="S153" s="18" t="str">
        <f>IF(Sheet1!S153=Input!S153,"","!!!!!!!!!!!!!!!!!!!!!!!!!!!!!!!")</f>
        <v/>
      </c>
      <c r="T153" s="18" t="str">
        <f>IF(Sheet1!T153=Input!T153,"","!!!!!!!!!!!!!!!!!!!!!!!!!!!!!!!")</f>
        <v/>
      </c>
      <c r="U153" s="18" t="str">
        <f>IF(Sheet1!U153=Input!U153,"","!!!!!!!!!!!!!!!!!!!!!!!!!!!!!!!")</f>
        <v/>
      </c>
      <c r="V153" s="18" t="str">
        <f>IF(Sheet1!V153=Input!V153,"","!!!!!!!!!!!!!!!!!!!!!!!!!!!!!!!")</f>
        <v/>
      </c>
    </row>
    <row r="154" spans="1:22">
      <c r="A154" s="7" t="s">
        <v>713</v>
      </c>
      <c r="B154" s="18" t="str">
        <f>IF(Sheet1!B154=Input!B154,"","!!!!!!!!!!!!!!!!!!!!!!!!!!!!!!!")</f>
        <v>!!!!!!!!!!!!!!!!!!!!!!!!!!!!!!!</v>
      </c>
      <c r="C154" s="18" t="str">
        <f>IF(Sheet1!C154=Input!C154,"","!!!!!!!!!!!!!!!!!!!!!!!!!!!!!!!")</f>
        <v/>
      </c>
      <c r="D154" s="18" t="str">
        <f>IF(Sheet1!D154=Input!D154,"","!!!!!!!!!!!!!!!!!!!!!!!!!!!!!!!")</f>
        <v/>
      </c>
      <c r="E154" s="18" t="str">
        <f>IF(Sheet1!E154=Input!E154,"","!!!!!!!!!!!!!!!!!!!!!!!!!!!!!!!")</f>
        <v>!!!!!!!!!!!!!!!!!!!!!!!!!!!!!!!</v>
      </c>
      <c r="F154" s="18" t="str">
        <f>IF(Sheet1!F154=Input!F154,"","!!!!!!!!!!!!!!!!!!!!!!!!!!!!!!!")</f>
        <v/>
      </c>
      <c r="G154" s="18" t="str">
        <f>IF(Sheet1!G154=Input!G154,"","!!!!!!!!!!!!!!!!!!!!!!!!!!!!!!!")</f>
        <v/>
      </c>
      <c r="H154" s="18" t="str">
        <f>IF(Sheet1!H154=Input!H154,"","!!!!!!!!!!!!!!!!!!!!!!!!!!!!!!!")</f>
        <v/>
      </c>
      <c r="I154" s="18" t="str">
        <f>IF(Sheet1!I154=Input!I154,"","!!!!!!!!!!!!!!!!!!!!!!!!!!!!!!!")</f>
        <v/>
      </c>
      <c r="J154" s="18" t="str">
        <f>IF(Sheet1!J154=Input!J154,"","!!!!!!!!!!!!!!!!!!!!!!!!!!!!!!!")</f>
        <v/>
      </c>
      <c r="K154" s="18" t="str">
        <f>IF(Sheet1!K154=Input!K154,"","!!!!!!!!!!!!!!!!!!!!!!!!!!!!!!!")</f>
        <v/>
      </c>
      <c r="L154" s="18" t="str">
        <f>IF(Sheet1!L154=Input!L154,"","!!!!!!!!!!!!!!!!!!!!!!!!!!!!!!!")</f>
        <v/>
      </c>
      <c r="M154" s="18" t="str">
        <f>IF(Sheet1!M154=Input!M154,"","!!!!!!!!!!!!!!!!!!!!!!!!!!!!!!!")</f>
        <v/>
      </c>
      <c r="N154" s="18" t="str">
        <f>IF(Sheet1!N154=Input!N154,"","!!!!!!!!!!!!!!!!!!!!!!!!!!!!!!!")</f>
        <v/>
      </c>
      <c r="O154" s="18" t="str">
        <f>IF(Sheet1!O154=Input!O154,"","!!!!!!!!!!!!!!!!!!!!!!!!!!!!!!!")</f>
        <v/>
      </c>
      <c r="P154" s="18" t="str">
        <f>IF(Sheet1!P154=Input!P154,"","!!!!!!!!!!!!!!!!!!!!!!!!!!!!!!!")</f>
        <v/>
      </c>
      <c r="Q154" s="18" t="str">
        <f>IF(Sheet1!Q154=Input!Q154,"","!!!!!!!!!!!!!!!!!!!!!!!!!!!!!!!")</f>
        <v/>
      </c>
      <c r="R154" s="18" t="str">
        <f>IF(Sheet1!R154=Input!R154,"","!!!!!!!!!!!!!!!!!!!!!!!!!!!!!!!")</f>
        <v/>
      </c>
      <c r="S154" s="18" t="str">
        <f>IF(Sheet1!S154=Input!S154,"","!!!!!!!!!!!!!!!!!!!!!!!!!!!!!!!")</f>
        <v/>
      </c>
      <c r="T154" s="18" t="str">
        <f>IF(Sheet1!T154=Input!T154,"","!!!!!!!!!!!!!!!!!!!!!!!!!!!!!!!")</f>
        <v/>
      </c>
      <c r="U154" s="18" t="str">
        <f>IF(Sheet1!U154=Input!U154,"","!!!!!!!!!!!!!!!!!!!!!!!!!!!!!!!")</f>
        <v/>
      </c>
      <c r="V154" s="18" t="str">
        <f>IF(Sheet1!V154=Input!V154,"","!!!!!!!!!!!!!!!!!!!!!!!!!!!!!!!")</f>
        <v/>
      </c>
    </row>
    <row r="155" spans="1:22">
      <c r="A155" s="7" t="s">
        <v>774</v>
      </c>
      <c r="B155" s="18" t="str">
        <f>IF(Sheet1!B155=Input!B155,"","!!!!!!!!!!!!!!!!!!!!!!!!!!!!!!!")</f>
        <v>!!!!!!!!!!!!!!!!!!!!!!!!!!!!!!!</v>
      </c>
      <c r="C155" s="18" t="str">
        <f>IF(Sheet1!C155=Input!C155,"","!!!!!!!!!!!!!!!!!!!!!!!!!!!!!!!")</f>
        <v/>
      </c>
      <c r="D155" s="18" t="str">
        <f>IF(Sheet1!D155=Input!D155,"","!!!!!!!!!!!!!!!!!!!!!!!!!!!!!!!")</f>
        <v/>
      </c>
      <c r="E155" s="18" t="str">
        <f>IF(Sheet1!E155=Input!E155,"","!!!!!!!!!!!!!!!!!!!!!!!!!!!!!!!")</f>
        <v>!!!!!!!!!!!!!!!!!!!!!!!!!!!!!!!</v>
      </c>
      <c r="F155" s="18" t="str">
        <f>IF(Sheet1!F155=Input!F155,"","!!!!!!!!!!!!!!!!!!!!!!!!!!!!!!!")</f>
        <v/>
      </c>
      <c r="G155" s="18" t="str">
        <f>IF(Sheet1!G155=Input!G155,"","!!!!!!!!!!!!!!!!!!!!!!!!!!!!!!!")</f>
        <v/>
      </c>
      <c r="H155" s="18" t="str">
        <f>IF(Sheet1!H155=Input!H155,"","!!!!!!!!!!!!!!!!!!!!!!!!!!!!!!!")</f>
        <v/>
      </c>
      <c r="I155" s="18" t="str">
        <f>IF(Sheet1!I155=Input!I155,"","!!!!!!!!!!!!!!!!!!!!!!!!!!!!!!!")</f>
        <v/>
      </c>
      <c r="J155" s="18" t="str">
        <f>IF(Sheet1!J155=Input!J155,"","!!!!!!!!!!!!!!!!!!!!!!!!!!!!!!!")</f>
        <v/>
      </c>
      <c r="K155" s="18" t="str">
        <f>IF(Sheet1!K155=Input!K155,"","!!!!!!!!!!!!!!!!!!!!!!!!!!!!!!!")</f>
        <v/>
      </c>
      <c r="L155" s="18" t="str">
        <f>IF(Sheet1!L155=Input!L155,"","!!!!!!!!!!!!!!!!!!!!!!!!!!!!!!!")</f>
        <v/>
      </c>
      <c r="M155" s="18" t="str">
        <f>IF(Sheet1!M155=Input!M155,"","!!!!!!!!!!!!!!!!!!!!!!!!!!!!!!!")</f>
        <v/>
      </c>
      <c r="N155" s="18" t="str">
        <f>IF(Sheet1!N155=Input!N155,"","!!!!!!!!!!!!!!!!!!!!!!!!!!!!!!!")</f>
        <v/>
      </c>
      <c r="O155" s="18" t="str">
        <f>IF(Sheet1!O155=Input!O155,"","!!!!!!!!!!!!!!!!!!!!!!!!!!!!!!!")</f>
        <v/>
      </c>
      <c r="P155" s="18" t="str">
        <f>IF(Sheet1!P155=Input!P155,"","!!!!!!!!!!!!!!!!!!!!!!!!!!!!!!!")</f>
        <v/>
      </c>
      <c r="Q155" s="18" t="str">
        <f>IF(Sheet1!Q155=Input!Q155,"","!!!!!!!!!!!!!!!!!!!!!!!!!!!!!!!")</f>
        <v/>
      </c>
      <c r="R155" s="18" t="str">
        <f>IF(Sheet1!R155=Input!R155,"","!!!!!!!!!!!!!!!!!!!!!!!!!!!!!!!")</f>
        <v/>
      </c>
      <c r="S155" s="18" t="str">
        <f>IF(Sheet1!S155=Input!S155,"","!!!!!!!!!!!!!!!!!!!!!!!!!!!!!!!")</f>
        <v/>
      </c>
      <c r="T155" s="18" t="str">
        <f>IF(Sheet1!T155=Input!T155,"","!!!!!!!!!!!!!!!!!!!!!!!!!!!!!!!")</f>
        <v/>
      </c>
      <c r="U155" s="18" t="str">
        <f>IF(Sheet1!U155=Input!U155,"","!!!!!!!!!!!!!!!!!!!!!!!!!!!!!!!")</f>
        <v/>
      </c>
      <c r="V155" s="18" t="str">
        <f>IF(Sheet1!V155=Input!V155,"","!!!!!!!!!!!!!!!!!!!!!!!!!!!!!!!")</f>
        <v/>
      </c>
    </row>
    <row r="156" spans="1:22">
      <c r="A156" s="7" t="s">
        <v>775</v>
      </c>
      <c r="B156" s="18" t="str">
        <f>IF(Sheet1!B156=Input!B156,"","!!!!!!!!!!!!!!!!!!!!!!!!!!!!!!!")</f>
        <v>!!!!!!!!!!!!!!!!!!!!!!!!!!!!!!!</v>
      </c>
      <c r="C156" s="18" t="str">
        <f>IF(Sheet1!C156=Input!C156,"","!!!!!!!!!!!!!!!!!!!!!!!!!!!!!!!")</f>
        <v/>
      </c>
      <c r="D156" s="18" t="str">
        <f>IF(Sheet1!D156=Input!D156,"","!!!!!!!!!!!!!!!!!!!!!!!!!!!!!!!")</f>
        <v/>
      </c>
      <c r="E156" s="18" t="str">
        <f>IF(Sheet1!E156=Input!E156,"","!!!!!!!!!!!!!!!!!!!!!!!!!!!!!!!")</f>
        <v>!!!!!!!!!!!!!!!!!!!!!!!!!!!!!!!</v>
      </c>
      <c r="F156" s="18" t="str">
        <f>IF(Sheet1!F156=Input!F156,"","!!!!!!!!!!!!!!!!!!!!!!!!!!!!!!!")</f>
        <v/>
      </c>
      <c r="G156" s="18" t="str">
        <f>IF(Sheet1!G156=Input!G156,"","!!!!!!!!!!!!!!!!!!!!!!!!!!!!!!!")</f>
        <v/>
      </c>
      <c r="H156" s="18" t="str">
        <f>IF(Sheet1!H156=Input!H156,"","!!!!!!!!!!!!!!!!!!!!!!!!!!!!!!!")</f>
        <v/>
      </c>
      <c r="I156" s="18" t="str">
        <f>IF(Sheet1!I156=Input!I156,"","!!!!!!!!!!!!!!!!!!!!!!!!!!!!!!!")</f>
        <v/>
      </c>
      <c r="J156" s="18" t="str">
        <f>IF(Sheet1!J156=Input!J156,"","!!!!!!!!!!!!!!!!!!!!!!!!!!!!!!!")</f>
        <v/>
      </c>
      <c r="K156" s="18" t="str">
        <f>IF(Sheet1!K156=Input!K156,"","!!!!!!!!!!!!!!!!!!!!!!!!!!!!!!!")</f>
        <v/>
      </c>
      <c r="L156" s="18" t="str">
        <f>IF(Sheet1!L156=Input!L156,"","!!!!!!!!!!!!!!!!!!!!!!!!!!!!!!!")</f>
        <v/>
      </c>
      <c r="M156" s="18" t="str">
        <f>IF(Sheet1!M156=Input!M156,"","!!!!!!!!!!!!!!!!!!!!!!!!!!!!!!!")</f>
        <v/>
      </c>
      <c r="N156" s="18" t="str">
        <f>IF(Sheet1!N156=Input!N156,"","!!!!!!!!!!!!!!!!!!!!!!!!!!!!!!!")</f>
        <v/>
      </c>
      <c r="O156" s="18" t="str">
        <f>IF(Sheet1!O156=Input!O156,"","!!!!!!!!!!!!!!!!!!!!!!!!!!!!!!!")</f>
        <v/>
      </c>
      <c r="P156" s="18" t="str">
        <f>IF(Sheet1!P156=Input!P156,"","!!!!!!!!!!!!!!!!!!!!!!!!!!!!!!!")</f>
        <v/>
      </c>
      <c r="Q156" s="18" t="str">
        <f>IF(Sheet1!Q156=Input!Q156,"","!!!!!!!!!!!!!!!!!!!!!!!!!!!!!!!")</f>
        <v/>
      </c>
      <c r="R156" s="18" t="str">
        <f>IF(Sheet1!R156=Input!R156,"","!!!!!!!!!!!!!!!!!!!!!!!!!!!!!!!")</f>
        <v/>
      </c>
      <c r="S156" s="18" t="str">
        <f>IF(Sheet1!S156=Input!S156,"","!!!!!!!!!!!!!!!!!!!!!!!!!!!!!!!")</f>
        <v/>
      </c>
      <c r="T156" s="18" t="str">
        <f>IF(Sheet1!T156=Input!T156,"","!!!!!!!!!!!!!!!!!!!!!!!!!!!!!!!")</f>
        <v/>
      </c>
      <c r="U156" s="18" t="str">
        <f>IF(Sheet1!U156=Input!U156,"","!!!!!!!!!!!!!!!!!!!!!!!!!!!!!!!")</f>
        <v/>
      </c>
      <c r="V156" s="18" t="str">
        <f>IF(Sheet1!V156=Input!V156,"","!!!!!!!!!!!!!!!!!!!!!!!!!!!!!!!")</f>
        <v/>
      </c>
    </row>
    <row r="157" spans="1:22" ht="14.25">
      <c r="A157" s="22" t="s">
        <v>946</v>
      </c>
      <c r="B157" s="18" t="str">
        <f>IF(Sheet1!B157=Input!B157,"","!!!!!!!!!!!!!!!!!!!!!!!!!!!!!!!")</f>
        <v/>
      </c>
      <c r="C157" s="18" t="str">
        <f>IF(Sheet1!C157=Input!C157,"","!!!!!!!!!!!!!!!!!!!!!!!!!!!!!!!")</f>
        <v/>
      </c>
      <c r="D157" s="18" t="str">
        <f>IF(Sheet1!D157=Input!D157,"","!!!!!!!!!!!!!!!!!!!!!!!!!!!!!!!")</f>
        <v/>
      </c>
      <c r="E157" s="18" t="str">
        <f>IF(Sheet1!E157=Input!E157,"","!!!!!!!!!!!!!!!!!!!!!!!!!!!!!!!")</f>
        <v/>
      </c>
      <c r="F157" s="18" t="str">
        <f>IF(Sheet1!F157=Input!F157,"","!!!!!!!!!!!!!!!!!!!!!!!!!!!!!!!")</f>
        <v/>
      </c>
      <c r="G157" s="18" t="str">
        <f>IF(Sheet1!G157=Input!G157,"","!!!!!!!!!!!!!!!!!!!!!!!!!!!!!!!")</f>
        <v/>
      </c>
      <c r="H157" s="18" t="str">
        <f>IF(Sheet1!H157=Input!H157,"","!!!!!!!!!!!!!!!!!!!!!!!!!!!!!!!")</f>
        <v/>
      </c>
      <c r="I157" s="18" t="str">
        <f>IF(Sheet1!I157=Input!I157,"","!!!!!!!!!!!!!!!!!!!!!!!!!!!!!!!")</f>
        <v/>
      </c>
      <c r="J157" s="18" t="str">
        <f>IF(Sheet1!J157=Input!J157,"","!!!!!!!!!!!!!!!!!!!!!!!!!!!!!!!")</f>
        <v/>
      </c>
      <c r="K157" s="18" t="str">
        <f>IF(Sheet1!K157=Input!K157,"","!!!!!!!!!!!!!!!!!!!!!!!!!!!!!!!")</f>
        <v/>
      </c>
      <c r="L157" s="18" t="str">
        <f>IF(Sheet1!L157=Input!L157,"","!!!!!!!!!!!!!!!!!!!!!!!!!!!!!!!")</f>
        <v/>
      </c>
      <c r="M157" s="18" t="str">
        <f>IF(Sheet1!M157=Input!M157,"","!!!!!!!!!!!!!!!!!!!!!!!!!!!!!!!")</f>
        <v/>
      </c>
      <c r="N157" s="18" t="str">
        <f>IF(Sheet1!N157=Input!N157,"","!!!!!!!!!!!!!!!!!!!!!!!!!!!!!!!")</f>
        <v/>
      </c>
      <c r="O157" s="18" t="str">
        <f>IF(Sheet1!O157=Input!O157,"","!!!!!!!!!!!!!!!!!!!!!!!!!!!!!!!")</f>
        <v/>
      </c>
      <c r="P157" s="18" t="str">
        <f>IF(Sheet1!P157=Input!P157,"","!!!!!!!!!!!!!!!!!!!!!!!!!!!!!!!")</f>
        <v/>
      </c>
      <c r="Q157" s="18" t="str">
        <f>IF(Sheet1!Q157=Input!Q157,"","!!!!!!!!!!!!!!!!!!!!!!!!!!!!!!!")</f>
        <v/>
      </c>
      <c r="R157" s="18" t="str">
        <f>IF(Sheet1!R157=Input!R157,"","!!!!!!!!!!!!!!!!!!!!!!!!!!!!!!!")</f>
        <v/>
      </c>
      <c r="S157" s="18" t="str">
        <f>IF(Sheet1!S157=Input!S157,"","!!!!!!!!!!!!!!!!!!!!!!!!!!!!!!!")</f>
        <v/>
      </c>
      <c r="T157" s="18" t="str">
        <f>IF(Sheet1!T157=Input!T157,"","!!!!!!!!!!!!!!!!!!!!!!!!!!!!!!!")</f>
        <v/>
      </c>
      <c r="U157" s="18" t="str">
        <f>IF(Sheet1!U157=Input!U157,"","!!!!!!!!!!!!!!!!!!!!!!!!!!!!!!!")</f>
        <v/>
      </c>
      <c r="V157" s="18" t="str">
        <f>IF(Sheet1!V157=Input!V157,"","!!!!!!!!!!!!!!!!!!!!!!!!!!!!!!!")</f>
        <v/>
      </c>
    </row>
    <row r="158" spans="1:22">
      <c r="A158" s="7" t="s">
        <v>714</v>
      </c>
      <c r="B158" s="18" t="str">
        <f>IF(Sheet1!B158=Input!B158,"","!!!!!!!!!!!!!!!!!!!!!!!!!!!!!!!")</f>
        <v>!!!!!!!!!!!!!!!!!!!!!!!!!!!!!!!</v>
      </c>
      <c r="C158" s="18" t="str">
        <f>IF(Sheet1!C158=Input!C158,"","!!!!!!!!!!!!!!!!!!!!!!!!!!!!!!!")</f>
        <v>!!!!!!!!!!!!!!!!!!!!!!!!!!!!!!!</v>
      </c>
      <c r="D158" s="18" t="str">
        <f>IF(Sheet1!D158=Input!D158,"","!!!!!!!!!!!!!!!!!!!!!!!!!!!!!!!")</f>
        <v/>
      </c>
      <c r="E158" s="18" t="str">
        <f>IF(Sheet1!E158=Input!E158,"","!!!!!!!!!!!!!!!!!!!!!!!!!!!!!!!")</f>
        <v>!!!!!!!!!!!!!!!!!!!!!!!!!!!!!!!</v>
      </c>
      <c r="F158" s="18" t="str">
        <f>IF(Sheet1!F158=Input!F158,"","!!!!!!!!!!!!!!!!!!!!!!!!!!!!!!!")</f>
        <v/>
      </c>
      <c r="G158" s="18" t="str">
        <f>IF(Sheet1!G158=Input!G158,"","!!!!!!!!!!!!!!!!!!!!!!!!!!!!!!!")</f>
        <v/>
      </c>
      <c r="H158" s="18" t="str">
        <f>IF(Sheet1!H158=Input!H158,"","!!!!!!!!!!!!!!!!!!!!!!!!!!!!!!!")</f>
        <v/>
      </c>
      <c r="I158" s="18" t="str">
        <f>IF(Sheet1!I158=Input!I158,"","!!!!!!!!!!!!!!!!!!!!!!!!!!!!!!!")</f>
        <v/>
      </c>
      <c r="J158" s="18" t="str">
        <f>IF(Sheet1!J158=Input!J158,"","!!!!!!!!!!!!!!!!!!!!!!!!!!!!!!!")</f>
        <v/>
      </c>
      <c r="K158" s="18" t="str">
        <f>IF(Sheet1!K158=Input!K158,"","!!!!!!!!!!!!!!!!!!!!!!!!!!!!!!!")</f>
        <v/>
      </c>
      <c r="L158" s="18" t="str">
        <f>IF(Sheet1!L158=Input!L158,"","!!!!!!!!!!!!!!!!!!!!!!!!!!!!!!!")</f>
        <v/>
      </c>
      <c r="M158" s="18" t="str">
        <f>IF(Sheet1!M158=Input!M158,"","!!!!!!!!!!!!!!!!!!!!!!!!!!!!!!!")</f>
        <v/>
      </c>
      <c r="N158" s="18" t="str">
        <f>IF(Sheet1!N158=Input!N158,"","!!!!!!!!!!!!!!!!!!!!!!!!!!!!!!!")</f>
        <v/>
      </c>
      <c r="O158" s="18" t="str">
        <f>IF(Sheet1!O158=Input!O158,"","!!!!!!!!!!!!!!!!!!!!!!!!!!!!!!!")</f>
        <v/>
      </c>
      <c r="P158" s="18" t="str">
        <f>IF(Sheet1!P158=Input!P158,"","!!!!!!!!!!!!!!!!!!!!!!!!!!!!!!!")</f>
        <v/>
      </c>
      <c r="Q158" s="18" t="str">
        <f>IF(Sheet1!Q158=Input!Q158,"","!!!!!!!!!!!!!!!!!!!!!!!!!!!!!!!")</f>
        <v/>
      </c>
      <c r="R158" s="18" t="str">
        <f>IF(Sheet1!R158=Input!R158,"","!!!!!!!!!!!!!!!!!!!!!!!!!!!!!!!")</f>
        <v/>
      </c>
      <c r="S158" s="18" t="str">
        <f>IF(Sheet1!S158=Input!S158,"","!!!!!!!!!!!!!!!!!!!!!!!!!!!!!!!")</f>
        <v/>
      </c>
      <c r="T158" s="18" t="str">
        <f>IF(Sheet1!T158=Input!T158,"","!!!!!!!!!!!!!!!!!!!!!!!!!!!!!!!")</f>
        <v/>
      </c>
      <c r="U158" s="18" t="str">
        <f>IF(Sheet1!U158=Input!U158,"","!!!!!!!!!!!!!!!!!!!!!!!!!!!!!!!")</f>
        <v/>
      </c>
      <c r="V158" s="18" t="str">
        <f>IF(Sheet1!V158=Input!V158,"","!!!!!!!!!!!!!!!!!!!!!!!!!!!!!!!")</f>
        <v/>
      </c>
    </row>
    <row r="159" spans="1:22">
      <c r="A159" s="7" t="s">
        <v>776</v>
      </c>
      <c r="B159" s="18" t="str">
        <f>IF(Sheet1!B159=Input!B159,"","!!!!!!!!!!!!!!!!!!!!!!!!!!!!!!!")</f>
        <v>!!!!!!!!!!!!!!!!!!!!!!!!!!!!!!!</v>
      </c>
      <c r="C159" s="18" t="str">
        <f>IF(Sheet1!C159=Input!C159,"","!!!!!!!!!!!!!!!!!!!!!!!!!!!!!!!")</f>
        <v>!!!!!!!!!!!!!!!!!!!!!!!!!!!!!!!</v>
      </c>
      <c r="D159" s="18" t="str">
        <f>IF(Sheet1!D159=Input!D159,"","!!!!!!!!!!!!!!!!!!!!!!!!!!!!!!!")</f>
        <v/>
      </c>
      <c r="E159" s="18" t="str">
        <f>IF(Sheet1!E159=Input!E159,"","!!!!!!!!!!!!!!!!!!!!!!!!!!!!!!!")</f>
        <v>!!!!!!!!!!!!!!!!!!!!!!!!!!!!!!!</v>
      </c>
      <c r="F159" s="18" t="str">
        <f>IF(Sheet1!F159=Input!F159,"","!!!!!!!!!!!!!!!!!!!!!!!!!!!!!!!")</f>
        <v/>
      </c>
      <c r="G159" s="18" t="str">
        <f>IF(Sheet1!G159=Input!G159,"","!!!!!!!!!!!!!!!!!!!!!!!!!!!!!!!")</f>
        <v/>
      </c>
      <c r="H159" s="18" t="str">
        <f>IF(Sheet1!H159=Input!H159,"","!!!!!!!!!!!!!!!!!!!!!!!!!!!!!!!")</f>
        <v/>
      </c>
      <c r="I159" s="18" t="str">
        <f>IF(Sheet1!I159=Input!I159,"","!!!!!!!!!!!!!!!!!!!!!!!!!!!!!!!")</f>
        <v/>
      </c>
      <c r="J159" s="18" t="str">
        <f>IF(Sheet1!J159=Input!J159,"","!!!!!!!!!!!!!!!!!!!!!!!!!!!!!!!")</f>
        <v/>
      </c>
      <c r="K159" s="18" t="str">
        <f>IF(Sheet1!K159=Input!K159,"","!!!!!!!!!!!!!!!!!!!!!!!!!!!!!!!")</f>
        <v/>
      </c>
      <c r="L159" s="18" t="str">
        <f>IF(Sheet1!L159=Input!L159,"","!!!!!!!!!!!!!!!!!!!!!!!!!!!!!!!")</f>
        <v/>
      </c>
      <c r="M159" s="18" t="str">
        <f>IF(Sheet1!M159=Input!M159,"","!!!!!!!!!!!!!!!!!!!!!!!!!!!!!!!")</f>
        <v/>
      </c>
      <c r="N159" s="18" t="str">
        <f>IF(Sheet1!N159=Input!N159,"","!!!!!!!!!!!!!!!!!!!!!!!!!!!!!!!")</f>
        <v/>
      </c>
      <c r="O159" s="18" t="str">
        <f>IF(Sheet1!O159=Input!O159,"","!!!!!!!!!!!!!!!!!!!!!!!!!!!!!!!")</f>
        <v/>
      </c>
      <c r="P159" s="18" t="str">
        <f>IF(Sheet1!P159=Input!P159,"","!!!!!!!!!!!!!!!!!!!!!!!!!!!!!!!")</f>
        <v/>
      </c>
      <c r="Q159" s="18" t="str">
        <f>IF(Sheet1!Q159=Input!Q159,"","!!!!!!!!!!!!!!!!!!!!!!!!!!!!!!!")</f>
        <v/>
      </c>
      <c r="R159" s="18" t="str">
        <f>IF(Sheet1!R159=Input!R159,"","!!!!!!!!!!!!!!!!!!!!!!!!!!!!!!!")</f>
        <v/>
      </c>
      <c r="S159" s="18" t="str">
        <f>IF(Sheet1!S159=Input!S159,"","!!!!!!!!!!!!!!!!!!!!!!!!!!!!!!!")</f>
        <v/>
      </c>
      <c r="T159" s="18" t="str">
        <f>IF(Sheet1!T159=Input!T159,"","!!!!!!!!!!!!!!!!!!!!!!!!!!!!!!!")</f>
        <v/>
      </c>
      <c r="U159" s="18" t="str">
        <f>IF(Sheet1!U159=Input!U159,"","!!!!!!!!!!!!!!!!!!!!!!!!!!!!!!!")</f>
        <v/>
      </c>
      <c r="V159" s="18" t="str">
        <f>IF(Sheet1!V159=Input!V159,"","!!!!!!!!!!!!!!!!!!!!!!!!!!!!!!!")</f>
        <v/>
      </c>
    </row>
    <row r="160" spans="1:22">
      <c r="A160" s="7" t="s">
        <v>777</v>
      </c>
      <c r="B160" s="18" t="str">
        <f>IF(Sheet1!B160=Input!B160,"","!!!!!!!!!!!!!!!!!!!!!!!!!!!!!!!")</f>
        <v>!!!!!!!!!!!!!!!!!!!!!!!!!!!!!!!</v>
      </c>
      <c r="C160" s="18" t="str">
        <f>IF(Sheet1!C160=Input!C160,"","!!!!!!!!!!!!!!!!!!!!!!!!!!!!!!!")</f>
        <v>!!!!!!!!!!!!!!!!!!!!!!!!!!!!!!!</v>
      </c>
      <c r="D160" s="18" t="str">
        <f>IF(Sheet1!D160=Input!D160,"","!!!!!!!!!!!!!!!!!!!!!!!!!!!!!!!")</f>
        <v/>
      </c>
      <c r="E160" s="18" t="str">
        <f>IF(Sheet1!E160=Input!E160,"","!!!!!!!!!!!!!!!!!!!!!!!!!!!!!!!")</f>
        <v>!!!!!!!!!!!!!!!!!!!!!!!!!!!!!!!</v>
      </c>
      <c r="F160" s="18" t="str">
        <f>IF(Sheet1!F160=Input!F160,"","!!!!!!!!!!!!!!!!!!!!!!!!!!!!!!!")</f>
        <v/>
      </c>
      <c r="G160" s="18" t="str">
        <f>IF(Sheet1!G160=Input!G160,"","!!!!!!!!!!!!!!!!!!!!!!!!!!!!!!!")</f>
        <v/>
      </c>
      <c r="H160" s="18" t="str">
        <f>IF(Sheet1!H160=Input!H160,"","!!!!!!!!!!!!!!!!!!!!!!!!!!!!!!!")</f>
        <v/>
      </c>
      <c r="I160" s="18" t="str">
        <f>IF(Sheet1!I160=Input!I160,"","!!!!!!!!!!!!!!!!!!!!!!!!!!!!!!!")</f>
        <v/>
      </c>
      <c r="J160" s="18" t="str">
        <f>IF(Sheet1!J160=Input!J160,"","!!!!!!!!!!!!!!!!!!!!!!!!!!!!!!!")</f>
        <v/>
      </c>
      <c r="K160" s="18" t="str">
        <f>IF(Sheet1!K160=Input!K160,"","!!!!!!!!!!!!!!!!!!!!!!!!!!!!!!!")</f>
        <v/>
      </c>
      <c r="L160" s="18" t="str">
        <f>IF(Sheet1!L160=Input!L160,"","!!!!!!!!!!!!!!!!!!!!!!!!!!!!!!!")</f>
        <v/>
      </c>
      <c r="M160" s="18" t="str">
        <f>IF(Sheet1!M160=Input!M160,"","!!!!!!!!!!!!!!!!!!!!!!!!!!!!!!!")</f>
        <v/>
      </c>
      <c r="N160" s="18" t="str">
        <f>IF(Sheet1!N160=Input!N160,"","!!!!!!!!!!!!!!!!!!!!!!!!!!!!!!!")</f>
        <v/>
      </c>
      <c r="O160" s="18" t="str">
        <f>IF(Sheet1!O160=Input!O160,"","!!!!!!!!!!!!!!!!!!!!!!!!!!!!!!!")</f>
        <v/>
      </c>
      <c r="P160" s="18" t="str">
        <f>IF(Sheet1!P160=Input!P160,"","!!!!!!!!!!!!!!!!!!!!!!!!!!!!!!!")</f>
        <v/>
      </c>
      <c r="Q160" s="18" t="str">
        <f>IF(Sheet1!Q160=Input!Q160,"","!!!!!!!!!!!!!!!!!!!!!!!!!!!!!!!")</f>
        <v/>
      </c>
      <c r="R160" s="18" t="str">
        <f>IF(Sheet1!R160=Input!R160,"","!!!!!!!!!!!!!!!!!!!!!!!!!!!!!!!")</f>
        <v/>
      </c>
      <c r="S160" s="18" t="str">
        <f>IF(Sheet1!S160=Input!S160,"","!!!!!!!!!!!!!!!!!!!!!!!!!!!!!!!")</f>
        <v/>
      </c>
      <c r="T160" s="18" t="str">
        <f>IF(Sheet1!T160=Input!T160,"","!!!!!!!!!!!!!!!!!!!!!!!!!!!!!!!")</f>
        <v/>
      </c>
      <c r="U160" s="18" t="str">
        <f>IF(Sheet1!U160=Input!U160,"","!!!!!!!!!!!!!!!!!!!!!!!!!!!!!!!")</f>
        <v/>
      </c>
      <c r="V160" s="18" t="str">
        <f>IF(Sheet1!V160=Input!V160,"","!!!!!!!!!!!!!!!!!!!!!!!!!!!!!!!")</f>
        <v/>
      </c>
    </row>
    <row r="161" spans="1:22" ht="14.25">
      <c r="A161" s="22" t="s">
        <v>947</v>
      </c>
      <c r="B161" s="18" t="str">
        <f>IF(Sheet1!B161=Input!B161,"","!!!!!!!!!!!!!!!!!!!!!!!!!!!!!!!")</f>
        <v/>
      </c>
      <c r="C161" s="18" t="str">
        <f>IF(Sheet1!C161=Input!C161,"","!!!!!!!!!!!!!!!!!!!!!!!!!!!!!!!")</f>
        <v/>
      </c>
      <c r="D161" s="18" t="str">
        <f>IF(Sheet1!D161=Input!D161,"","!!!!!!!!!!!!!!!!!!!!!!!!!!!!!!!")</f>
        <v/>
      </c>
      <c r="E161" s="18" t="str">
        <f>IF(Sheet1!E161=Input!E161,"","!!!!!!!!!!!!!!!!!!!!!!!!!!!!!!!")</f>
        <v/>
      </c>
      <c r="F161" s="18" t="str">
        <f>IF(Sheet1!F161=Input!F161,"","!!!!!!!!!!!!!!!!!!!!!!!!!!!!!!!")</f>
        <v/>
      </c>
      <c r="G161" s="18" t="str">
        <f>IF(Sheet1!G161=Input!G161,"","!!!!!!!!!!!!!!!!!!!!!!!!!!!!!!!")</f>
        <v/>
      </c>
      <c r="H161" s="18" t="str">
        <f>IF(Sheet1!H161=Input!H161,"","!!!!!!!!!!!!!!!!!!!!!!!!!!!!!!!")</f>
        <v/>
      </c>
      <c r="I161" s="18" t="str">
        <f>IF(Sheet1!I161=Input!I161,"","!!!!!!!!!!!!!!!!!!!!!!!!!!!!!!!")</f>
        <v/>
      </c>
      <c r="J161" s="18" t="str">
        <f>IF(Sheet1!J161=Input!J161,"","!!!!!!!!!!!!!!!!!!!!!!!!!!!!!!!")</f>
        <v/>
      </c>
      <c r="K161" s="18" t="str">
        <f>IF(Sheet1!K161=Input!K161,"","!!!!!!!!!!!!!!!!!!!!!!!!!!!!!!!")</f>
        <v/>
      </c>
      <c r="L161" s="18" t="str">
        <f>IF(Sheet1!L161=Input!L161,"","!!!!!!!!!!!!!!!!!!!!!!!!!!!!!!!")</f>
        <v/>
      </c>
      <c r="M161" s="18" t="str">
        <f>IF(Sheet1!M161=Input!M161,"","!!!!!!!!!!!!!!!!!!!!!!!!!!!!!!!")</f>
        <v/>
      </c>
      <c r="N161" s="18" t="str">
        <f>IF(Sheet1!N161=Input!N161,"","!!!!!!!!!!!!!!!!!!!!!!!!!!!!!!!")</f>
        <v/>
      </c>
      <c r="O161" s="18" t="str">
        <f>IF(Sheet1!O161=Input!O161,"","!!!!!!!!!!!!!!!!!!!!!!!!!!!!!!!")</f>
        <v/>
      </c>
      <c r="P161" s="18" t="str">
        <f>IF(Sheet1!P161=Input!P161,"","!!!!!!!!!!!!!!!!!!!!!!!!!!!!!!!")</f>
        <v/>
      </c>
      <c r="Q161" s="18" t="str">
        <f>IF(Sheet1!Q161=Input!Q161,"","!!!!!!!!!!!!!!!!!!!!!!!!!!!!!!!")</f>
        <v/>
      </c>
      <c r="R161" s="18" t="str">
        <f>IF(Sheet1!R161=Input!R161,"","!!!!!!!!!!!!!!!!!!!!!!!!!!!!!!!")</f>
        <v/>
      </c>
      <c r="S161" s="18" t="str">
        <f>IF(Sheet1!S161=Input!S161,"","!!!!!!!!!!!!!!!!!!!!!!!!!!!!!!!")</f>
        <v/>
      </c>
      <c r="T161" s="18" t="str">
        <f>IF(Sheet1!T161=Input!T161,"","!!!!!!!!!!!!!!!!!!!!!!!!!!!!!!!")</f>
        <v/>
      </c>
      <c r="U161" s="18" t="str">
        <f>IF(Sheet1!U161=Input!U161,"","!!!!!!!!!!!!!!!!!!!!!!!!!!!!!!!")</f>
        <v/>
      </c>
      <c r="V161" s="18" t="str">
        <f>IF(Sheet1!V161=Input!V161,"","!!!!!!!!!!!!!!!!!!!!!!!!!!!!!!!")</f>
        <v/>
      </c>
    </row>
    <row r="162" spans="1:22">
      <c r="A162" s="7" t="s">
        <v>715</v>
      </c>
      <c r="B162" s="18" t="str">
        <f>IF(Sheet1!B162=Input!B162,"","!!!!!!!!!!!!!!!!!!!!!!!!!!!!!!!")</f>
        <v>!!!!!!!!!!!!!!!!!!!!!!!!!!!!!!!</v>
      </c>
      <c r="C162" s="18" t="str">
        <f>IF(Sheet1!C162=Input!C162,"","!!!!!!!!!!!!!!!!!!!!!!!!!!!!!!!")</f>
        <v/>
      </c>
      <c r="D162" s="18" t="str">
        <f>IF(Sheet1!D162=Input!D162,"","!!!!!!!!!!!!!!!!!!!!!!!!!!!!!!!")</f>
        <v/>
      </c>
      <c r="E162" s="18" t="str">
        <f>IF(Sheet1!E162=Input!E162,"","!!!!!!!!!!!!!!!!!!!!!!!!!!!!!!!")</f>
        <v>!!!!!!!!!!!!!!!!!!!!!!!!!!!!!!!</v>
      </c>
      <c r="F162" s="18" t="str">
        <f>IF(Sheet1!F162=Input!F162,"","!!!!!!!!!!!!!!!!!!!!!!!!!!!!!!!")</f>
        <v/>
      </c>
      <c r="G162" s="18" t="str">
        <f>IF(Sheet1!G162=Input!G162,"","!!!!!!!!!!!!!!!!!!!!!!!!!!!!!!!")</f>
        <v/>
      </c>
      <c r="H162" s="18" t="str">
        <f>IF(Sheet1!H162=Input!H162,"","!!!!!!!!!!!!!!!!!!!!!!!!!!!!!!!")</f>
        <v/>
      </c>
      <c r="I162" s="18" t="str">
        <f>IF(Sheet1!I162=Input!I162,"","!!!!!!!!!!!!!!!!!!!!!!!!!!!!!!!")</f>
        <v/>
      </c>
      <c r="J162" s="18" t="str">
        <f>IF(Sheet1!J162=Input!J162,"","!!!!!!!!!!!!!!!!!!!!!!!!!!!!!!!")</f>
        <v/>
      </c>
      <c r="K162" s="18" t="str">
        <f>IF(Sheet1!K162=Input!K162,"","!!!!!!!!!!!!!!!!!!!!!!!!!!!!!!!")</f>
        <v/>
      </c>
      <c r="L162" s="18" t="str">
        <f>IF(Sheet1!L162=Input!L162,"","!!!!!!!!!!!!!!!!!!!!!!!!!!!!!!!")</f>
        <v/>
      </c>
      <c r="M162" s="18" t="str">
        <f>IF(Sheet1!M162=Input!M162,"","!!!!!!!!!!!!!!!!!!!!!!!!!!!!!!!")</f>
        <v/>
      </c>
      <c r="N162" s="18" t="str">
        <f>IF(Sheet1!N162=Input!N162,"","!!!!!!!!!!!!!!!!!!!!!!!!!!!!!!!")</f>
        <v/>
      </c>
      <c r="O162" s="18" t="str">
        <f>IF(Sheet1!O162=Input!O162,"","!!!!!!!!!!!!!!!!!!!!!!!!!!!!!!!")</f>
        <v/>
      </c>
      <c r="P162" s="18" t="str">
        <f>IF(Sheet1!P162=Input!P162,"","!!!!!!!!!!!!!!!!!!!!!!!!!!!!!!!")</f>
        <v/>
      </c>
      <c r="Q162" s="18" t="str">
        <f>IF(Sheet1!Q162=Input!Q162,"","!!!!!!!!!!!!!!!!!!!!!!!!!!!!!!!")</f>
        <v/>
      </c>
      <c r="R162" s="18" t="str">
        <f>IF(Sheet1!R162=Input!R162,"","!!!!!!!!!!!!!!!!!!!!!!!!!!!!!!!")</f>
        <v/>
      </c>
      <c r="S162" s="18" t="str">
        <f>IF(Sheet1!S162=Input!S162,"","!!!!!!!!!!!!!!!!!!!!!!!!!!!!!!!")</f>
        <v/>
      </c>
      <c r="T162" s="18" t="str">
        <f>IF(Sheet1!T162=Input!T162,"","!!!!!!!!!!!!!!!!!!!!!!!!!!!!!!!")</f>
        <v/>
      </c>
      <c r="U162" s="18" t="str">
        <f>IF(Sheet1!U162=Input!U162,"","!!!!!!!!!!!!!!!!!!!!!!!!!!!!!!!")</f>
        <v/>
      </c>
      <c r="V162" s="18" t="str">
        <f>IF(Sheet1!V162=Input!V162,"","!!!!!!!!!!!!!!!!!!!!!!!!!!!!!!!")</f>
        <v/>
      </c>
    </row>
    <row r="163" spans="1:22" ht="25.5">
      <c r="A163" s="7" t="s">
        <v>778</v>
      </c>
      <c r="B163" s="18" t="str">
        <f>IF(Sheet1!B163=Input!B163,"","!!!!!!!!!!!!!!!!!!!!!!!!!!!!!!!")</f>
        <v/>
      </c>
      <c r="C163" s="18" t="str">
        <f>IF(Sheet1!C163=Input!C163,"","!!!!!!!!!!!!!!!!!!!!!!!!!!!!!!!")</f>
        <v/>
      </c>
      <c r="D163" s="18" t="str">
        <f>IF(Sheet1!D163=Input!D163,"","!!!!!!!!!!!!!!!!!!!!!!!!!!!!!!!")</f>
        <v/>
      </c>
      <c r="E163" s="18" t="str">
        <f>IF(Sheet1!E163=Input!E163,"","!!!!!!!!!!!!!!!!!!!!!!!!!!!!!!!")</f>
        <v/>
      </c>
      <c r="F163" s="18" t="str">
        <f>IF(Sheet1!F163=Input!F163,"","!!!!!!!!!!!!!!!!!!!!!!!!!!!!!!!")</f>
        <v/>
      </c>
      <c r="G163" s="18" t="str">
        <f>IF(Sheet1!G163=Input!G163,"","!!!!!!!!!!!!!!!!!!!!!!!!!!!!!!!")</f>
        <v/>
      </c>
      <c r="H163" s="18" t="str">
        <f>IF(Sheet1!H163=Input!H163,"","!!!!!!!!!!!!!!!!!!!!!!!!!!!!!!!")</f>
        <v/>
      </c>
      <c r="I163" s="18" t="str">
        <f>IF(Sheet1!I163=Input!I163,"","!!!!!!!!!!!!!!!!!!!!!!!!!!!!!!!")</f>
        <v/>
      </c>
      <c r="J163" s="18" t="str">
        <f>IF(Sheet1!J163=Input!J163,"","!!!!!!!!!!!!!!!!!!!!!!!!!!!!!!!")</f>
        <v/>
      </c>
      <c r="K163" s="18" t="str">
        <f>IF(Sheet1!K163=Input!K163,"","!!!!!!!!!!!!!!!!!!!!!!!!!!!!!!!")</f>
        <v/>
      </c>
      <c r="L163" s="18" t="str">
        <f>IF(Sheet1!L163=Input!L163,"","!!!!!!!!!!!!!!!!!!!!!!!!!!!!!!!")</f>
        <v/>
      </c>
      <c r="M163" s="18" t="str">
        <f>IF(Sheet1!M163=Input!M163,"","!!!!!!!!!!!!!!!!!!!!!!!!!!!!!!!")</f>
        <v/>
      </c>
      <c r="N163" s="18" t="str">
        <f>IF(Sheet1!N163=Input!N163,"","!!!!!!!!!!!!!!!!!!!!!!!!!!!!!!!")</f>
        <v/>
      </c>
      <c r="O163" s="18" t="str">
        <f>IF(Sheet1!O163=Input!O163,"","!!!!!!!!!!!!!!!!!!!!!!!!!!!!!!!")</f>
        <v/>
      </c>
      <c r="P163" s="18" t="str">
        <f>IF(Sheet1!P163=Input!P163,"","!!!!!!!!!!!!!!!!!!!!!!!!!!!!!!!")</f>
        <v/>
      </c>
      <c r="Q163" s="18" t="str">
        <f>IF(Sheet1!Q163=Input!Q163,"","!!!!!!!!!!!!!!!!!!!!!!!!!!!!!!!")</f>
        <v/>
      </c>
      <c r="R163" s="18" t="str">
        <f>IF(Sheet1!R163=Input!R163,"","!!!!!!!!!!!!!!!!!!!!!!!!!!!!!!!")</f>
        <v/>
      </c>
      <c r="S163" s="18" t="str">
        <f>IF(Sheet1!S163=Input!S163,"","!!!!!!!!!!!!!!!!!!!!!!!!!!!!!!!")</f>
        <v/>
      </c>
      <c r="T163" s="18" t="str">
        <f>IF(Sheet1!T163=Input!T163,"","!!!!!!!!!!!!!!!!!!!!!!!!!!!!!!!")</f>
        <v/>
      </c>
      <c r="U163" s="18" t="str">
        <f>IF(Sheet1!U163=Input!U163,"","!!!!!!!!!!!!!!!!!!!!!!!!!!!!!!!")</f>
        <v/>
      </c>
      <c r="V163" s="18" t="str">
        <f>IF(Sheet1!V163=Input!V163,"","!!!!!!!!!!!!!!!!!!!!!!!!!!!!!!!")</f>
        <v/>
      </c>
    </row>
    <row r="164" spans="1:22" ht="25.5">
      <c r="A164" s="7" t="s">
        <v>779</v>
      </c>
      <c r="B164" s="18" t="str">
        <f>IF(Sheet1!B164=Input!B164,"","!!!!!!!!!!!!!!!!!!!!!!!!!!!!!!!")</f>
        <v/>
      </c>
      <c r="C164" s="18" t="str">
        <f>IF(Sheet1!C164=Input!C164,"","!!!!!!!!!!!!!!!!!!!!!!!!!!!!!!!")</f>
        <v/>
      </c>
      <c r="D164" s="18" t="str">
        <f>IF(Sheet1!D164=Input!D164,"","!!!!!!!!!!!!!!!!!!!!!!!!!!!!!!!")</f>
        <v/>
      </c>
      <c r="E164" s="18" t="str">
        <f>IF(Sheet1!E164=Input!E164,"","!!!!!!!!!!!!!!!!!!!!!!!!!!!!!!!")</f>
        <v/>
      </c>
      <c r="F164" s="18" t="str">
        <f>IF(Sheet1!F164=Input!F164,"","!!!!!!!!!!!!!!!!!!!!!!!!!!!!!!!")</f>
        <v/>
      </c>
      <c r="G164" s="18" t="str">
        <f>IF(Sheet1!G164=Input!G164,"","!!!!!!!!!!!!!!!!!!!!!!!!!!!!!!!")</f>
        <v/>
      </c>
      <c r="H164" s="18" t="str">
        <f>IF(Sheet1!H164=Input!H164,"","!!!!!!!!!!!!!!!!!!!!!!!!!!!!!!!")</f>
        <v/>
      </c>
      <c r="I164" s="18" t="str">
        <f>IF(Sheet1!I164=Input!I164,"","!!!!!!!!!!!!!!!!!!!!!!!!!!!!!!!")</f>
        <v/>
      </c>
      <c r="J164" s="18" t="str">
        <f>IF(Sheet1!J164=Input!J164,"","!!!!!!!!!!!!!!!!!!!!!!!!!!!!!!!")</f>
        <v/>
      </c>
      <c r="K164" s="18" t="str">
        <f>IF(Sheet1!K164=Input!K164,"","!!!!!!!!!!!!!!!!!!!!!!!!!!!!!!!")</f>
        <v/>
      </c>
      <c r="L164" s="18" t="str">
        <f>IF(Sheet1!L164=Input!L164,"","!!!!!!!!!!!!!!!!!!!!!!!!!!!!!!!")</f>
        <v/>
      </c>
      <c r="M164" s="18" t="str">
        <f>IF(Sheet1!M164=Input!M164,"","!!!!!!!!!!!!!!!!!!!!!!!!!!!!!!!")</f>
        <v/>
      </c>
      <c r="N164" s="18" t="str">
        <f>IF(Sheet1!N164=Input!N164,"","!!!!!!!!!!!!!!!!!!!!!!!!!!!!!!!")</f>
        <v/>
      </c>
      <c r="O164" s="18" t="str">
        <f>IF(Sheet1!O164=Input!O164,"","!!!!!!!!!!!!!!!!!!!!!!!!!!!!!!!")</f>
        <v/>
      </c>
      <c r="P164" s="18" t="str">
        <f>IF(Sheet1!P164=Input!P164,"","!!!!!!!!!!!!!!!!!!!!!!!!!!!!!!!")</f>
        <v/>
      </c>
      <c r="Q164" s="18" t="str">
        <f>IF(Sheet1!Q164=Input!Q164,"","!!!!!!!!!!!!!!!!!!!!!!!!!!!!!!!")</f>
        <v/>
      </c>
      <c r="R164" s="18" t="str">
        <f>IF(Sheet1!R164=Input!R164,"","!!!!!!!!!!!!!!!!!!!!!!!!!!!!!!!")</f>
        <v/>
      </c>
      <c r="S164" s="18" t="str">
        <f>IF(Sheet1!S164=Input!S164,"","!!!!!!!!!!!!!!!!!!!!!!!!!!!!!!!")</f>
        <v/>
      </c>
      <c r="T164" s="18" t="str">
        <f>IF(Sheet1!T164=Input!T164,"","!!!!!!!!!!!!!!!!!!!!!!!!!!!!!!!")</f>
        <v/>
      </c>
      <c r="U164" s="18" t="str">
        <f>IF(Sheet1!U164=Input!U164,"","!!!!!!!!!!!!!!!!!!!!!!!!!!!!!!!")</f>
        <v/>
      </c>
      <c r="V164" s="18" t="str">
        <f>IF(Sheet1!V164=Input!V164,"","!!!!!!!!!!!!!!!!!!!!!!!!!!!!!!!")</f>
        <v/>
      </c>
    </row>
    <row r="165" spans="1:22" ht="14.25">
      <c r="A165" s="22" t="s">
        <v>948</v>
      </c>
      <c r="B165" s="18" t="str">
        <f>IF(Sheet1!B165=Input!B165,"","!!!!!!!!!!!!!!!!!!!!!!!!!!!!!!!")</f>
        <v/>
      </c>
      <c r="C165" s="18" t="str">
        <f>IF(Sheet1!C165=Input!C165,"","!!!!!!!!!!!!!!!!!!!!!!!!!!!!!!!")</f>
        <v/>
      </c>
      <c r="D165" s="18" t="str">
        <f>IF(Sheet1!D165=Input!D165,"","!!!!!!!!!!!!!!!!!!!!!!!!!!!!!!!")</f>
        <v/>
      </c>
      <c r="E165" s="18" t="str">
        <f>IF(Sheet1!E165=Input!E165,"","!!!!!!!!!!!!!!!!!!!!!!!!!!!!!!!")</f>
        <v/>
      </c>
      <c r="F165" s="18" t="str">
        <f>IF(Sheet1!F165=Input!F165,"","!!!!!!!!!!!!!!!!!!!!!!!!!!!!!!!")</f>
        <v/>
      </c>
      <c r="G165" s="18" t="str">
        <f>IF(Sheet1!G165=Input!G165,"","!!!!!!!!!!!!!!!!!!!!!!!!!!!!!!!")</f>
        <v/>
      </c>
      <c r="H165" s="18" t="str">
        <f>IF(Sheet1!H165=Input!H165,"","!!!!!!!!!!!!!!!!!!!!!!!!!!!!!!!")</f>
        <v/>
      </c>
      <c r="I165" s="18" t="str">
        <f>IF(Sheet1!I165=Input!I165,"","!!!!!!!!!!!!!!!!!!!!!!!!!!!!!!!")</f>
        <v/>
      </c>
      <c r="J165" s="18" t="str">
        <f>IF(Sheet1!J165=Input!J165,"","!!!!!!!!!!!!!!!!!!!!!!!!!!!!!!!")</f>
        <v/>
      </c>
      <c r="K165" s="18" t="str">
        <f>IF(Sheet1!K165=Input!K165,"","!!!!!!!!!!!!!!!!!!!!!!!!!!!!!!!")</f>
        <v/>
      </c>
      <c r="L165" s="18" t="str">
        <f>IF(Sheet1!L165=Input!L165,"","!!!!!!!!!!!!!!!!!!!!!!!!!!!!!!!")</f>
        <v/>
      </c>
      <c r="M165" s="18" t="str">
        <f>IF(Sheet1!M165=Input!M165,"","!!!!!!!!!!!!!!!!!!!!!!!!!!!!!!!")</f>
        <v/>
      </c>
      <c r="N165" s="18" t="str">
        <f>IF(Sheet1!N165=Input!N165,"","!!!!!!!!!!!!!!!!!!!!!!!!!!!!!!!")</f>
        <v/>
      </c>
      <c r="O165" s="18" t="str">
        <f>IF(Sheet1!O165=Input!O165,"","!!!!!!!!!!!!!!!!!!!!!!!!!!!!!!!")</f>
        <v/>
      </c>
      <c r="P165" s="18" t="str">
        <f>IF(Sheet1!P165=Input!P165,"","!!!!!!!!!!!!!!!!!!!!!!!!!!!!!!!")</f>
        <v/>
      </c>
      <c r="Q165" s="18" t="str">
        <f>IF(Sheet1!Q165=Input!Q165,"","!!!!!!!!!!!!!!!!!!!!!!!!!!!!!!!")</f>
        <v/>
      </c>
      <c r="R165" s="18" t="str">
        <f>IF(Sheet1!R165=Input!R165,"","!!!!!!!!!!!!!!!!!!!!!!!!!!!!!!!")</f>
        <v/>
      </c>
      <c r="S165" s="18" t="str">
        <f>IF(Sheet1!S165=Input!S165,"","!!!!!!!!!!!!!!!!!!!!!!!!!!!!!!!")</f>
        <v/>
      </c>
      <c r="T165" s="18" t="str">
        <f>IF(Sheet1!T165=Input!T165,"","!!!!!!!!!!!!!!!!!!!!!!!!!!!!!!!")</f>
        <v/>
      </c>
      <c r="U165" s="18" t="str">
        <f>IF(Sheet1!U165=Input!U165,"","!!!!!!!!!!!!!!!!!!!!!!!!!!!!!!!")</f>
        <v/>
      </c>
      <c r="V165" s="18" t="str">
        <f>IF(Sheet1!V165=Input!V165,"","!!!!!!!!!!!!!!!!!!!!!!!!!!!!!!!")</f>
        <v/>
      </c>
    </row>
    <row r="166" spans="1:22">
      <c r="A166" s="7" t="s">
        <v>716</v>
      </c>
      <c r="B166" s="18" t="str">
        <f>IF(Sheet1!B166=Input!B166,"","!!!!!!!!!!!!!!!!!!!!!!!!!!!!!!!")</f>
        <v>!!!!!!!!!!!!!!!!!!!!!!!!!!!!!!!</v>
      </c>
      <c r="C166" s="18" t="str">
        <f>IF(Sheet1!C166=Input!C166,"","!!!!!!!!!!!!!!!!!!!!!!!!!!!!!!!")</f>
        <v>!!!!!!!!!!!!!!!!!!!!!!!!!!!!!!!</v>
      </c>
      <c r="D166" s="18" t="str">
        <f>IF(Sheet1!D166=Input!D166,"","!!!!!!!!!!!!!!!!!!!!!!!!!!!!!!!")</f>
        <v/>
      </c>
      <c r="E166" s="18" t="str">
        <f>IF(Sheet1!E166=Input!E166,"","!!!!!!!!!!!!!!!!!!!!!!!!!!!!!!!")</f>
        <v>!!!!!!!!!!!!!!!!!!!!!!!!!!!!!!!</v>
      </c>
      <c r="F166" s="18" t="str">
        <f>IF(Sheet1!F166=Input!F166,"","!!!!!!!!!!!!!!!!!!!!!!!!!!!!!!!")</f>
        <v/>
      </c>
      <c r="G166" s="18" t="str">
        <f>IF(Sheet1!G166=Input!G166,"","!!!!!!!!!!!!!!!!!!!!!!!!!!!!!!!")</f>
        <v/>
      </c>
      <c r="H166" s="18" t="str">
        <f>IF(Sheet1!H166=Input!H166,"","!!!!!!!!!!!!!!!!!!!!!!!!!!!!!!!")</f>
        <v/>
      </c>
      <c r="I166" s="18" t="str">
        <f>IF(Sheet1!I166=Input!I166,"","!!!!!!!!!!!!!!!!!!!!!!!!!!!!!!!")</f>
        <v/>
      </c>
      <c r="J166" s="18" t="str">
        <f>IF(Sheet1!J166=Input!J166,"","!!!!!!!!!!!!!!!!!!!!!!!!!!!!!!!")</f>
        <v/>
      </c>
      <c r="K166" s="18" t="str">
        <f>IF(Sheet1!K166=Input!K166,"","!!!!!!!!!!!!!!!!!!!!!!!!!!!!!!!")</f>
        <v/>
      </c>
      <c r="L166" s="18" t="str">
        <f>IF(Sheet1!L166=Input!L166,"","!!!!!!!!!!!!!!!!!!!!!!!!!!!!!!!")</f>
        <v/>
      </c>
      <c r="M166" s="18" t="str">
        <f>IF(Sheet1!M166=Input!M166,"","!!!!!!!!!!!!!!!!!!!!!!!!!!!!!!!")</f>
        <v/>
      </c>
      <c r="N166" s="18" t="str">
        <f>IF(Sheet1!N166=Input!N166,"","!!!!!!!!!!!!!!!!!!!!!!!!!!!!!!!")</f>
        <v/>
      </c>
      <c r="O166" s="18" t="str">
        <f>IF(Sheet1!O166=Input!O166,"","!!!!!!!!!!!!!!!!!!!!!!!!!!!!!!!")</f>
        <v/>
      </c>
      <c r="P166" s="18" t="str">
        <f>IF(Sheet1!P166=Input!P166,"","!!!!!!!!!!!!!!!!!!!!!!!!!!!!!!!")</f>
        <v/>
      </c>
      <c r="Q166" s="18" t="str">
        <f>IF(Sheet1!Q166=Input!Q166,"","!!!!!!!!!!!!!!!!!!!!!!!!!!!!!!!")</f>
        <v/>
      </c>
      <c r="R166" s="18" t="str">
        <f>IF(Sheet1!R166=Input!R166,"","!!!!!!!!!!!!!!!!!!!!!!!!!!!!!!!")</f>
        <v/>
      </c>
      <c r="S166" s="18" t="str">
        <f>IF(Sheet1!S166=Input!S166,"","!!!!!!!!!!!!!!!!!!!!!!!!!!!!!!!")</f>
        <v/>
      </c>
      <c r="T166" s="18" t="str">
        <f>IF(Sheet1!T166=Input!T166,"","!!!!!!!!!!!!!!!!!!!!!!!!!!!!!!!")</f>
        <v/>
      </c>
      <c r="U166" s="18" t="str">
        <f>IF(Sheet1!U166=Input!U166,"","!!!!!!!!!!!!!!!!!!!!!!!!!!!!!!!")</f>
        <v/>
      </c>
      <c r="V166" s="18" t="str">
        <f>IF(Sheet1!V166=Input!V166,"","!!!!!!!!!!!!!!!!!!!!!!!!!!!!!!!")</f>
        <v/>
      </c>
    </row>
    <row r="167" spans="1:22">
      <c r="A167" s="7" t="s">
        <v>780</v>
      </c>
      <c r="B167" s="18" t="str">
        <f>IF(Sheet1!B167=Input!B167,"","!!!!!!!!!!!!!!!!!!!!!!!!!!!!!!!")</f>
        <v>!!!!!!!!!!!!!!!!!!!!!!!!!!!!!!!</v>
      </c>
      <c r="C167" s="18" t="str">
        <f>IF(Sheet1!C167=Input!C167,"","!!!!!!!!!!!!!!!!!!!!!!!!!!!!!!!")</f>
        <v>!!!!!!!!!!!!!!!!!!!!!!!!!!!!!!!</v>
      </c>
      <c r="D167" s="18" t="str">
        <f>IF(Sheet1!D167=Input!D167,"","!!!!!!!!!!!!!!!!!!!!!!!!!!!!!!!")</f>
        <v/>
      </c>
      <c r="E167" s="18" t="str">
        <f>IF(Sheet1!E167=Input!E167,"","!!!!!!!!!!!!!!!!!!!!!!!!!!!!!!!")</f>
        <v>!!!!!!!!!!!!!!!!!!!!!!!!!!!!!!!</v>
      </c>
      <c r="F167" s="18" t="str">
        <f>IF(Sheet1!F167=Input!F167,"","!!!!!!!!!!!!!!!!!!!!!!!!!!!!!!!")</f>
        <v/>
      </c>
      <c r="G167" s="18" t="str">
        <f>IF(Sheet1!G167=Input!G167,"","!!!!!!!!!!!!!!!!!!!!!!!!!!!!!!!")</f>
        <v/>
      </c>
      <c r="H167" s="18" t="str">
        <f>IF(Sheet1!H167=Input!H167,"","!!!!!!!!!!!!!!!!!!!!!!!!!!!!!!!")</f>
        <v/>
      </c>
      <c r="I167" s="18" t="str">
        <f>IF(Sheet1!I167=Input!I167,"","!!!!!!!!!!!!!!!!!!!!!!!!!!!!!!!")</f>
        <v/>
      </c>
      <c r="J167" s="18" t="str">
        <f>IF(Sheet1!J167=Input!J167,"","!!!!!!!!!!!!!!!!!!!!!!!!!!!!!!!")</f>
        <v/>
      </c>
      <c r="K167" s="18" t="str">
        <f>IF(Sheet1!K167=Input!K167,"","!!!!!!!!!!!!!!!!!!!!!!!!!!!!!!!")</f>
        <v/>
      </c>
      <c r="L167" s="18" t="str">
        <f>IF(Sheet1!L167=Input!L167,"","!!!!!!!!!!!!!!!!!!!!!!!!!!!!!!!")</f>
        <v/>
      </c>
      <c r="M167" s="18" t="str">
        <f>IF(Sheet1!M167=Input!M167,"","!!!!!!!!!!!!!!!!!!!!!!!!!!!!!!!")</f>
        <v/>
      </c>
      <c r="N167" s="18" t="str">
        <f>IF(Sheet1!N167=Input!N167,"","!!!!!!!!!!!!!!!!!!!!!!!!!!!!!!!")</f>
        <v/>
      </c>
      <c r="O167" s="18" t="str">
        <f>IF(Sheet1!O167=Input!O167,"","!!!!!!!!!!!!!!!!!!!!!!!!!!!!!!!")</f>
        <v/>
      </c>
      <c r="P167" s="18" t="str">
        <f>IF(Sheet1!P167=Input!P167,"","!!!!!!!!!!!!!!!!!!!!!!!!!!!!!!!")</f>
        <v/>
      </c>
      <c r="Q167" s="18" t="str">
        <f>IF(Sheet1!Q167=Input!Q167,"","!!!!!!!!!!!!!!!!!!!!!!!!!!!!!!!")</f>
        <v/>
      </c>
      <c r="R167" s="18" t="str">
        <f>IF(Sheet1!R167=Input!R167,"","!!!!!!!!!!!!!!!!!!!!!!!!!!!!!!!")</f>
        <v/>
      </c>
      <c r="S167" s="18" t="str">
        <f>IF(Sheet1!S167=Input!S167,"","!!!!!!!!!!!!!!!!!!!!!!!!!!!!!!!")</f>
        <v/>
      </c>
      <c r="T167" s="18" t="str">
        <f>IF(Sheet1!T167=Input!T167,"","!!!!!!!!!!!!!!!!!!!!!!!!!!!!!!!")</f>
        <v/>
      </c>
      <c r="U167" s="18" t="str">
        <f>IF(Sheet1!U167=Input!U167,"","!!!!!!!!!!!!!!!!!!!!!!!!!!!!!!!")</f>
        <v/>
      </c>
      <c r="V167" s="18" t="str">
        <f>IF(Sheet1!V167=Input!V167,"","!!!!!!!!!!!!!!!!!!!!!!!!!!!!!!!")</f>
        <v/>
      </c>
    </row>
    <row r="168" spans="1:22">
      <c r="A168" s="7" t="s">
        <v>781</v>
      </c>
      <c r="B168" s="18" t="str">
        <f>IF(Sheet1!B168=Input!B168,"","!!!!!!!!!!!!!!!!!!!!!!!!!!!!!!!")</f>
        <v>!!!!!!!!!!!!!!!!!!!!!!!!!!!!!!!</v>
      </c>
      <c r="C168" s="18" t="str">
        <f>IF(Sheet1!C168=Input!C168,"","!!!!!!!!!!!!!!!!!!!!!!!!!!!!!!!")</f>
        <v>!!!!!!!!!!!!!!!!!!!!!!!!!!!!!!!</v>
      </c>
      <c r="D168" s="18" t="str">
        <f>IF(Sheet1!D168=Input!D168,"","!!!!!!!!!!!!!!!!!!!!!!!!!!!!!!!")</f>
        <v/>
      </c>
      <c r="E168" s="18" t="str">
        <f>IF(Sheet1!E168=Input!E168,"","!!!!!!!!!!!!!!!!!!!!!!!!!!!!!!!")</f>
        <v>!!!!!!!!!!!!!!!!!!!!!!!!!!!!!!!</v>
      </c>
      <c r="F168" s="18" t="str">
        <f>IF(Sheet1!F168=Input!F168,"","!!!!!!!!!!!!!!!!!!!!!!!!!!!!!!!")</f>
        <v/>
      </c>
      <c r="G168" s="18" t="str">
        <f>IF(Sheet1!G168=Input!G168,"","!!!!!!!!!!!!!!!!!!!!!!!!!!!!!!!")</f>
        <v/>
      </c>
      <c r="H168" s="18" t="str">
        <f>IF(Sheet1!H168=Input!H168,"","!!!!!!!!!!!!!!!!!!!!!!!!!!!!!!!")</f>
        <v/>
      </c>
      <c r="I168" s="18" t="str">
        <f>IF(Sheet1!I168=Input!I168,"","!!!!!!!!!!!!!!!!!!!!!!!!!!!!!!!")</f>
        <v/>
      </c>
      <c r="J168" s="18" t="str">
        <f>IF(Sheet1!J168=Input!J168,"","!!!!!!!!!!!!!!!!!!!!!!!!!!!!!!!")</f>
        <v/>
      </c>
      <c r="K168" s="18" t="str">
        <f>IF(Sheet1!K168=Input!K168,"","!!!!!!!!!!!!!!!!!!!!!!!!!!!!!!!")</f>
        <v/>
      </c>
      <c r="L168" s="18" t="str">
        <f>IF(Sheet1!L168=Input!L168,"","!!!!!!!!!!!!!!!!!!!!!!!!!!!!!!!")</f>
        <v/>
      </c>
      <c r="M168" s="18" t="str">
        <f>IF(Sheet1!M168=Input!M168,"","!!!!!!!!!!!!!!!!!!!!!!!!!!!!!!!")</f>
        <v/>
      </c>
      <c r="N168" s="18" t="str">
        <f>IF(Sheet1!N168=Input!N168,"","!!!!!!!!!!!!!!!!!!!!!!!!!!!!!!!")</f>
        <v/>
      </c>
      <c r="O168" s="18" t="str">
        <f>IF(Sheet1!O168=Input!O168,"","!!!!!!!!!!!!!!!!!!!!!!!!!!!!!!!")</f>
        <v/>
      </c>
      <c r="P168" s="18" t="str">
        <f>IF(Sheet1!P168=Input!P168,"","!!!!!!!!!!!!!!!!!!!!!!!!!!!!!!!")</f>
        <v/>
      </c>
      <c r="Q168" s="18" t="str">
        <f>IF(Sheet1!Q168=Input!Q168,"","!!!!!!!!!!!!!!!!!!!!!!!!!!!!!!!")</f>
        <v/>
      </c>
      <c r="R168" s="18" t="str">
        <f>IF(Sheet1!R168=Input!R168,"","!!!!!!!!!!!!!!!!!!!!!!!!!!!!!!!")</f>
        <v/>
      </c>
      <c r="S168" s="18" t="str">
        <f>IF(Sheet1!S168=Input!S168,"","!!!!!!!!!!!!!!!!!!!!!!!!!!!!!!!")</f>
        <v/>
      </c>
      <c r="T168" s="18" t="str">
        <f>IF(Sheet1!T168=Input!T168,"","!!!!!!!!!!!!!!!!!!!!!!!!!!!!!!!")</f>
        <v/>
      </c>
      <c r="U168" s="18" t="str">
        <f>IF(Sheet1!U168=Input!U168,"","!!!!!!!!!!!!!!!!!!!!!!!!!!!!!!!")</f>
        <v/>
      </c>
      <c r="V168" s="18" t="str">
        <f>IF(Sheet1!V168=Input!V168,"","!!!!!!!!!!!!!!!!!!!!!!!!!!!!!!!")</f>
        <v/>
      </c>
    </row>
    <row r="169" spans="1:22" ht="14.25">
      <c r="A169" s="22" t="s">
        <v>949</v>
      </c>
      <c r="B169" s="18" t="str">
        <f>IF(Sheet1!B169=Input!B169,"","!!!!!!!!!!!!!!!!!!!!!!!!!!!!!!!")</f>
        <v/>
      </c>
      <c r="C169" s="18" t="str">
        <f>IF(Sheet1!C169=Input!C169,"","!!!!!!!!!!!!!!!!!!!!!!!!!!!!!!!")</f>
        <v/>
      </c>
      <c r="D169" s="18" t="str">
        <f>IF(Sheet1!D169=Input!D169,"","!!!!!!!!!!!!!!!!!!!!!!!!!!!!!!!")</f>
        <v/>
      </c>
      <c r="E169" s="18" t="str">
        <f>IF(Sheet1!E169=Input!E169,"","!!!!!!!!!!!!!!!!!!!!!!!!!!!!!!!")</f>
        <v/>
      </c>
      <c r="F169" s="18" t="str">
        <f>IF(Sheet1!F169=Input!F169,"","!!!!!!!!!!!!!!!!!!!!!!!!!!!!!!!")</f>
        <v/>
      </c>
      <c r="G169" s="18" t="str">
        <f>IF(Sheet1!G169=Input!G169,"","!!!!!!!!!!!!!!!!!!!!!!!!!!!!!!!")</f>
        <v/>
      </c>
      <c r="H169" s="18" t="str">
        <f>IF(Sheet1!H169=Input!H169,"","!!!!!!!!!!!!!!!!!!!!!!!!!!!!!!!")</f>
        <v/>
      </c>
      <c r="I169" s="18" t="str">
        <f>IF(Sheet1!I169=Input!I169,"","!!!!!!!!!!!!!!!!!!!!!!!!!!!!!!!")</f>
        <v/>
      </c>
      <c r="J169" s="18" t="str">
        <f>IF(Sheet1!J169=Input!J169,"","!!!!!!!!!!!!!!!!!!!!!!!!!!!!!!!")</f>
        <v/>
      </c>
      <c r="K169" s="18" t="str">
        <f>IF(Sheet1!K169=Input!K169,"","!!!!!!!!!!!!!!!!!!!!!!!!!!!!!!!")</f>
        <v/>
      </c>
      <c r="L169" s="18" t="str">
        <f>IF(Sheet1!L169=Input!L169,"","!!!!!!!!!!!!!!!!!!!!!!!!!!!!!!!")</f>
        <v/>
      </c>
      <c r="M169" s="18" t="str">
        <f>IF(Sheet1!M169=Input!M169,"","!!!!!!!!!!!!!!!!!!!!!!!!!!!!!!!")</f>
        <v/>
      </c>
      <c r="N169" s="18" t="str">
        <f>IF(Sheet1!N169=Input!N169,"","!!!!!!!!!!!!!!!!!!!!!!!!!!!!!!!")</f>
        <v/>
      </c>
      <c r="O169" s="18" t="str">
        <f>IF(Sheet1!O169=Input!O169,"","!!!!!!!!!!!!!!!!!!!!!!!!!!!!!!!")</f>
        <v/>
      </c>
      <c r="P169" s="18" t="str">
        <f>IF(Sheet1!P169=Input!P169,"","!!!!!!!!!!!!!!!!!!!!!!!!!!!!!!!")</f>
        <v/>
      </c>
      <c r="Q169" s="18" t="str">
        <f>IF(Sheet1!Q169=Input!Q169,"","!!!!!!!!!!!!!!!!!!!!!!!!!!!!!!!")</f>
        <v/>
      </c>
      <c r="R169" s="18" t="str">
        <f>IF(Sheet1!R169=Input!R169,"","!!!!!!!!!!!!!!!!!!!!!!!!!!!!!!!")</f>
        <v/>
      </c>
      <c r="S169" s="18" t="str">
        <f>IF(Sheet1!S169=Input!S169,"","!!!!!!!!!!!!!!!!!!!!!!!!!!!!!!!")</f>
        <v/>
      </c>
      <c r="T169" s="18" t="str">
        <f>IF(Sheet1!T169=Input!T169,"","!!!!!!!!!!!!!!!!!!!!!!!!!!!!!!!")</f>
        <v/>
      </c>
      <c r="U169" s="18" t="str">
        <f>IF(Sheet1!U169=Input!U169,"","!!!!!!!!!!!!!!!!!!!!!!!!!!!!!!!")</f>
        <v/>
      </c>
      <c r="V169" s="18" t="str">
        <f>IF(Sheet1!V169=Input!V169,"","!!!!!!!!!!!!!!!!!!!!!!!!!!!!!!!")</f>
        <v/>
      </c>
    </row>
    <row r="170" spans="1:22">
      <c r="A170" s="7" t="s">
        <v>717</v>
      </c>
      <c r="B170" s="18" t="str">
        <f>IF(Sheet1!B170=Input!B170,"","!!!!!!!!!!!!!!!!!!!!!!!!!!!!!!!")</f>
        <v/>
      </c>
      <c r="C170" s="18" t="str">
        <f>IF(Sheet1!C170=Input!C170,"","!!!!!!!!!!!!!!!!!!!!!!!!!!!!!!!")</f>
        <v/>
      </c>
      <c r="D170" s="18" t="str">
        <f>IF(Sheet1!D170=Input!D170,"","!!!!!!!!!!!!!!!!!!!!!!!!!!!!!!!")</f>
        <v/>
      </c>
      <c r="E170" s="18" t="str">
        <f>IF(Sheet1!E170=Input!E170,"","!!!!!!!!!!!!!!!!!!!!!!!!!!!!!!!")</f>
        <v/>
      </c>
      <c r="F170" s="18" t="str">
        <f>IF(Sheet1!F170=Input!F170,"","!!!!!!!!!!!!!!!!!!!!!!!!!!!!!!!")</f>
        <v/>
      </c>
      <c r="G170" s="18" t="str">
        <f>IF(Sheet1!G170=Input!G170,"","!!!!!!!!!!!!!!!!!!!!!!!!!!!!!!!")</f>
        <v/>
      </c>
      <c r="H170" s="18" t="str">
        <f>IF(Sheet1!H170=Input!H170,"","!!!!!!!!!!!!!!!!!!!!!!!!!!!!!!!")</f>
        <v/>
      </c>
      <c r="I170" s="18" t="str">
        <f>IF(Sheet1!I170=Input!I170,"","!!!!!!!!!!!!!!!!!!!!!!!!!!!!!!!")</f>
        <v/>
      </c>
      <c r="J170" s="18" t="str">
        <f>IF(Sheet1!J170=Input!J170,"","!!!!!!!!!!!!!!!!!!!!!!!!!!!!!!!")</f>
        <v/>
      </c>
      <c r="K170" s="18" t="str">
        <f>IF(Sheet1!K170=Input!K170,"","!!!!!!!!!!!!!!!!!!!!!!!!!!!!!!!")</f>
        <v/>
      </c>
      <c r="L170" s="18" t="str">
        <f>IF(Sheet1!L170=Input!L170,"","!!!!!!!!!!!!!!!!!!!!!!!!!!!!!!!")</f>
        <v/>
      </c>
      <c r="M170" s="18" t="str">
        <f>IF(Sheet1!M170=Input!M170,"","!!!!!!!!!!!!!!!!!!!!!!!!!!!!!!!")</f>
        <v/>
      </c>
      <c r="N170" s="18" t="str">
        <f>IF(Sheet1!N170=Input!N170,"","!!!!!!!!!!!!!!!!!!!!!!!!!!!!!!!")</f>
        <v/>
      </c>
      <c r="O170" s="18" t="str">
        <f>IF(Sheet1!O170=Input!O170,"","!!!!!!!!!!!!!!!!!!!!!!!!!!!!!!!")</f>
        <v/>
      </c>
      <c r="P170" s="18" t="str">
        <f>IF(Sheet1!P170=Input!P170,"","!!!!!!!!!!!!!!!!!!!!!!!!!!!!!!!")</f>
        <v/>
      </c>
      <c r="Q170" s="18" t="str">
        <f>IF(Sheet1!Q170=Input!Q170,"","!!!!!!!!!!!!!!!!!!!!!!!!!!!!!!!")</f>
        <v/>
      </c>
      <c r="R170" s="18" t="str">
        <f>IF(Sheet1!R170=Input!R170,"","!!!!!!!!!!!!!!!!!!!!!!!!!!!!!!!")</f>
        <v/>
      </c>
      <c r="S170" s="18" t="str">
        <f>IF(Sheet1!S170=Input!S170,"","!!!!!!!!!!!!!!!!!!!!!!!!!!!!!!!")</f>
        <v/>
      </c>
      <c r="T170" s="18" t="str">
        <f>IF(Sheet1!T170=Input!T170,"","!!!!!!!!!!!!!!!!!!!!!!!!!!!!!!!")</f>
        <v/>
      </c>
      <c r="U170" s="18" t="str">
        <f>IF(Sheet1!U170=Input!U170,"","!!!!!!!!!!!!!!!!!!!!!!!!!!!!!!!")</f>
        <v/>
      </c>
      <c r="V170" s="18" t="str">
        <f>IF(Sheet1!V170=Input!V170,"","!!!!!!!!!!!!!!!!!!!!!!!!!!!!!!!")</f>
        <v/>
      </c>
    </row>
    <row r="171" spans="1:22" ht="14.25">
      <c r="A171" s="22" t="s">
        <v>950</v>
      </c>
      <c r="B171" s="18" t="str">
        <f>IF(Sheet1!B171=Input!B171,"","!!!!!!!!!!!!!!!!!!!!!!!!!!!!!!!")</f>
        <v/>
      </c>
      <c r="C171" s="18" t="str">
        <f>IF(Sheet1!C171=Input!C171,"","!!!!!!!!!!!!!!!!!!!!!!!!!!!!!!!")</f>
        <v/>
      </c>
      <c r="D171" s="18" t="str">
        <f>IF(Sheet1!D171=Input!D171,"","!!!!!!!!!!!!!!!!!!!!!!!!!!!!!!!")</f>
        <v/>
      </c>
      <c r="E171" s="18" t="str">
        <f>IF(Sheet1!E171=Input!E171,"","!!!!!!!!!!!!!!!!!!!!!!!!!!!!!!!")</f>
        <v/>
      </c>
      <c r="F171" s="18" t="str">
        <f>IF(Sheet1!F171=Input!F171,"","!!!!!!!!!!!!!!!!!!!!!!!!!!!!!!!")</f>
        <v/>
      </c>
      <c r="G171" s="18" t="str">
        <f>IF(Sheet1!G171=Input!G171,"","!!!!!!!!!!!!!!!!!!!!!!!!!!!!!!!")</f>
        <v/>
      </c>
      <c r="H171" s="18" t="str">
        <f>IF(Sheet1!H171=Input!H171,"","!!!!!!!!!!!!!!!!!!!!!!!!!!!!!!!")</f>
        <v/>
      </c>
      <c r="I171" s="18" t="str">
        <f>IF(Sheet1!I171=Input!I171,"","!!!!!!!!!!!!!!!!!!!!!!!!!!!!!!!")</f>
        <v/>
      </c>
      <c r="J171" s="18" t="str">
        <f>IF(Sheet1!J171=Input!J171,"","!!!!!!!!!!!!!!!!!!!!!!!!!!!!!!!")</f>
        <v/>
      </c>
      <c r="K171" s="18" t="str">
        <f>IF(Sheet1!K171=Input!K171,"","!!!!!!!!!!!!!!!!!!!!!!!!!!!!!!!")</f>
        <v/>
      </c>
      <c r="L171" s="18" t="str">
        <f>IF(Sheet1!L171=Input!L171,"","!!!!!!!!!!!!!!!!!!!!!!!!!!!!!!!")</f>
        <v/>
      </c>
      <c r="M171" s="18" t="str">
        <f>IF(Sheet1!M171=Input!M171,"","!!!!!!!!!!!!!!!!!!!!!!!!!!!!!!!")</f>
        <v/>
      </c>
      <c r="N171" s="18" t="str">
        <f>IF(Sheet1!N171=Input!N171,"","!!!!!!!!!!!!!!!!!!!!!!!!!!!!!!!")</f>
        <v/>
      </c>
      <c r="O171" s="18" t="str">
        <f>IF(Sheet1!O171=Input!O171,"","!!!!!!!!!!!!!!!!!!!!!!!!!!!!!!!")</f>
        <v/>
      </c>
      <c r="P171" s="18" t="str">
        <f>IF(Sheet1!P171=Input!P171,"","!!!!!!!!!!!!!!!!!!!!!!!!!!!!!!!")</f>
        <v/>
      </c>
      <c r="Q171" s="18" t="str">
        <f>IF(Sheet1!Q171=Input!Q171,"","!!!!!!!!!!!!!!!!!!!!!!!!!!!!!!!")</f>
        <v/>
      </c>
      <c r="R171" s="18" t="str">
        <f>IF(Sheet1!R171=Input!R171,"","!!!!!!!!!!!!!!!!!!!!!!!!!!!!!!!")</f>
        <v/>
      </c>
      <c r="S171" s="18" t="str">
        <f>IF(Sheet1!S171=Input!S171,"","!!!!!!!!!!!!!!!!!!!!!!!!!!!!!!!")</f>
        <v/>
      </c>
      <c r="T171" s="18" t="str">
        <f>IF(Sheet1!T171=Input!T171,"","!!!!!!!!!!!!!!!!!!!!!!!!!!!!!!!")</f>
        <v/>
      </c>
      <c r="U171" s="18" t="str">
        <f>IF(Sheet1!U171=Input!U171,"","!!!!!!!!!!!!!!!!!!!!!!!!!!!!!!!")</f>
        <v/>
      </c>
      <c r="V171" s="18" t="str">
        <f>IF(Sheet1!V171=Input!V171,"","!!!!!!!!!!!!!!!!!!!!!!!!!!!!!!!")</f>
        <v/>
      </c>
    </row>
    <row r="172" spans="1:22">
      <c r="A172" s="7" t="s">
        <v>718</v>
      </c>
      <c r="B172" s="18" t="str">
        <f>IF(Sheet1!B172=Input!B172,"","!!!!!!!!!!!!!!!!!!!!!!!!!!!!!!!")</f>
        <v>!!!!!!!!!!!!!!!!!!!!!!!!!!!!!!!</v>
      </c>
      <c r="C172" s="18" t="str">
        <f>IF(Sheet1!C172=Input!C172,"","!!!!!!!!!!!!!!!!!!!!!!!!!!!!!!!")</f>
        <v>!!!!!!!!!!!!!!!!!!!!!!!!!!!!!!!</v>
      </c>
      <c r="D172" s="18" t="str">
        <f>IF(Sheet1!D172=Input!D172,"","!!!!!!!!!!!!!!!!!!!!!!!!!!!!!!!")</f>
        <v/>
      </c>
      <c r="E172" s="18" t="str">
        <f>IF(Sheet1!E172=Input!E172,"","!!!!!!!!!!!!!!!!!!!!!!!!!!!!!!!")</f>
        <v>!!!!!!!!!!!!!!!!!!!!!!!!!!!!!!!</v>
      </c>
      <c r="F172" s="18" t="str">
        <f>IF(Sheet1!F172=Input!F172,"","!!!!!!!!!!!!!!!!!!!!!!!!!!!!!!!")</f>
        <v/>
      </c>
      <c r="G172" s="18" t="str">
        <f>IF(Sheet1!G172=Input!G172,"","!!!!!!!!!!!!!!!!!!!!!!!!!!!!!!!")</f>
        <v/>
      </c>
      <c r="H172" s="18" t="str">
        <f>IF(Sheet1!H172=Input!H172,"","!!!!!!!!!!!!!!!!!!!!!!!!!!!!!!!")</f>
        <v/>
      </c>
      <c r="I172" s="18" t="str">
        <f>IF(Sheet1!I172=Input!I172,"","!!!!!!!!!!!!!!!!!!!!!!!!!!!!!!!")</f>
        <v/>
      </c>
      <c r="J172" s="18" t="str">
        <f>IF(Sheet1!J172=Input!J172,"","!!!!!!!!!!!!!!!!!!!!!!!!!!!!!!!")</f>
        <v/>
      </c>
      <c r="K172" s="18" t="str">
        <f>IF(Sheet1!K172=Input!K172,"","!!!!!!!!!!!!!!!!!!!!!!!!!!!!!!!")</f>
        <v/>
      </c>
      <c r="L172" s="18" t="str">
        <f>IF(Sheet1!L172=Input!L172,"","!!!!!!!!!!!!!!!!!!!!!!!!!!!!!!!")</f>
        <v/>
      </c>
      <c r="M172" s="18" t="str">
        <f>IF(Sheet1!M172=Input!M172,"","!!!!!!!!!!!!!!!!!!!!!!!!!!!!!!!")</f>
        <v/>
      </c>
      <c r="N172" s="18" t="str">
        <f>IF(Sheet1!N172=Input!N172,"","!!!!!!!!!!!!!!!!!!!!!!!!!!!!!!!")</f>
        <v/>
      </c>
      <c r="O172" s="18" t="str">
        <f>IF(Sheet1!O172=Input!O172,"","!!!!!!!!!!!!!!!!!!!!!!!!!!!!!!!")</f>
        <v/>
      </c>
      <c r="P172" s="18" t="str">
        <f>IF(Sheet1!P172=Input!P172,"","!!!!!!!!!!!!!!!!!!!!!!!!!!!!!!!")</f>
        <v/>
      </c>
      <c r="Q172" s="18" t="str">
        <f>IF(Sheet1!Q172=Input!Q172,"","!!!!!!!!!!!!!!!!!!!!!!!!!!!!!!!")</f>
        <v/>
      </c>
      <c r="R172" s="18" t="str">
        <f>IF(Sheet1!R172=Input!R172,"","!!!!!!!!!!!!!!!!!!!!!!!!!!!!!!!")</f>
        <v/>
      </c>
      <c r="S172" s="18" t="str">
        <f>IF(Sheet1!S172=Input!S172,"","!!!!!!!!!!!!!!!!!!!!!!!!!!!!!!!")</f>
        <v/>
      </c>
      <c r="T172" s="18" t="str">
        <f>IF(Sheet1!T172=Input!T172,"","!!!!!!!!!!!!!!!!!!!!!!!!!!!!!!!")</f>
        <v/>
      </c>
      <c r="U172" s="18" t="str">
        <f>IF(Sheet1!U172=Input!U172,"","!!!!!!!!!!!!!!!!!!!!!!!!!!!!!!!")</f>
        <v/>
      </c>
      <c r="V172" s="18" t="str">
        <f>IF(Sheet1!V172=Input!V172,"","!!!!!!!!!!!!!!!!!!!!!!!!!!!!!!!")</f>
        <v/>
      </c>
    </row>
    <row r="173" spans="1:22" ht="14.25">
      <c r="A173" s="22" t="s">
        <v>951</v>
      </c>
      <c r="B173" s="18" t="str">
        <f>IF(Sheet1!B173=Input!B173,"","!!!!!!!!!!!!!!!!!!!!!!!!!!!!!!!")</f>
        <v/>
      </c>
      <c r="C173" s="18" t="str">
        <f>IF(Sheet1!C173=Input!C173,"","!!!!!!!!!!!!!!!!!!!!!!!!!!!!!!!")</f>
        <v/>
      </c>
      <c r="D173" s="18" t="str">
        <f>IF(Sheet1!D173=Input!D173,"","!!!!!!!!!!!!!!!!!!!!!!!!!!!!!!!")</f>
        <v/>
      </c>
      <c r="E173" s="18" t="str">
        <f>IF(Sheet1!E173=Input!E173,"","!!!!!!!!!!!!!!!!!!!!!!!!!!!!!!!")</f>
        <v/>
      </c>
      <c r="F173" s="18" t="str">
        <f>IF(Sheet1!F173=Input!F173,"","!!!!!!!!!!!!!!!!!!!!!!!!!!!!!!!")</f>
        <v/>
      </c>
      <c r="G173" s="18" t="str">
        <f>IF(Sheet1!G173=Input!G173,"","!!!!!!!!!!!!!!!!!!!!!!!!!!!!!!!")</f>
        <v/>
      </c>
      <c r="H173" s="18" t="str">
        <f>IF(Sheet1!H173=Input!H173,"","!!!!!!!!!!!!!!!!!!!!!!!!!!!!!!!")</f>
        <v/>
      </c>
      <c r="I173" s="18" t="str">
        <f>IF(Sheet1!I173=Input!I173,"","!!!!!!!!!!!!!!!!!!!!!!!!!!!!!!!")</f>
        <v/>
      </c>
      <c r="J173" s="18" t="str">
        <f>IF(Sheet1!J173=Input!J173,"","!!!!!!!!!!!!!!!!!!!!!!!!!!!!!!!")</f>
        <v/>
      </c>
      <c r="K173" s="18" t="str">
        <f>IF(Sheet1!K173=Input!K173,"","!!!!!!!!!!!!!!!!!!!!!!!!!!!!!!!")</f>
        <v/>
      </c>
      <c r="L173" s="18" t="str">
        <f>IF(Sheet1!L173=Input!L173,"","!!!!!!!!!!!!!!!!!!!!!!!!!!!!!!!")</f>
        <v/>
      </c>
      <c r="M173" s="18" t="str">
        <f>IF(Sheet1!M173=Input!M173,"","!!!!!!!!!!!!!!!!!!!!!!!!!!!!!!!")</f>
        <v/>
      </c>
      <c r="N173" s="18" t="str">
        <f>IF(Sheet1!N173=Input!N173,"","!!!!!!!!!!!!!!!!!!!!!!!!!!!!!!!")</f>
        <v/>
      </c>
      <c r="O173" s="18" t="str">
        <f>IF(Sheet1!O173=Input!O173,"","!!!!!!!!!!!!!!!!!!!!!!!!!!!!!!!")</f>
        <v/>
      </c>
      <c r="P173" s="18" t="str">
        <f>IF(Sheet1!P173=Input!P173,"","!!!!!!!!!!!!!!!!!!!!!!!!!!!!!!!")</f>
        <v/>
      </c>
      <c r="Q173" s="18" t="str">
        <f>IF(Sheet1!Q173=Input!Q173,"","!!!!!!!!!!!!!!!!!!!!!!!!!!!!!!!")</f>
        <v/>
      </c>
      <c r="R173" s="18" t="str">
        <f>IF(Sheet1!R173=Input!R173,"","!!!!!!!!!!!!!!!!!!!!!!!!!!!!!!!")</f>
        <v/>
      </c>
      <c r="S173" s="18" t="str">
        <f>IF(Sheet1!S173=Input!S173,"","!!!!!!!!!!!!!!!!!!!!!!!!!!!!!!!")</f>
        <v/>
      </c>
      <c r="T173" s="18" t="str">
        <f>IF(Sheet1!T173=Input!T173,"","!!!!!!!!!!!!!!!!!!!!!!!!!!!!!!!")</f>
        <v/>
      </c>
      <c r="U173" s="18" t="str">
        <f>IF(Sheet1!U173=Input!U173,"","!!!!!!!!!!!!!!!!!!!!!!!!!!!!!!!")</f>
        <v/>
      </c>
      <c r="V173" s="18" t="str">
        <f>IF(Sheet1!V173=Input!V173,"","!!!!!!!!!!!!!!!!!!!!!!!!!!!!!!!")</f>
        <v/>
      </c>
    </row>
    <row r="174" spans="1:22">
      <c r="A174" s="7" t="s">
        <v>719</v>
      </c>
      <c r="B174" s="18" t="str">
        <f>IF(Sheet1!B174=Input!B174,"","!!!!!!!!!!!!!!!!!!!!!!!!!!!!!!!")</f>
        <v>!!!!!!!!!!!!!!!!!!!!!!!!!!!!!!!</v>
      </c>
      <c r="C174" s="18" t="str">
        <f>IF(Sheet1!C174=Input!C174,"","!!!!!!!!!!!!!!!!!!!!!!!!!!!!!!!")</f>
        <v>!!!!!!!!!!!!!!!!!!!!!!!!!!!!!!!</v>
      </c>
      <c r="D174" s="18" t="str">
        <f>IF(Sheet1!D174=Input!D174,"","!!!!!!!!!!!!!!!!!!!!!!!!!!!!!!!")</f>
        <v>!!!!!!!!!!!!!!!!!!!!!!!!!!!!!!!</v>
      </c>
      <c r="E174" s="18" t="str">
        <f>IF(Sheet1!E174=Input!E174,"","!!!!!!!!!!!!!!!!!!!!!!!!!!!!!!!")</f>
        <v>!!!!!!!!!!!!!!!!!!!!!!!!!!!!!!!</v>
      </c>
      <c r="F174" s="18" t="str">
        <f>IF(Sheet1!F174=Input!F174,"","!!!!!!!!!!!!!!!!!!!!!!!!!!!!!!!")</f>
        <v>!!!!!!!!!!!!!!!!!!!!!!!!!!!!!!!</v>
      </c>
      <c r="G174" s="18" t="str">
        <f>IF(Sheet1!G174=Input!G174,"","!!!!!!!!!!!!!!!!!!!!!!!!!!!!!!!")</f>
        <v>!!!!!!!!!!!!!!!!!!!!!!!!!!!!!!!</v>
      </c>
      <c r="H174" s="18" t="str">
        <f>IF(Sheet1!H174=Input!H174,"","!!!!!!!!!!!!!!!!!!!!!!!!!!!!!!!")</f>
        <v/>
      </c>
      <c r="I174" s="18" t="str">
        <f>IF(Sheet1!I174=Input!I174,"","!!!!!!!!!!!!!!!!!!!!!!!!!!!!!!!")</f>
        <v/>
      </c>
      <c r="J174" s="18" t="str">
        <f>IF(Sheet1!J174=Input!J174,"","!!!!!!!!!!!!!!!!!!!!!!!!!!!!!!!")</f>
        <v/>
      </c>
      <c r="K174" s="18" t="str">
        <f>IF(Sheet1!K174=Input!K174,"","!!!!!!!!!!!!!!!!!!!!!!!!!!!!!!!")</f>
        <v/>
      </c>
      <c r="L174" s="18" t="str">
        <f>IF(Sheet1!L174=Input!L174,"","!!!!!!!!!!!!!!!!!!!!!!!!!!!!!!!")</f>
        <v/>
      </c>
      <c r="M174" s="18" t="str">
        <f>IF(Sheet1!M174=Input!M174,"","!!!!!!!!!!!!!!!!!!!!!!!!!!!!!!!")</f>
        <v/>
      </c>
      <c r="N174" s="18" t="str">
        <f>IF(Sheet1!N174=Input!N174,"","!!!!!!!!!!!!!!!!!!!!!!!!!!!!!!!")</f>
        <v/>
      </c>
      <c r="O174" s="18" t="str">
        <f>IF(Sheet1!O174=Input!O174,"","!!!!!!!!!!!!!!!!!!!!!!!!!!!!!!!")</f>
        <v/>
      </c>
      <c r="P174" s="18" t="str">
        <f>IF(Sheet1!P174=Input!P174,"","!!!!!!!!!!!!!!!!!!!!!!!!!!!!!!!")</f>
        <v/>
      </c>
      <c r="Q174" s="18" t="str">
        <f>IF(Sheet1!Q174=Input!Q174,"","!!!!!!!!!!!!!!!!!!!!!!!!!!!!!!!")</f>
        <v/>
      </c>
      <c r="R174" s="18" t="str">
        <f>IF(Sheet1!R174=Input!R174,"","!!!!!!!!!!!!!!!!!!!!!!!!!!!!!!!")</f>
        <v/>
      </c>
      <c r="S174" s="18" t="str">
        <f>IF(Sheet1!S174=Input!S174,"","!!!!!!!!!!!!!!!!!!!!!!!!!!!!!!!")</f>
        <v/>
      </c>
      <c r="T174" s="18" t="str">
        <f>IF(Sheet1!T174=Input!T174,"","!!!!!!!!!!!!!!!!!!!!!!!!!!!!!!!")</f>
        <v/>
      </c>
      <c r="U174" s="18" t="str">
        <f>IF(Sheet1!U174=Input!U174,"","!!!!!!!!!!!!!!!!!!!!!!!!!!!!!!!")</f>
        <v/>
      </c>
      <c r="V174" s="18" t="str">
        <f>IF(Sheet1!V174=Input!V174,"","!!!!!!!!!!!!!!!!!!!!!!!!!!!!!!!")</f>
        <v/>
      </c>
    </row>
    <row r="175" spans="1:22">
      <c r="A175" s="7" t="s">
        <v>782</v>
      </c>
      <c r="B175" s="18" t="str">
        <f>IF(Sheet1!B175=Input!B175,"","!!!!!!!!!!!!!!!!!!!!!!!!!!!!!!!")</f>
        <v>!!!!!!!!!!!!!!!!!!!!!!!!!!!!!!!</v>
      </c>
      <c r="C175" s="18" t="str">
        <f>IF(Sheet1!C175=Input!C175,"","!!!!!!!!!!!!!!!!!!!!!!!!!!!!!!!")</f>
        <v>!!!!!!!!!!!!!!!!!!!!!!!!!!!!!!!</v>
      </c>
      <c r="D175" s="18" t="str">
        <f>IF(Sheet1!D175=Input!D175,"","!!!!!!!!!!!!!!!!!!!!!!!!!!!!!!!")</f>
        <v>!!!!!!!!!!!!!!!!!!!!!!!!!!!!!!!</v>
      </c>
      <c r="E175" s="18" t="str">
        <f>IF(Sheet1!E175=Input!E175,"","!!!!!!!!!!!!!!!!!!!!!!!!!!!!!!!")</f>
        <v>!!!!!!!!!!!!!!!!!!!!!!!!!!!!!!!</v>
      </c>
      <c r="F175" s="18" t="str">
        <f>IF(Sheet1!F175=Input!F175,"","!!!!!!!!!!!!!!!!!!!!!!!!!!!!!!!")</f>
        <v>!!!!!!!!!!!!!!!!!!!!!!!!!!!!!!!</v>
      </c>
      <c r="G175" s="18" t="str">
        <f>IF(Sheet1!G175=Input!G175,"","!!!!!!!!!!!!!!!!!!!!!!!!!!!!!!!")</f>
        <v/>
      </c>
      <c r="H175" s="18" t="str">
        <f>IF(Sheet1!H175=Input!H175,"","!!!!!!!!!!!!!!!!!!!!!!!!!!!!!!!")</f>
        <v/>
      </c>
      <c r="I175" s="18" t="str">
        <f>IF(Sheet1!I175=Input!I175,"","!!!!!!!!!!!!!!!!!!!!!!!!!!!!!!!")</f>
        <v/>
      </c>
      <c r="J175" s="18" t="str">
        <f>IF(Sheet1!J175=Input!J175,"","!!!!!!!!!!!!!!!!!!!!!!!!!!!!!!!")</f>
        <v/>
      </c>
      <c r="K175" s="18" t="str">
        <f>IF(Sheet1!K175=Input!K175,"","!!!!!!!!!!!!!!!!!!!!!!!!!!!!!!!")</f>
        <v/>
      </c>
      <c r="L175" s="18" t="str">
        <f>IF(Sheet1!L175=Input!L175,"","!!!!!!!!!!!!!!!!!!!!!!!!!!!!!!!")</f>
        <v/>
      </c>
      <c r="M175" s="18" t="str">
        <f>IF(Sheet1!M175=Input!M175,"","!!!!!!!!!!!!!!!!!!!!!!!!!!!!!!!")</f>
        <v/>
      </c>
      <c r="N175" s="18" t="str">
        <f>IF(Sheet1!N175=Input!N175,"","!!!!!!!!!!!!!!!!!!!!!!!!!!!!!!!")</f>
        <v/>
      </c>
      <c r="O175" s="18" t="str">
        <f>IF(Sheet1!O175=Input!O175,"","!!!!!!!!!!!!!!!!!!!!!!!!!!!!!!!")</f>
        <v/>
      </c>
      <c r="P175" s="18" t="str">
        <f>IF(Sheet1!P175=Input!P175,"","!!!!!!!!!!!!!!!!!!!!!!!!!!!!!!!")</f>
        <v/>
      </c>
      <c r="Q175" s="18" t="str">
        <f>IF(Sheet1!Q175=Input!Q175,"","!!!!!!!!!!!!!!!!!!!!!!!!!!!!!!!")</f>
        <v/>
      </c>
      <c r="R175" s="18" t="str">
        <f>IF(Sheet1!R175=Input!R175,"","!!!!!!!!!!!!!!!!!!!!!!!!!!!!!!!")</f>
        <v/>
      </c>
      <c r="S175" s="18" t="str">
        <f>IF(Sheet1!S175=Input!S175,"","!!!!!!!!!!!!!!!!!!!!!!!!!!!!!!!")</f>
        <v/>
      </c>
      <c r="T175" s="18" t="str">
        <f>IF(Sheet1!T175=Input!T175,"","!!!!!!!!!!!!!!!!!!!!!!!!!!!!!!!")</f>
        <v/>
      </c>
      <c r="U175" s="18" t="str">
        <f>IF(Sheet1!U175=Input!U175,"","!!!!!!!!!!!!!!!!!!!!!!!!!!!!!!!")</f>
        <v/>
      </c>
      <c r="V175" s="18" t="str">
        <f>IF(Sheet1!V175=Input!V175,"","!!!!!!!!!!!!!!!!!!!!!!!!!!!!!!!")</f>
        <v/>
      </c>
    </row>
    <row r="176" spans="1:22">
      <c r="A176" s="7" t="s">
        <v>783</v>
      </c>
      <c r="B176" s="18" t="str">
        <f>IF(Sheet1!B176=Input!B176,"","!!!!!!!!!!!!!!!!!!!!!!!!!!!!!!!")</f>
        <v>!!!!!!!!!!!!!!!!!!!!!!!!!!!!!!!</v>
      </c>
      <c r="C176" s="18" t="str">
        <f>IF(Sheet1!C176=Input!C176,"","!!!!!!!!!!!!!!!!!!!!!!!!!!!!!!!")</f>
        <v>!!!!!!!!!!!!!!!!!!!!!!!!!!!!!!!</v>
      </c>
      <c r="D176" s="18" t="str">
        <f>IF(Sheet1!D176=Input!D176,"","!!!!!!!!!!!!!!!!!!!!!!!!!!!!!!!")</f>
        <v>!!!!!!!!!!!!!!!!!!!!!!!!!!!!!!!</v>
      </c>
      <c r="E176" s="18" t="str">
        <f>IF(Sheet1!E176=Input!E176,"","!!!!!!!!!!!!!!!!!!!!!!!!!!!!!!!")</f>
        <v>!!!!!!!!!!!!!!!!!!!!!!!!!!!!!!!</v>
      </c>
      <c r="F176" s="18" t="str">
        <f>IF(Sheet1!F176=Input!F176,"","!!!!!!!!!!!!!!!!!!!!!!!!!!!!!!!")</f>
        <v>!!!!!!!!!!!!!!!!!!!!!!!!!!!!!!!</v>
      </c>
      <c r="G176" s="18" t="str">
        <f>IF(Sheet1!G176=Input!G176,"","!!!!!!!!!!!!!!!!!!!!!!!!!!!!!!!")</f>
        <v/>
      </c>
      <c r="H176" s="18" t="str">
        <f>IF(Sheet1!H176=Input!H176,"","!!!!!!!!!!!!!!!!!!!!!!!!!!!!!!!")</f>
        <v/>
      </c>
      <c r="I176" s="18" t="str">
        <f>IF(Sheet1!I176=Input!I176,"","!!!!!!!!!!!!!!!!!!!!!!!!!!!!!!!")</f>
        <v/>
      </c>
      <c r="J176" s="18" t="str">
        <f>IF(Sheet1!J176=Input!J176,"","!!!!!!!!!!!!!!!!!!!!!!!!!!!!!!!")</f>
        <v/>
      </c>
      <c r="K176" s="18" t="str">
        <f>IF(Sheet1!K176=Input!K176,"","!!!!!!!!!!!!!!!!!!!!!!!!!!!!!!!")</f>
        <v/>
      </c>
      <c r="L176" s="18" t="str">
        <f>IF(Sheet1!L176=Input!L176,"","!!!!!!!!!!!!!!!!!!!!!!!!!!!!!!!")</f>
        <v/>
      </c>
      <c r="M176" s="18" t="str">
        <f>IF(Sheet1!M176=Input!M176,"","!!!!!!!!!!!!!!!!!!!!!!!!!!!!!!!")</f>
        <v/>
      </c>
      <c r="N176" s="18" t="str">
        <f>IF(Sheet1!N176=Input!N176,"","!!!!!!!!!!!!!!!!!!!!!!!!!!!!!!!")</f>
        <v/>
      </c>
      <c r="O176" s="18" t="str">
        <f>IF(Sheet1!O176=Input!O176,"","!!!!!!!!!!!!!!!!!!!!!!!!!!!!!!!")</f>
        <v/>
      </c>
      <c r="P176" s="18" t="str">
        <f>IF(Sheet1!P176=Input!P176,"","!!!!!!!!!!!!!!!!!!!!!!!!!!!!!!!")</f>
        <v/>
      </c>
      <c r="Q176" s="18" t="str">
        <f>IF(Sheet1!Q176=Input!Q176,"","!!!!!!!!!!!!!!!!!!!!!!!!!!!!!!!")</f>
        <v/>
      </c>
      <c r="R176" s="18" t="str">
        <f>IF(Sheet1!R176=Input!R176,"","!!!!!!!!!!!!!!!!!!!!!!!!!!!!!!!")</f>
        <v/>
      </c>
      <c r="S176" s="18" t="str">
        <f>IF(Sheet1!S176=Input!S176,"","!!!!!!!!!!!!!!!!!!!!!!!!!!!!!!!")</f>
        <v/>
      </c>
      <c r="T176" s="18" t="str">
        <f>IF(Sheet1!T176=Input!T176,"","!!!!!!!!!!!!!!!!!!!!!!!!!!!!!!!")</f>
        <v/>
      </c>
      <c r="U176" s="18" t="str">
        <f>IF(Sheet1!U176=Input!U176,"","!!!!!!!!!!!!!!!!!!!!!!!!!!!!!!!")</f>
        <v/>
      </c>
      <c r="V176" s="18" t="str">
        <f>IF(Sheet1!V176=Input!V176,"","!!!!!!!!!!!!!!!!!!!!!!!!!!!!!!!")</f>
        <v/>
      </c>
    </row>
    <row r="177" spans="1:22" ht="14.25">
      <c r="A177" s="22" t="s">
        <v>952</v>
      </c>
      <c r="B177" s="18" t="str">
        <f>IF(Sheet1!B177=Input!B177,"","!!!!!!!!!!!!!!!!!!!!!!!!!!!!!!!")</f>
        <v/>
      </c>
      <c r="C177" s="18" t="str">
        <f>IF(Sheet1!C177=Input!C177,"","!!!!!!!!!!!!!!!!!!!!!!!!!!!!!!!")</f>
        <v/>
      </c>
      <c r="D177" s="18" t="str">
        <f>IF(Sheet1!D177=Input!D177,"","!!!!!!!!!!!!!!!!!!!!!!!!!!!!!!!")</f>
        <v/>
      </c>
      <c r="E177" s="18" t="str">
        <f>IF(Sheet1!E177=Input!E177,"","!!!!!!!!!!!!!!!!!!!!!!!!!!!!!!!")</f>
        <v/>
      </c>
      <c r="F177" s="18" t="str">
        <f>IF(Sheet1!F177=Input!F177,"","!!!!!!!!!!!!!!!!!!!!!!!!!!!!!!!")</f>
        <v/>
      </c>
      <c r="G177" s="18" t="str">
        <f>IF(Sheet1!G177=Input!G177,"","!!!!!!!!!!!!!!!!!!!!!!!!!!!!!!!")</f>
        <v/>
      </c>
      <c r="H177" s="18" t="str">
        <f>IF(Sheet1!H177=Input!H177,"","!!!!!!!!!!!!!!!!!!!!!!!!!!!!!!!")</f>
        <v/>
      </c>
      <c r="I177" s="18" t="str">
        <f>IF(Sheet1!I177=Input!I177,"","!!!!!!!!!!!!!!!!!!!!!!!!!!!!!!!")</f>
        <v/>
      </c>
      <c r="J177" s="18" t="str">
        <f>IF(Sheet1!J177=Input!J177,"","!!!!!!!!!!!!!!!!!!!!!!!!!!!!!!!")</f>
        <v/>
      </c>
      <c r="K177" s="18" t="str">
        <f>IF(Sheet1!K177=Input!K177,"","!!!!!!!!!!!!!!!!!!!!!!!!!!!!!!!")</f>
        <v/>
      </c>
      <c r="L177" s="18" t="str">
        <f>IF(Sheet1!L177=Input!L177,"","!!!!!!!!!!!!!!!!!!!!!!!!!!!!!!!")</f>
        <v/>
      </c>
      <c r="M177" s="18" t="str">
        <f>IF(Sheet1!M177=Input!M177,"","!!!!!!!!!!!!!!!!!!!!!!!!!!!!!!!")</f>
        <v/>
      </c>
      <c r="N177" s="18" t="str">
        <f>IF(Sheet1!N177=Input!N177,"","!!!!!!!!!!!!!!!!!!!!!!!!!!!!!!!")</f>
        <v/>
      </c>
      <c r="O177" s="18" t="str">
        <f>IF(Sheet1!O177=Input!O177,"","!!!!!!!!!!!!!!!!!!!!!!!!!!!!!!!")</f>
        <v/>
      </c>
      <c r="P177" s="18" t="str">
        <f>IF(Sheet1!P177=Input!P177,"","!!!!!!!!!!!!!!!!!!!!!!!!!!!!!!!")</f>
        <v/>
      </c>
      <c r="Q177" s="18" t="str">
        <f>IF(Sheet1!Q177=Input!Q177,"","!!!!!!!!!!!!!!!!!!!!!!!!!!!!!!!")</f>
        <v/>
      </c>
      <c r="R177" s="18" t="str">
        <f>IF(Sheet1!R177=Input!R177,"","!!!!!!!!!!!!!!!!!!!!!!!!!!!!!!!")</f>
        <v/>
      </c>
      <c r="S177" s="18" t="str">
        <f>IF(Sheet1!S177=Input!S177,"","!!!!!!!!!!!!!!!!!!!!!!!!!!!!!!!")</f>
        <v/>
      </c>
      <c r="T177" s="18" t="str">
        <f>IF(Sheet1!T177=Input!T177,"","!!!!!!!!!!!!!!!!!!!!!!!!!!!!!!!")</f>
        <v/>
      </c>
      <c r="U177" s="18" t="str">
        <f>IF(Sheet1!U177=Input!U177,"","!!!!!!!!!!!!!!!!!!!!!!!!!!!!!!!")</f>
        <v/>
      </c>
      <c r="V177" s="18" t="str">
        <f>IF(Sheet1!V177=Input!V177,"","!!!!!!!!!!!!!!!!!!!!!!!!!!!!!!!")</f>
        <v/>
      </c>
    </row>
    <row r="178" spans="1:22">
      <c r="A178" s="7" t="s">
        <v>720</v>
      </c>
      <c r="B178" s="18" t="str">
        <f>IF(Sheet1!B178=Input!B178,"","!!!!!!!!!!!!!!!!!!!!!!!!!!!!!!!")</f>
        <v>!!!!!!!!!!!!!!!!!!!!!!!!!!!!!!!</v>
      </c>
      <c r="C178" s="18" t="str">
        <f>IF(Sheet1!C178=Input!C178,"","!!!!!!!!!!!!!!!!!!!!!!!!!!!!!!!")</f>
        <v>!!!!!!!!!!!!!!!!!!!!!!!!!!!!!!!</v>
      </c>
      <c r="D178" s="18" t="str">
        <f>IF(Sheet1!D178=Input!D178,"","!!!!!!!!!!!!!!!!!!!!!!!!!!!!!!!")</f>
        <v>!!!!!!!!!!!!!!!!!!!!!!!!!!!!!!!</v>
      </c>
      <c r="E178" s="18" t="str">
        <f>IF(Sheet1!E178=Input!E178,"","!!!!!!!!!!!!!!!!!!!!!!!!!!!!!!!")</f>
        <v>!!!!!!!!!!!!!!!!!!!!!!!!!!!!!!!</v>
      </c>
      <c r="F178" s="18" t="str">
        <f>IF(Sheet1!F178=Input!F178,"","!!!!!!!!!!!!!!!!!!!!!!!!!!!!!!!")</f>
        <v>!!!!!!!!!!!!!!!!!!!!!!!!!!!!!!!</v>
      </c>
      <c r="G178" s="18" t="str">
        <f>IF(Sheet1!G178=Input!G178,"","!!!!!!!!!!!!!!!!!!!!!!!!!!!!!!!")</f>
        <v>!!!!!!!!!!!!!!!!!!!!!!!!!!!!!!!</v>
      </c>
      <c r="H178" s="18" t="str">
        <f>IF(Sheet1!H178=Input!H178,"","!!!!!!!!!!!!!!!!!!!!!!!!!!!!!!!")</f>
        <v/>
      </c>
      <c r="I178" s="18" t="str">
        <f>IF(Sheet1!I178=Input!I178,"","!!!!!!!!!!!!!!!!!!!!!!!!!!!!!!!")</f>
        <v/>
      </c>
      <c r="J178" s="18" t="str">
        <f>IF(Sheet1!J178=Input!J178,"","!!!!!!!!!!!!!!!!!!!!!!!!!!!!!!!")</f>
        <v/>
      </c>
      <c r="K178" s="18" t="str">
        <f>IF(Sheet1!K178=Input!K178,"","!!!!!!!!!!!!!!!!!!!!!!!!!!!!!!!")</f>
        <v/>
      </c>
      <c r="L178" s="18" t="str">
        <f>IF(Sheet1!L178=Input!L178,"","!!!!!!!!!!!!!!!!!!!!!!!!!!!!!!!")</f>
        <v/>
      </c>
      <c r="M178" s="18" t="str">
        <f>IF(Sheet1!M178=Input!M178,"","!!!!!!!!!!!!!!!!!!!!!!!!!!!!!!!")</f>
        <v/>
      </c>
      <c r="N178" s="18" t="str">
        <f>IF(Sheet1!N178=Input!N178,"","!!!!!!!!!!!!!!!!!!!!!!!!!!!!!!!")</f>
        <v/>
      </c>
      <c r="O178" s="18" t="str">
        <f>IF(Sheet1!O178=Input!O178,"","!!!!!!!!!!!!!!!!!!!!!!!!!!!!!!!")</f>
        <v/>
      </c>
      <c r="P178" s="18" t="str">
        <f>IF(Sheet1!P178=Input!P178,"","!!!!!!!!!!!!!!!!!!!!!!!!!!!!!!!")</f>
        <v/>
      </c>
      <c r="Q178" s="18" t="str">
        <f>IF(Sheet1!Q178=Input!Q178,"","!!!!!!!!!!!!!!!!!!!!!!!!!!!!!!!")</f>
        <v/>
      </c>
      <c r="R178" s="18" t="str">
        <f>IF(Sheet1!R178=Input!R178,"","!!!!!!!!!!!!!!!!!!!!!!!!!!!!!!!")</f>
        <v/>
      </c>
      <c r="S178" s="18" t="str">
        <f>IF(Sheet1!S178=Input!S178,"","!!!!!!!!!!!!!!!!!!!!!!!!!!!!!!!")</f>
        <v/>
      </c>
      <c r="T178" s="18" t="str">
        <f>IF(Sheet1!T178=Input!T178,"","!!!!!!!!!!!!!!!!!!!!!!!!!!!!!!!")</f>
        <v/>
      </c>
      <c r="U178" s="18" t="str">
        <f>IF(Sheet1!U178=Input!U178,"","!!!!!!!!!!!!!!!!!!!!!!!!!!!!!!!")</f>
        <v/>
      </c>
      <c r="V178" s="18" t="str">
        <f>IF(Sheet1!V178=Input!V178,"","!!!!!!!!!!!!!!!!!!!!!!!!!!!!!!!")</f>
        <v/>
      </c>
    </row>
    <row r="179" spans="1:22">
      <c r="A179" s="7" t="s">
        <v>784</v>
      </c>
      <c r="B179" s="18" t="str">
        <f>IF(Sheet1!B179=Input!B179,"","!!!!!!!!!!!!!!!!!!!!!!!!!!!!!!!")</f>
        <v/>
      </c>
      <c r="C179" s="18" t="str">
        <f>IF(Sheet1!C179=Input!C179,"","!!!!!!!!!!!!!!!!!!!!!!!!!!!!!!!")</f>
        <v/>
      </c>
      <c r="D179" s="18" t="str">
        <f>IF(Sheet1!D179=Input!D179,"","!!!!!!!!!!!!!!!!!!!!!!!!!!!!!!!")</f>
        <v/>
      </c>
      <c r="E179" s="18" t="str">
        <f>IF(Sheet1!E179=Input!E179,"","!!!!!!!!!!!!!!!!!!!!!!!!!!!!!!!")</f>
        <v/>
      </c>
      <c r="F179" s="18" t="str">
        <f>IF(Sheet1!F179=Input!F179,"","!!!!!!!!!!!!!!!!!!!!!!!!!!!!!!!")</f>
        <v/>
      </c>
      <c r="G179" s="18" t="str">
        <f>IF(Sheet1!G179=Input!G179,"","!!!!!!!!!!!!!!!!!!!!!!!!!!!!!!!")</f>
        <v/>
      </c>
      <c r="H179" s="18" t="str">
        <f>IF(Sheet1!H179=Input!H179,"","!!!!!!!!!!!!!!!!!!!!!!!!!!!!!!!")</f>
        <v/>
      </c>
      <c r="I179" s="18" t="str">
        <f>IF(Sheet1!I179=Input!I179,"","!!!!!!!!!!!!!!!!!!!!!!!!!!!!!!!")</f>
        <v/>
      </c>
      <c r="J179" s="18" t="str">
        <f>IF(Sheet1!J179=Input!J179,"","!!!!!!!!!!!!!!!!!!!!!!!!!!!!!!!")</f>
        <v/>
      </c>
      <c r="K179" s="18" t="str">
        <f>IF(Sheet1!K179=Input!K179,"","!!!!!!!!!!!!!!!!!!!!!!!!!!!!!!!")</f>
        <v/>
      </c>
      <c r="L179" s="18" t="str">
        <f>IF(Sheet1!L179=Input!L179,"","!!!!!!!!!!!!!!!!!!!!!!!!!!!!!!!")</f>
        <v/>
      </c>
      <c r="M179" s="18" t="str">
        <f>IF(Sheet1!M179=Input!M179,"","!!!!!!!!!!!!!!!!!!!!!!!!!!!!!!!")</f>
        <v/>
      </c>
      <c r="N179" s="18" t="str">
        <f>IF(Sheet1!N179=Input!N179,"","!!!!!!!!!!!!!!!!!!!!!!!!!!!!!!!")</f>
        <v/>
      </c>
      <c r="O179" s="18" t="str">
        <f>IF(Sheet1!O179=Input!O179,"","!!!!!!!!!!!!!!!!!!!!!!!!!!!!!!!")</f>
        <v/>
      </c>
      <c r="P179" s="18" t="str">
        <f>IF(Sheet1!P179=Input!P179,"","!!!!!!!!!!!!!!!!!!!!!!!!!!!!!!!")</f>
        <v/>
      </c>
      <c r="Q179" s="18" t="str">
        <f>IF(Sheet1!Q179=Input!Q179,"","!!!!!!!!!!!!!!!!!!!!!!!!!!!!!!!")</f>
        <v/>
      </c>
      <c r="R179" s="18" t="str">
        <f>IF(Sheet1!R179=Input!R179,"","!!!!!!!!!!!!!!!!!!!!!!!!!!!!!!!")</f>
        <v/>
      </c>
      <c r="S179" s="18" t="str">
        <f>IF(Sheet1!S179=Input!S179,"","!!!!!!!!!!!!!!!!!!!!!!!!!!!!!!!")</f>
        <v/>
      </c>
      <c r="T179" s="18" t="str">
        <f>IF(Sheet1!T179=Input!T179,"","!!!!!!!!!!!!!!!!!!!!!!!!!!!!!!!")</f>
        <v/>
      </c>
      <c r="U179" s="18" t="str">
        <f>IF(Sheet1!U179=Input!U179,"","!!!!!!!!!!!!!!!!!!!!!!!!!!!!!!!")</f>
        <v/>
      </c>
      <c r="V179" s="18" t="str">
        <f>IF(Sheet1!V179=Input!V179,"","!!!!!!!!!!!!!!!!!!!!!!!!!!!!!!!")</f>
        <v/>
      </c>
    </row>
    <row r="180" spans="1:22" ht="14.25">
      <c r="A180" s="22" t="s">
        <v>953</v>
      </c>
      <c r="B180" s="18" t="str">
        <f>IF(Sheet1!B180=Input!B180,"","!!!!!!!!!!!!!!!!!!!!!!!!!!!!!!!")</f>
        <v/>
      </c>
      <c r="C180" s="18" t="str">
        <f>IF(Sheet1!C180=Input!C180,"","!!!!!!!!!!!!!!!!!!!!!!!!!!!!!!!")</f>
        <v/>
      </c>
      <c r="D180" s="18" t="str">
        <f>IF(Sheet1!D180=Input!D180,"","!!!!!!!!!!!!!!!!!!!!!!!!!!!!!!!")</f>
        <v/>
      </c>
      <c r="E180" s="18" t="str">
        <f>IF(Sheet1!E180=Input!E180,"","!!!!!!!!!!!!!!!!!!!!!!!!!!!!!!!")</f>
        <v/>
      </c>
      <c r="F180" s="18" t="str">
        <f>IF(Sheet1!F180=Input!F180,"","!!!!!!!!!!!!!!!!!!!!!!!!!!!!!!!")</f>
        <v/>
      </c>
      <c r="G180" s="18" t="str">
        <f>IF(Sheet1!G180=Input!G180,"","!!!!!!!!!!!!!!!!!!!!!!!!!!!!!!!")</f>
        <v/>
      </c>
      <c r="H180" s="18" t="str">
        <f>IF(Sheet1!H180=Input!H180,"","!!!!!!!!!!!!!!!!!!!!!!!!!!!!!!!")</f>
        <v/>
      </c>
      <c r="I180" s="18" t="str">
        <f>IF(Sheet1!I180=Input!I180,"","!!!!!!!!!!!!!!!!!!!!!!!!!!!!!!!")</f>
        <v/>
      </c>
      <c r="J180" s="18" t="str">
        <f>IF(Sheet1!J180=Input!J180,"","!!!!!!!!!!!!!!!!!!!!!!!!!!!!!!!")</f>
        <v/>
      </c>
      <c r="K180" s="18" t="str">
        <f>IF(Sheet1!K180=Input!K180,"","!!!!!!!!!!!!!!!!!!!!!!!!!!!!!!!")</f>
        <v/>
      </c>
      <c r="L180" s="18" t="str">
        <f>IF(Sheet1!L180=Input!L180,"","!!!!!!!!!!!!!!!!!!!!!!!!!!!!!!!")</f>
        <v/>
      </c>
      <c r="M180" s="18" t="str">
        <f>IF(Sheet1!M180=Input!M180,"","!!!!!!!!!!!!!!!!!!!!!!!!!!!!!!!")</f>
        <v/>
      </c>
      <c r="N180" s="18" t="str">
        <f>IF(Sheet1!N180=Input!N180,"","!!!!!!!!!!!!!!!!!!!!!!!!!!!!!!!")</f>
        <v/>
      </c>
      <c r="O180" s="18" t="str">
        <f>IF(Sheet1!O180=Input!O180,"","!!!!!!!!!!!!!!!!!!!!!!!!!!!!!!!")</f>
        <v/>
      </c>
      <c r="P180" s="18" t="str">
        <f>IF(Sheet1!P180=Input!P180,"","!!!!!!!!!!!!!!!!!!!!!!!!!!!!!!!")</f>
        <v/>
      </c>
      <c r="Q180" s="18" t="str">
        <f>IF(Sheet1!Q180=Input!Q180,"","!!!!!!!!!!!!!!!!!!!!!!!!!!!!!!!")</f>
        <v/>
      </c>
      <c r="R180" s="18" t="str">
        <f>IF(Sheet1!R180=Input!R180,"","!!!!!!!!!!!!!!!!!!!!!!!!!!!!!!!")</f>
        <v/>
      </c>
      <c r="S180" s="18" t="str">
        <f>IF(Sheet1!S180=Input!S180,"","!!!!!!!!!!!!!!!!!!!!!!!!!!!!!!!")</f>
        <v/>
      </c>
      <c r="T180" s="18" t="str">
        <f>IF(Sheet1!T180=Input!T180,"","!!!!!!!!!!!!!!!!!!!!!!!!!!!!!!!")</f>
        <v/>
      </c>
      <c r="U180" s="18" t="str">
        <f>IF(Sheet1!U180=Input!U180,"","!!!!!!!!!!!!!!!!!!!!!!!!!!!!!!!")</f>
        <v/>
      </c>
      <c r="V180" s="18" t="str">
        <f>IF(Sheet1!V180=Input!V180,"","!!!!!!!!!!!!!!!!!!!!!!!!!!!!!!!")</f>
        <v/>
      </c>
    </row>
    <row r="181" spans="1:22">
      <c r="A181" s="7" t="s">
        <v>721</v>
      </c>
      <c r="B181" s="18" t="str">
        <f>IF(Sheet1!B181=Input!B181,"","!!!!!!!!!!!!!!!!!!!!!!!!!!!!!!!")</f>
        <v>!!!!!!!!!!!!!!!!!!!!!!!!!!!!!!!</v>
      </c>
      <c r="C181" s="18" t="str">
        <f>IF(Sheet1!C181=Input!C181,"","!!!!!!!!!!!!!!!!!!!!!!!!!!!!!!!")</f>
        <v>!!!!!!!!!!!!!!!!!!!!!!!!!!!!!!!</v>
      </c>
      <c r="D181" s="18" t="str">
        <f>IF(Sheet1!D181=Input!D181,"","!!!!!!!!!!!!!!!!!!!!!!!!!!!!!!!")</f>
        <v>!!!!!!!!!!!!!!!!!!!!!!!!!!!!!!!</v>
      </c>
      <c r="E181" s="18" t="str">
        <f>IF(Sheet1!E181=Input!E181,"","!!!!!!!!!!!!!!!!!!!!!!!!!!!!!!!")</f>
        <v>!!!!!!!!!!!!!!!!!!!!!!!!!!!!!!!</v>
      </c>
      <c r="F181" s="18" t="str">
        <f>IF(Sheet1!F181=Input!F181,"","!!!!!!!!!!!!!!!!!!!!!!!!!!!!!!!")</f>
        <v>!!!!!!!!!!!!!!!!!!!!!!!!!!!!!!!</v>
      </c>
      <c r="G181" s="18" t="str">
        <f>IF(Sheet1!G181=Input!G181,"","!!!!!!!!!!!!!!!!!!!!!!!!!!!!!!!")</f>
        <v>!!!!!!!!!!!!!!!!!!!!!!!!!!!!!!!</v>
      </c>
      <c r="H181" s="18" t="str">
        <f>IF(Sheet1!H181=Input!H181,"","!!!!!!!!!!!!!!!!!!!!!!!!!!!!!!!")</f>
        <v/>
      </c>
      <c r="I181" s="18" t="str">
        <f>IF(Sheet1!I181=Input!I181,"","!!!!!!!!!!!!!!!!!!!!!!!!!!!!!!!")</f>
        <v/>
      </c>
      <c r="J181" s="18" t="str">
        <f>IF(Sheet1!J181=Input!J181,"","!!!!!!!!!!!!!!!!!!!!!!!!!!!!!!!")</f>
        <v/>
      </c>
      <c r="K181" s="18" t="str">
        <f>IF(Sheet1!K181=Input!K181,"","!!!!!!!!!!!!!!!!!!!!!!!!!!!!!!!")</f>
        <v/>
      </c>
      <c r="L181" s="18" t="str">
        <f>IF(Sheet1!L181=Input!L181,"","!!!!!!!!!!!!!!!!!!!!!!!!!!!!!!!")</f>
        <v/>
      </c>
      <c r="M181" s="18" t="str">
        <f>IF(Sheet1!M181=Input!M181,"","!!!!!!!!!!!!!!!!!!!!!!!!!!!!!!!")</f>
        <v/>
      </c>
      <c r="N181" s="18" t="str">
        <f>IF(Sheet1!N181=Input!N181,"","!!!!!!!!!!!!!!!!!!!!!!!!!!!!!!!")</f>
        <v/>
      </c>
      <c r="O181" s="18" t="str">
        <f>IF(Sheet1!O181=Input!O181,"","!!!!!!!!!!!!!!!!!!!!!!!!!!!!!!!")</f>
        <v/>
      </c>
      <c r="P181" s="18" t="str">
        <f>IF(Sheet1!P181=Input!P181,"","!!!!!!!!!!!!!!!!!!!!!!!!!!!!!!!")</f>
        <v/>
      </c>
      <c r="Q181" s="18" t="str">
        <f>IF(Sheet1!Q181=Input!Q181,"","!!!!!!!!!!!!!!!!!!!!!!!!!!!!!!!")</f>
        <v/>
      </c>
      <c r="R181" s="18" t="str">
        <f>IF(Sheet1!R181=Input!R181,"","!!!!!!!!!!!!!!!!!!!!!!!!!!!!!!!")</f>
        <v/>
      </c>
      <c r="S181" s="18" t="str">
        <f>IF(Sheet1!S181=Input!S181,"","!!!!!!!!!!!!!!!!!!!!!!!!!!!!!!!")</f>
        <v/>
      </c>
      <c r="T181" s="18" t="str">
        <f>IF(Sheet1!T181=Input!T181,"","!!!!!!!!!!!!!!!!!!!!!!!!!!!!!!!")</f>
        <v/>
      </c>
      <c r="U181" s="18" t="str">
        <f>IF(Sheet1!U181=Input!U181,"","!!!!!!!!!!!!!!!!!!!!!!!!!!!!!!!")</f>
        <v/>
      </c>
      <c r="V181" s="18" t="str">
        <f>IF(Sheet1!V181=Input!V181,"","!!!!!!!!!!!!!!!!!!!!!!!!!!!!!!!")</f>
        <v/>
      </c>
    </row>
    <row r="182" spans="1:22">
      <c r="A182" s="7" t="s">
        <v>785</v>
      </c>
      <c r="B182" s="18" t="str">
        <f>IF(Sheet1!B182=Input!B182,"","!!!!!!!!!!!!!!!!!!!!!!!!!!!!!!!")</f>
        <v>!!!!!!!!!!!!!!!!!!!!!!!!!!!!!!!</v>
      </c>
      <c r="C182" s="18" t="str">
        <f>IF(Sheet1!C182=Input!C182,"","!!!!!!!!!!!!!!!!!!!!!!!!!!!!!!!")</f>
        <v>!!!!!!!!!!!!!!!!!!!!!!!!!!!!!!!</v>
      </c>
      <c r="D182" s="18" t="str">
        <f>IF(Sheet1!D182=Input!D182,"","!!!!!!!!!!!!!!!!!!!!!!!!!!!!!!!")</f>
        <v>!!!!!!!!!!!!!!!!!!!!!!!!!!!!!!!</v>
      </c>
      <c r="E182" s="18" t="str">
        <f>IF(Sheet1!E182=Input!E182,"","!!!!!!!!!!!!!!!!!!!!!!!!!!!!!!!")</f>
        <v>!!!!!!!!!!!!!!!!!!!!!!!!!!!!!!!</v>
      </c>
      <c r="F182" s="18" t="str">
        <f>IF(Sheet1!F182=Input!F182,"","!!!!!!!!!!!!!!!!!!!!!!!!!!!!!!!")</f>
        <v>!!!!!!!!!!!!!!!!!!!!!!!!!!!!!!!</v>
      </c>
      <c r="G182" s="18" t="str">
        <f>IF(Sheet1!G182=Input!G182,"","!!!!!!!!!!!!!!!!!!!!!!!!!!!!!!!")</f>
        <v/>
      </c>
      <c r="H182" s="18" t="str">
        <f>IF(Sheet1!H182=Input!H182,"","!!!!!!!!!!!!!!!!!!!!!!!!!!!!!!!")</f>
        <v/>
      </c>
      <c r="I182" s="18" t="str">
        <f>IF(Sheet1!I182=Input!I182,"","!!!!!!!!!!!!!!!!!!!!!!!!!!!!!!!")</f>
        <v/>
      </c>
      <c r="J182" s="18" t="str">
        <f>IF(Sheet1!J182=Input!J182,"","!!!!!!!!!!!!!!!!!!!!!!!!!!!!!!!")</f>
        <v/>
      </c>
      <c r="K182" s="18" t="str">
        <f>IF(Sheet1!K182=Input!K182,"","!!!!!!!!!!!!!!!!!!!!!!!!!!!!!!!")</f>
        <v/>
      </c>
      <c r="L182" s="18" t="str">
        <f>IF(Sheet1!L182=Input!L182,"","!!!!!!!!!!!!!!!!!!!!!!!!!!!!!!!")</f>
        <v/>
      </c>
      <c r="M182" s="18" t="str">
        <f>IF(Sheet1!M182=Input!M182,"","!!!!!!!!!!!!!!!!!!!!!!!!!!!!!!!")</f>
        <v/>
      </c>
      <c r="N182" s="18" t="str">
        <f>IF(Sheet1!N182=Input!N182,"","!!!!!!!!!!!!!!!!!!!!!!!!!!!!!!!")</f>
        <v/>
      </c>
      <c r="O182" s="18" t="str">
        <f>IF(Sheet1!O182=Input!O182,"","!!!!!!!!!!!!!!!!!!!!!!!!!!!!!!!")</f>
        <v/>
      </c>
      <c r="P182" s="18" t="str">
        <f>IF(Sheet1!P182=Input!P182,"","!!!!!!!!!!!!!!!!!!!!!!!!!!!!!!!")</f>
        <v/>
      </c>
      <c r="Q182" s="18" t="str">
        <f>IF(Sheet1!Q182=Input!Q182,"","!!!!!!!!!!!!!!!!!!!!!!!!!!!!!!!")</f>
        <v/>
      </c>
      <c r="R182" s="18" t="str">
        <f>IF(Sheet1!R182=Input!R182,"","!!!!!!!!!!!!!!!!!!!!!!!!!!!!!!!")</f>
        <v/>
      </c>
      <c r="S182" s="18" t="str">
        <f>IF(Sheet1!S182=Input!S182,"","!!!!!!!!!!!!!!!!!!!!!!!!!!!!!!!")</f>
        <v/>
      </c>
      <c r="T182" s="18" t="str">
        <f>IF(Sheet1!T182=Input!T182,"","!!!!!!!!!!!!!!!!!!!!!!!!!!!!!!!")</f>
        <v/>
      </c>
      <c r="U182" s="18" t="str">
        <f>IF(Sheet1!U182=Input!U182,"","!!!!!!!!!!!!!!!!!!!!!!!!!!!!!!!")</f>
        <v/>
      </c>
      <c r="V182" s="18" t="str">
        <f>IF(Sheet1!V182=Input!V182,"","!!!!!!!!!!!!!!!!!!!!!!!!!!!!!!!")</f>
        <v/>
      </c>
    </row>
    <row r="183" spans="1:22" ht="14.25">
      <c r="A183" s="22" t="s">
        <v>954</v>
      </c>
      <c r="B183" s="18" t="str">
        <f>IF(Sheet1!B183=Input!B183,"","!!!!!!!!!!!!!!!!!!!!!!!!!!!!!!!")</f>
        <v/>
      </c>
      <c r="C183" s="18" t="str">
        <f>IF(Sheet1!C183=Input!C183,"","!!!!!!!!!!!!!!!!!!!!!!!!!!!!!!!")</f>
        <v/>
      </c>
      <c r="D183" s="18" t="str">
        <f>IF(Sheet1!D183=Input!D183,"","!!!!!!!!!!!!!!!!!!!!!!!!!!!!!!!")</f>
        <v/>
      </c>
      <c r="E183" s="18" t="str">
        <f>IF(Sheet1!E183=Input!E183,"","!!!!!!!!!!!!!!!!!!!!!!!!!!!!!!!")</f>
        <v/>
      </c>
      <c r="F183" s="18" t="str">
        <f>IF(Sheet1!F183=Input!F183,"","!!!!!!!!!!!!!!!!!!!!!!!!!!!!!!!")</f>
        <v/>
      </c>
      <c r="G183" s="18" t="str">
        <f>IF(Sheet1!G183=Input!G183,"","!!!!!!!!!!!!!!!!!!!!!!!!!!!!!!!")</f>
        <v/>
      </c>
      <c r="H183" s="18" t="str">
        <f>IF(Sheet1!H183=Input!H183,"","!!!!!!!!!!!!!!!!!!!!!!!!!!!!!!!")</f>
        <v/>
      </c>
      <c r="I183" s="18" t="str">
        <f>IF(Sheet1!I183=Input!I183,"","!!!!!!!!!!!!!!!!!!!!!!!!!!!!!!!")</f>
        <v/>
      </c>
      <c r="J183" s="18" t="str">
        <f>IF(Sheet1!J183=Input!J183,"","!!!!!!!!!!!!!!!!!!!!!!!!!!!!!!!")</f>
        <v/>
      </c>
      <c r="K183" s="18" t="str">
        <f>IF(Sheet1!K183=Input!K183,"","!!!!!!!!!!!!!!!!!!!!!!!!!!!!!!!")</f>
        <v/>
      </c>
      <c r="L183" s="18" t="str">
        <f>IF(Sheet1!L183=Input!L183,"","!!!!!!!!!!!!!!!!!!!!!!!!!!!!!!!")</f>
        <v/>
      </c>
      <c r="M183" s="18" t="str">
        <f>IF(Sheet1!M183=Input!M183,"","!!!!!!!!!!!!!!!!!!!!!!!!!!!!!!!")</f>
        <v/>
      </c>
      <c r="N183" s="18" t="str">
        <f>IF(Sheet1!N183=Input!N183,"","!!!!!!!!!!!!!!!!!!!!!!!!!!!!!!!")</f>
        <v/>
      </c>
      <c r="O183" s="18" t="str">
        <f>IF(Sheet1!O183=Input!O183,"","!!!!!!!!!!!!!!!!!!!!!!!!!!!!!!!")</f>
        <v/>
      </c>
      <c r="P183" s="18" t="str">
        <f>IF(Sheet1!P183=Input!P183,"","!!!!!!!!!!!!!!!!!!!!!!!!!!!!!!!")</f>
        <v/>
      </c>
      <c r="Q183" s="18" t="str">
        <f>IF(Sheet1!Q183=Input!Q183,"","!!!!!!!!!!!!!!!!!!!!!!!!!!!!!!!")</f>
        <v/>
      </c>
      <c r="R183" s="18" t="str">
        <f>IF(Sheet1!R183=Input!R183,"","!!!!!!!!!!!!!!!!!!!!!!!!!!!!!!!")</f>
        <v/>
      </c>
      <c r="S183" s="18" t="str">
        <f>IF(Sheet1!S183=Input!S183,"","!!!!!!!!!!!!!!!!!!!!!!!!!!!!!!!")</f>
        <v/>
      </c>
      <c r="T183" s="18" t="str">
        <f>IF(Sheet1!T183=Input!T183,"","!!!!!!!!!!!!!!!!!!!!!!!!!!!!!!!")</f>
        <v/>
      </c>
      <c r="U183" s="18" t="str">
        <f>IF(Sheet1!U183=Input!U183,"","!!!!!!!!!!!!!!!!!!!!!!!!!!!!!!!")</f>
        <v/>
      </c>
      <c r="V183" s="18" t="str">
        <f>IF(Sheet1!V183=Input!V183,"","!!!!!!!!!!!!!!!!!!!!!!!!!!!!!!!")</f>
        <v/>
      </c>
    </row>
    <row r="184" spans="1:22">
      <c r="A184" s="7" t="s">
        <v>722</v>
      </c>
      <c r="B184" s="18" t="str">
        <f>IF(Sheet1!B184=Input!B184,"","!!!!!!!!!!!!!!!!!!!!!!!!!!!!!!!")</f>
        <v/>
      </c>
      <c r="C184" s="18" t="str">
        <f>IF(Sheet1!C184=Input!C184,"","!!!!!!!!!!!!!!!!!!!!!!!!!!!!!!!")</f>
        <v/>
      </c>
      <c r="D184" s="18" t="str">
        <f>IF(Sheet1!D184=Input!D184,"","!!!!!!!!!!!!!!!!!!!!!!!!!!!!!!!")</f>
        <v/>
      </c>
      <c r="E184" s="18" t="str">
        <f>IF(Sheet1!E184=Input!E184,"","!!!!!!!!!!!!!!!!!!!!!!!!!!!!!!!")</f>
        <v/>
      </c>
      <c r="F184" s="18" t="str">
        <f>IF(Sheet1!F184=Input!F184,"","!!!!!!!!!!!!!!!!!!!!!!!!!!!!!!!")</f>
        <v/>
      </c>
      <c r="G184" s="18" t="str">
        <f>IF(Sheet1!G184=Input!G184,"","!!!!!!!!!!!!!!!!!!!!!!!!!!!!!!!")</f>
        <v/>
      </c>
      <c r="H184" s="18" t="str">
        <f>IF(Sheet1!H184=Input!H184,"","!!!!!!!!!!!!!!!!!!!!!!!!!!!!!!!")</f>
        <v/>
      </c>
      <c r="I184" s="18" t="str">
        <f>IF(Sheet1!I184=Input!I184,"","!!!!!!!!!!!!!!!!!!!!!!!!!!!!!!!")</f>
        <v/>
      </c>
      <c r="J184" s="18" t="str">
        <f>IF(Sheet1!J184=Input!J184,"","!!!!!!!!!!!!!!!!!!!!!!!!!!!!!!!")</f>
        <v/>
      </c>
      <c r="K184" s="18" t="str">
        <f>IF(Sheet1!K184=Input!K184,"","!!!!!!!!!!!!!!!!!!!!!!!!!!!!!!!")</f>
        <v/>
      </c>
      <c r="L184" s="18" t="str">
        <f>IF(Sheet1!L184=Input!L184,"","!!!!!!!!!!!!!!!!!!!!!!!!!!!!!!!")</f>
        <v/>
      </c>
      <c r="M184" s="18" t="str">
        <f>IF(Sheet1!M184=Input!M184,"","!!!!!!!!!!!!!!!!!!!!!!!!!!!!!!!")</f>
        <v/>
      </c>
      <c r="N184" s="18" t="str">
        <f>IF(Sheet1!N184=Input!N184,"","!!!!!!!!!!!!!!!!!!!!!!!!!!!!!!!")</f>
        <v/>
      </c>
      <c r="O184" s="18" t="str">
        <f>IF(Sheet1!O184=Input!O184,"","!!!!!!!!!!!!!!!!!!!!!!!!!!!!!!!")</f>
        <v/>
      </c>
      <c r="P184" s="18" t="str">
        <f>IF(Sheet1!P184=Input!P184,"","!!!!!!!!!!!!!!!!!!!!!!!!!!!!!!!")</f>
        <v/>
      </c>
      <c r="Q184" s="18" t="str">
        <f>IF(Sheet1!Q184=Input!Q184,"","!!!!!!!!!!!!!!!!!!!!!!!!!!!!!!!")</f>
        <v/>
      </c>
      <c r="R184" s="18" t="str">
        <f>IF(Sheet1!R184=Input!R184,"","!!!!!!!!!!!!!!!!!!!!!!!!!!!!!!!")</f>
        <v/>
      </c>
      <c r="S184" s="18" t="str">
        <f>IF(Sheet1!S184=Input!S184,"","!!!!!!!!!!!!!!!!!!!!!!!!!!!!!!!")</f>
        <v/>
      </c>
      <c r="T184" s="18" t="str">
        <f>IF(Sheet1!T184=Input!T184,"","!!!!!!!!!!!!!!!!!!!!!!!!!!!!!!!")</f>
        <v/>
      </c>
      <c r="U184" s="18" t="str">
        <f>IF(Sheet1!U184=Input!U184,"","!!!!!!!!!!!!!!!!!!!!!!!!!!!!!!!")</f>
        <v/>
      </c>
      <c r="V184" s="18" t="str">
        <f>IF(Sheet1!V184=Input!V184,"","!!!!!!!!!!!!!!!!!!!!!!!!!!!!!!!")</f>
        <v/>
      </c>
    </row>
    <row r="185" spans="1:22" ht="14.25">
      <c r="A185" s="22" t="s">
        <v>955</v>
      </c>
      <c r="B185" s="18" t="str">
        <f>IF(Sheet1!B185=Input!B185,"","!!!!!!!!!!!!!!!!!!!!!!!!!!!!!!!")</f>
        <v/>
      </c>
      <c r="C185" s="18" t="str">
        <f>IF(Sheet1!C185=Input!C185,"","!!!!!!!!!!!!!!!!!!!!!!!!!!!!!!!")</f>
        <v/>
      </c>
      <c r="D185" s="18" t="str">
        <f>IF(Sheet1!D185=Input!D185,"","!!!!!!!!!!!!!!!!!!!!!!!!!!!!!!!")</f>
        <v/>
      </c>
      <c r="E185" s="18" t="str">
        <f>IF(Sheet1!E185=Input!E185,"","!!!!!!!!!!!!!!!!!!!!!!!!!!!!!!!")</f>
        <v/>
      </c>
      <c r="F185" s="18" t="str">
        <f>IF(Sheet1!F185=Input!F185,"","!!!!!!!!!!!!!!!!!!!!!!!!!!!!!!!")</f>
        <v/>
      </c>
      <c r="G185" s="18" t="str">
        <f>IF(Sheet1!G185=Input!G185,"","!!!!!!!!!!!!!!!!!!!!!!!!!!!!!!!")</f>
        <v/>
      </c>
      <c r="H185" s="18" t="str">
        <f>IF(Sheet1!H185=Input!H185,"","!!!!!!!!!!!!!!!!!!!!!!!!!!!!!!!")</f>
        <v/>
      </c>
      <c r="I185" s="18" t="str">
        <f>IF(Sheet1!I185=Input!I185,"","!!!!!!!!!!!!!!!!!!!!!!!!!!!!!!!")</f>
        <v/>
      </c>
      <c r="J185" s="18" t="str">
        <f>IF(Sheet1!J185=Input!J185,"","!!!!!!!!!!!!!!!!!!!!!!!!!!!!!!!")</f>
        <v/>
      </c>
      <c r="K185" s="18" t="str">
        <f>IF(Sheet1!K185=Input!K185,"","!!!!!!!!!!!!!!!!!!!!!!!!!!!!!!!")</f>
        <v/>
      </c>
      <c r="L185" s="18" t="str">
        <f>IF(Sheet1!L185=Input!L185,"","!!!!!!!!!!!!!!!!!!!!!!!!!!!!!!!")</f>
        <v/>
      </c>
      <c r="M185" s="18" t="str">
        <f>IF(Sheet1!M185=Input!M185,"","!!!!!!!!!!!!!!!!!!!!!!!!!!!!!!!")</f>
        <v/>
      </c>
      <c r="N185" s="18" t="str">
        <f>IF(Sheet1!N185=Input!N185,"","!!!!!!!!!!!!!!!!!!!!!!!!!!!!!!!")</f>
        <v/>
      </c>
      <c r="O185" s="18" t="str">
        <f>IF(Sheet1!O185=Input!O185,"","!!!!!!!!!!!!!!!!!!!!!!!!!!!!!!!")</f>
        <v/>
      </c>
      <c r="P185" s="18" t="str">
        <f>IF(Sheet1!P185=Input!P185,"","!!!!!!!!!!!!!!!!!!!!!!!!!!!!!!!")</f>
        <v/>
      </c>
      <c r="Q185" s="18" t="str">
        <f>IF(Sheet1!Q185=Input!Q185,"","!!!!!!!!!!!!!!!!!!!!!!!!!!!!!!!")</f>
        <v/>
      </c>
      <c r="R185" s="18" t="str">
        <f>IF(Sheet1!R185=Input!R185,"","!!!!!!!!!!!!!!!!!!!!!!!!!!!!!!!")</f>
        <v/>
      </c>
      <c r="S185" s="18" t="str">
        <f>IF(Sheet1!S185=Input!S185,"","!!!!!!!!!!!!!!!!!!!!!!!!!!!!!!!")</f>
        <v/>
      </c>
      <c r="T185" s="18" t="str">
        <f>IF(Sheet1!T185=Input!T185,"","!!!!!!!!!!!!!!!!!!!!!!!!!!!!!!!")</f>
        <v/>
      </c>
      <c r="U185" s="18" t="str">
        <f>IF(Sheet1!U185=Input!U185,"","!!!!!!!!!!!!!!!!!!!!!!!!!!!!!!!")</f>
        <v/>
      </c>
      <c r="V185" s="18" t="str">
        <f>IF(Sheet1!V185=Input!V185,"","!!!!!!!!!!!!!!!!!!!!!!!!!!!!!!!")</f>
        <v/>
      </c>
    </row>
    <row r="186" spans="1:22">
      <c r="A186" s="7" t="s">
        <v>723</v>
      </c>
      <c r="B186" s="18" t="str">
        <f>IF(Sheet1!B186=Input!B186,"","!!!!!!!!!!!!!!!!!!!!!!!!!!!!!!!")</f>
        <v>!!!!!!!!!!!!!!!!!!!!!!!!!!!!!!!</v>
      </c>
      <c r="C186" s="18" t="str">
        <f>IF(Sheet1!C186=Input!C186,"","!!!!!!!!!!!!!!!!!!!!!!!!!!!!!!!")</f>
        <v/>
      </c>
      <c r="D186" s="18" t="str">
        <f>IF(Sheet1!D186=Input!D186,"","!!!!!!!!!!!!!!!!!!!!!!!!!!!!!!!")</f>
        <v/>
      </c>
      <c r="E186" s="18" t="str">
        <f>IF(Sheet1!E186=Input!E186,"","!!!!!!!!!!!!!!!!!!!!!!!!!!!!!!!")</f>
        <v>!!!!!!!!!!!!!!!!!!!!!!!!!!!!!!!</v>
      </c>
      <c r="F186" s="18" t="str">
        <f>IF(Sheet1!F186=Input!F186,"","!!!!!!!!!!!!!!!!!!!!!!!!!!!!!!!")</f>
        <v/>
      </c>
      <c r="G186" s="18" t="str">
        <f>IF(Sheet1!G186=Input!G186,"","!!!!!!!!!!!!!!!!!!!!!!!!!!!!!!!")</f>
        <v/>
      </c>
      <c r="H186" s="18" t="str">
        <f>IF(Sheet1!H186=Input!H186,"","!!!!!!!!!!!!!!!!!!!!!!!!!!!!!!!")</f>
        <v/>
      </c>
      <c r="I186" s="18" t="str">
        <f>IF(Sheet1!I186=Input!I186,"","!!!!!!!!!!!!!!!!!!!!!!!!!!!!!!!")</f>
        <v/>
      </c>
      <c r="J186" s="18" t="str">
        <f>IF(Sheet1!J186=Input!J186,"","!!!!!!!!!!!!!!!!!!!!!!!!!!!!!!!")</f>
        <v/>
      </c>
      <c r="K186" s="18" t="str">
        <f>IF(Sheet1!K186=Input!K186,"","!!!!!!!!!!!!!!!!!!!!!!!!!!!!!!!")</f>
        <v/>
      </c>
      <c r="L186" s="18" t="str">
        <f>IF(Sheet1!L186=Input!L186,"","!!!!!!!!!!!!!!!!!!!!!!!!!!!!!!!")</f>
        <v/>
      </c>
      <c r="M186" s="18" t="str">
        <f>IF(Sheet1!M186=Input!M186,"","!!!!!!!!!!!!!!!!!!!!!!!!!!!!!!!")</f>
        <v/>
      </c>
      <c r="N186" s="18" t="str">
        <f>IF(Sheet1!N186=Input!N186,"","!!!!!!!!!!!!!!!!!!!!!!!!!!!!!!!")</f>
        <v/>
      </c>
      <c r="O186" s="18" t="str">
        <f>IF(Sheet1!O186=Input!O186,"","!!!!!!!!!!!!!!!!!!!!!!!!!!!!!!!")</f>
        <v/>
      </c>
      <c r="P186" s="18" t="str">
        <f>IF(Sheet1!P186=Input!P186,"","!!!!!!!!!!!!!!!!!!!!!!!!!!!!!!!")</f>
        <v/>
      </c>
      <c r="Q186" s="18" t="str">
        <f>IF(Sheet1!Q186=Input!Q186,"","!!!!!!!!!!!!!!!!!!!!!!!!!!!!!!!")</f>
        <v/>
      </c>
      <c r="R186" s="18" t="str">
        <f>IF(Sheet1!R186=Input!R186,"","!!!!!!!!!!!!!!!!!!!!!!!!!!!!!!!")</f>
        <v/>
      </c>
      <c r="S186" s="18" t="str">
        <f>IF(Sheet1!S186=Input!S186,"","!!!!!!!!!!!!!!!!!!!!!!!!!!!!!!!")</f>
        <v/>
      </c>
      <c r="T186" s="18" t="str">
        <f>IF(Sheet1!T186=Input!T186,"","!!!!!!!!!!!!!!!!!!!!!!!!!!!!!!!")</f>
        <v/>
      </c>
      <c r="U186" s="18" t="str">
        <f>IF(Sheet1!U186=Input!U186,"","!!!!!!!!!!!!!!!!!!!!!!!!!!!!!!!")</f>
        <v/>
      </c>
      <c r="V186" s="18" t="str">
        <f>IF(Sheet1!V186=Input!V186,"","!!!!!!!!!!!!!!!!!!!!!!!!!!!!!!!")</f>
        <v/>
      </c>
    </row>
    <row r="187" spans="1:22">
      <c r="A187" s="7" t="s">
        <v>786</v>
      </c>
      <c r="B187" s="18" t="str">
        <f>IF(Sheet1!B187=Input!B187,"","!!!!!!!!!!!!!!!!!!!!!!!!!!!!!!!")</f>
        <v/>
      </c>
      <c r="C187" s="18" t="str">
        <f>IF(Sheet1!C187=Input!C187,"","!!!!!!!!!!!!!!!!!!!!!!!!!!!!!!!")</f>
        <v/>
      </c>
      <c r="D187" s="18" t="str">
        <f>IF(Sheet1!D187=Input!D187,"","!!!!!!!!!!!!!!!!!!!!!!!!!!!!!!!")</f>
        <v/>
      </c>
      <c r="E187" s="18" t="str">
        <f>IF(Sheet1!E187=Input!E187,"","!!!!!!!!!!!!!!!!!!!!!!!!!!!!!!!")</f>
        <v/>
      </c>
      <c r="F187" s="18" t="str">
        <f>IF(Sheet1!F187=Input!F187,"","!!!!!!!!!!!!!!!!!!!!!!!!!!!!!!!")</f>
        <v/>
      </c>
      <c r="G187" s="18" t="str">
        <f>IF(Sheet1!G187=Input!G187,"","!!!!!!!!!!!!!!!!!!!!!!!!!!!!!!!")</f>
        <v/>
      </c>
      <c r="H187" s="18" t="str">
        <f>IF(Sheet1!H187=Input!H187,"","!!!!!!!!!!!!!!!!!!!!!!!!!!!!!!!")</f>
        <v/>
      </c>
      <c r="I187" s="18" t="str">
        <f>IF(Sheet1!I187=Input!I187,"","!!!!!!!!!!!!!!!!!!!!!!!!!!!!!!!")</f>
        <v/>
      </c>
      <c r="J187" s="18" t="str">
        <f>IF(Sheet1!J187=Input!J187,"","!!!!!!!!!!!!!!!!!!!!!!!!!!!!!!!")</f>
        <v/>
      </c>
      <c r="K187" s="18" t="str">
        <f>IF(Sheet1!K187=Input!K187,"","!!!!!!!!!!!!!!!!!!!!!!!!!!!!!!!")</f>
        <v/>
      </c>
      <c r="L187" s="18" t="str">
        <f>IF(Sheet1!L187=Input!L187,"","!!!!!!!!!!!!!!!!!!!!!!!!!!!!!!!")</f>
        <v/>
      </c>
      <c r="M187" s="18" t="str">
        <f>IF(Sheet1!M187=Input!M187,"","!!!!!!!!!!!!!!!!!!!!!!!!!!!!!!!")</f>
        <v/>
      </c>
      <c r="N187" s="18" t="str">
        <f>IF(Sheet1!N187=Input!N187,"","!!!!!!!!!!!!!!!!!!!!!!!!!!!!!!!")</f>
        <v/>
      </c>
      <c r="O187" s="18" t="str">
        <f>IF(Sheet1!O187=Input!O187,"","!!!!!!!!!!!!!!!!!!!!!!!!!!!!!!!")</f>
        <v/>
      </c>
      <c r="P187" s="18" t="str">
        <f>IF(Sheet1!P187=Input!P187,"","!!!!!!!!!!!!!!!!!!!!!!!!!!!!!!!")</f>
        <v/>
      </c>
      <c r="Q187" s="18" t="str">
        <f>IF(Sheet1!Q187=Input!Q187,"","!!!!!!!!!!!!!!!!!!!!!!!!!!!!!!!")</f>
        <v/>
      </c>
      <c r="R187" s="18" t="str">
        <f>IF(Sheet1!R187=Input!R187,"","!!!!!!!!!!!!!!!!!!!!!!!!!!!!!!!")</f>
        <v/>
      </c>
      <c r="S187" s="18" t="str">
        <f>IF(Sheet1!S187=Input!S187,"","!!!!!!!!!!!!!!!!!!!!!!!!!!!!!!!")</f>
        <v/>
      </c>
      <c r="T187" s="18" t="str">
        <f>IF(Sheet1!T187=Input!T187,"","!!!!!!!!!!!!!!!!!!!!!!!!!!!!!!!")</f>
        <v/>
      </c>
      <c r="U187" s="18" t="str">
        <f>IF(Sheet1!U187=Input!U187,"","!!!!!!!!!!!!!!!!!!!!!!!!!!!!!!!")</f>
        <v/>
      </c>
      <c r="V187" s="18" t="str">
        <f>IF(Sheet1!V187=Input!V187,"","!!!!!!!!!!!!!!!!!!!!!!!!!!!!!!!")</f>
        <v/>
      </c>
    </row>
    <row r="188" spans="1:22">
      <c r="A188" s="7" t="s">
        <v>787</v>
      </c>
      <c r="B188" s="18" t="str">
        <f>IF(Sheet1!B188=Input!B188,"","!!!!!!!!!!!!!!!!!!!!!!!!!!!!!!!")</f>
        <v>!!!!!!!!!!!!!!!!!!!!!!!!!!!!!!!</v>
      </c>
      <c r="C188" s="18" t="str">
        <f>IF(Sheet1!C188=Input!C188,"","!!!!!!!!!!!!!!!!!!!!!!!!!!!!!!!")</f>
        <v/>
      </c>
      <c r="D188" s="18" t="str">
        <f>IF(Sheet1!D188=Input!D188,"","!!!!!!!!!!!!!!!!!!!!!!!!!!!!!!!")</f>
        <v/>
      </c>
      <c r="E188" s="18" t="str">
        <f>IF(Sheet1!E188=Input!E188,"","!!!!!!!!!!!!!!!!!!!!!!!!!!!!!!!")</f>
        <v>!!!!!!!!!!!!!!!!!!!!!!!!!!!!!!!</v>
      </c>
      <c r="F188" s="18" t="str">
        <f>IF(Sheet1!F188=Input!F188,"","!!!!!!!!!!!!!!!!!!!!!!!!!!!!!!!")</f>
        <v/>
      </c>
      <c r="G188" s="18" t="str">
        <f>IF(Sheet1!G188=Input!G188,"","!!!!!!!!!!!!!!!!!!!!!!!!!!!!!!!")</f>
        <v/>
      </c>
      <c r="H188" s="18" t="str">
        <f>IF(Sheet1!H188=Input!H188,"","!!!!!!!!!!!!!!!!!!!!!!!!!!!!!!!")</f>
        <v/>
      </c>
      <c r="I188" s="18" t="str">
        <f>IF(Sheet1!I188=Input!I188,"","!!!!!!!!!!!!!!!!!!!!!!!!!!!!!!!")</f>
        <v/>
      </c>
      <c r="J188" s="18" t="str">
        <f>IF(Sheet1!J188=Input!J188,"","!!!!!!!!!!!!!!!!!!!!!!!!!!!!!!!")</f>
        <v/>
      </c>
      <c r="K188" s="18" t="str">
        <f>IF(Sheet1!K188=Input!K188,"","!!!!!!!!!!!!!!!!!!!!!!!!!!!!!!!")</f>
        <v/>
      </c>
      <c r="L188" s="18" t="str">
        <f>IF(Sheet1!L188=Input!L188,"","!!!!!!!!!!!!!!!!!!!!!!!!!!!!!!!")</f>
        <v/>
      </c>
      <c r="M188" s="18" t="str">
        <f>IF(Sheet1!M188=Input!M188,"","!!!!!!!!!!!!!!!!!!!!!!!!!!!!!!!")</f>
        <v/>
      </c>
      <c r="N188" s="18" t="str">
        <f>IF(Sheet1!N188=Input!N188,"","!!!!!!!!!!!!!!!!!!!!!!!!!!!!!!!")</f>
        <v/>
      </c>
      <c r="O188" s="18" t="str">
        <f>IF(Sheet1!O188=Input!O188,"","!!!!!!!!!!!!!!!!!!!!!!!!!!!!!!!")</f>
        <v/>
      </c>
      <c r="P188" s="18" t="str">
        <f>IF(Sheet1!P188=Input!P188,"","!!!!!!!!!!!!!!!!!!!!!!!!!!!!!!!")</f>
        <v/>
      </c>
      <c r="Q188" s="18" t="str">
        <f>IF(Sheet1!Q188=Input!Q188,"","!!!!!!!!!!!!!!!!!!!!!!!!!!!!!!!")</f>
        <v/>
      </c>
      <c r="R188" s="18" t="str">
        <f>IF(Sheet1!R188=Input!R188,"","!!!!!!!!!!!!!!!!!!!!!!!!!!!!!!!")</f>
        <v/>
      </c>
      <c r="S188" s="18" t="str">
        <f>IF(Sheet1!S188=Input!S188,"","!!!!!!!!!!!!!!!!!!!!!!!!!!!!!!!")</f>
        <v/>
      </c>
      <c r="T188" s="18" t="str">
        <f>IF(Sheet1!T188=Input!T188,"","!!!!!!!!!!!!!!!!!!!!!!!!!!!!!!!")</f>
        <v/>
      </c>
      <c r="U188" s="18" t="str">
        <f>IF(Sheet1!U188=Input!U188,"","!!!!!!!!!!!!!!!!!!!!!!!!!!!!!!!")</f>
        <v/>
      </c>
      <c r="V188" s="18" t="str">
        <f>IF(Sheet1!V188=Input!V188,"","!!!!!!!!!!!!!!!!!!!!!!!!!!!!!!!")</f>
        <v/>
      </c>
    </row>
    <row r="189" spans="1:22" ht="14.25">
      <c r="A189" s="22" t="s">
        <v>956</v>
      </c>
      <c r="B189" s="18" t="str">
        <f>IF(Sheet1!B189=Input!B189,"","!!!!!!!!!!!!!!!!!!!!!!!!!!!!!!!")</f>
        <v/>
      </c>
      <c r="C189" s="18" t="str">
        <f>IF(Sheet1!C189=Input!C189,"","!!!!!!!!!!!!!!!!!!!!!!!!!!!!!!!")</f>
        <v/>
      </c>
      <c r="D189" s="18" t="str">
        <f>IF(Sheet1!D189=Input!D189,"","!!!!!!!!!!!!!!!!!!!!!!!!!!!!!!!")</f>
        <v/>
      </c>
      <c r="E189" s="18" t="str">
        <f>IF(Sheet1!E189=Input!E189,"","!!!!!!!!!!!!!!!!!!!!!!!!!!!!!!!")</f>
        <v/>
      </c>
      <c r="F189" s="18" t="str">
        <f>IF(Sheet1!F189=Input!F189,"","!!!!!!!!!!!!!!!!!!!!!!!!!!!!!!!")</f>
        <v/>
      </c>
      <c r="G189" s="18" t="str">
        <f>IF(Sheet1!G189=Input!G189,"","!!!!!!!!!!!!!!!!!!!!!!!!!!!!!!!")</f>
        <v/>
      </c>
      <c r="H189" s="18" t="str">
        <f>IF(Sheet1!H189=Input!H189,"","!!!!!!!!!!!!!!!!!!!!!!!!!!!!!!!")</f>
        <v/>
      </c>
      <c r="I189" s="18" t="str">
        <f>IF(Sheet1!I189=Input!I189,"","!!!!!!!!!!!!!!!!!!!!!!!!!!!!!!!")</f>
        <v/>
      </c>
      <c r="J189" s="18" t="str">
        <f>IF(Sheet1!J189=Input!J189,"","!!!!!!!!!!!!!!!!!!!!!!!!!!!!!!!")</f>
        <v/>
      </c>
      <c r="K189" s="18" t="str">
        <f>IF(Sheet1!K189=Input!K189,"","!!!!!!!!!!!!!!!!!!!!!!!!!!!!!!!")</f>
        <v/>
      </c>
      <c r="L189" s="18" t="str">
        <f>IF(Sheet1!L189=Input!L189,"","!!!!!!!!!!!!!!!!!!!!!!!!!!!!!!!")</f>
        <v/>
      </c>
      <c r="M189" s="18" t="str">
        <f>IF(Sheet1!M189=Input!M189,"","!!!!!!!!!!!!!!!!!!!!!!!!!!!!!!!")</f>
        <v/>
      </c>
      <c r="N189" s="18" t="str">
        <f>IF(Sheet1!N189=Input!N189,"","!!!!!!!!!!!!!!!!!!!!!!!!!!!!!!!")</f>
        <v/>
      </c>
      <c r="O189" s="18" t="str">
        <f>IF(Sheet1!O189=Input!O189,"","!!!!!!!!!!!!!!!!!!!!!!!!!!!!!!!")</f>
        <v/>
      </c>
      <c r="P189" s="18" t="str">
        <f>IF(Sheet1!P189=Input!P189,"","!!!!!!!!!!!!!!!!!!!!!!!!!!!!!!!")</f>
        <v/>
      </c>
      <c r="Q189" s="18" t="str">
        <f>IF(Sheet1!Q189=Input!Q189,"","!!!!!!!!!!!!!!!!!!!!!!!!!!!!!!!")</f>
        <v/>
      </c>
      <c r="R189" s="18" t="str">
        <f>IF(Sheet1!R189=Input!R189,"","!!!!!!!!!!!!!!!!!!!!!!!!!!!!!!!")</f>
        <v/>
      </c>
      <c r="S189" s="18" t="str">
        <f>IF(Sheet1!S189=Input!S189,"","!!!!!!!!!!!!!!!!!!!!!!!!!!!!!!!")</f>
        <v/>
      </c>
      <c r="T189" s="18" t="str">
        <f>IF(Sheet1!T189=Input!T189,"","!!!!!!!!!!!!!!!!!!!!!!!!!!!!!!!")</f>
        <v/>
      </c>
      <c r="U189" s="18" t="str">
        <f>IF(Sheet1!U189=Input!U189,"","!!!!!!!!!!!!!!!!!!!!!!!!!!!!!!!")</f>
        <v/>
      </c>
      <c r="V189" s="18" t="str">
        <f>IF(Sheet1!V189=Input!V189,"","!!!!!!!!!!!!!!!!!!!!!!!!!!!!!!!")</f>
        <v/>
      </c>
    </row>
    <row r="190" spans="1:22">
      <c r="A190" s="7" t="s">
        <v>728</v>
      </c>
      <c r="B190" s="18" t="str">
        <f>IF(Sheet1!B190=Input!B190,"","!!!!!!!!!!!!!!!!!!!!!!!!!!!!!!!")</f>
        <v>!!!!!!!!!!!!!!!!!!!!!!!!!!!!!!!</v>
      </c>
      <c r="C190" s="18" t="str">
        <f>IF(Sheet1!C190=Input!C190,"","!!!!!!!!!!!!!!!!!!!!!!!!!!!!!!!")</f>
        <v>!!!!!!!!!!!!!!!!!!!!!!!!!!!!!!!</v>
      </c>
      <c r="D190" s="18" t="str">
        <f>IF(Sheet1!D190=Input!D190,"","!!!!!!!!!!!!!!!!!!!!!!!!!!!!!!!")</f>
        <v>!!!!!!!!!!!!!!!!!!!!!!!!!!!!!!!</v>
      </c>
      <c r="E190" s="18" t="str">
        <f>IF(Sheet1!E190=Input!E190,"","!!!!!!!!!!!!!!!!!!!!!!!!!!!!!!!")</f>
        <v>!!!!!!!!!!!!!!!!!!!!!!!!!!!!!!!</v>
      </c>
      <c r="F190" s="18" t="str">
        <f>IF(Sheet1!F190=Input!F190,"","!!!!!!!!!!!!!!!!!!!!!!!!!!!!!!!")</f>
        <v/>
      </c>
      <c r="G190" s="18" t="str">
        <f>IF(Sheet1!G190=Input!G190,"","!!!!!!!!!!!!!!!!!!!!!!!!!!!!!!!")</f>
        <v/>
      </c>
      <c r="H190" s="18" t="str">
        <f>IF(Sheet1!H190=Input!H190,"","!!!!!!!!!!!!!!!!!!!!!!!!!!!!!!!")</f>
        <v/>
      </c>
      <c r="I190" s="18" t="str">
        <f>IF(Sheet1!I190=Input!I190,"","!!!!!!!!!!!!!!!!!!!!!!!!!!!!!!!")</f>
        <v/>
      </c>
      <c r="J190" s="18" t="str">
        <f>IF(Sheet1!J190=Input!J190,"","!!!!!!!!!!!!!!!!!!!!!!!!!!!!!!!")</f>
        <v/>
      </c>
      <c r="K190" s="18" t="str">
        <f>IF(Sheet1!K190=Input!K190,"","!!!!!!!!!!!!!!!!!!!!!!!!!!!!!!!")</f>
        <v/>
      </c>
      <c r="L190" s="18" t="str">
        <f>IF(Sheet1!L190=Input!L190,"","!!!!!!!!!!!!!!!!!!!!!!!!!!!!!!!")</f>
        <v/>
      </c>
      <c r="M190" s="18" t="str">
        <f>IF(Sheet1!M190=Input!M190,"","!!!!!!!!!!!!!!!!!!!!!!!!!!!!!!!")</f>
        <v/>
      </c>
      <c r="N190" s="18" t="str">
        <f>IF(Sheet1!N190=Input!N190,"","!!!!!!!!!!!!!!!!!!!!!!!!!!!!!!!")</f>
        <v/>
      </c>
      <c r="O190" s="18" t="str">
        <f>IF(Sheet1!O190=Input!O190,"","!!!!!!!!!!!!!!!!!!!!!!!!!!!!!!!")</f>
        <v/>
      </c>
      <c r="P190" s="18" t="str">
        <f>IF(Sheet1!P190=Input!P190,"","!!!!!!!!!!!!!!!!!!!!!!!!!!!!!!!")</f>
        <v/>
      </c>
      <c r="Q190" s="18" t="str">
        <f>IF(Sheet1!Q190=Input!Q190,"","!!!!!!!!!!!!!!!!!!!!!!!!!!!!!!!")</f>
        <v/>
      </c>
      <c r="R190" s="18" t="str">
        <f>IF(Sheet1!R190=Input!R190,"","!!!!!!!!!!!!!!!!!!!!!!!!!!!!!!!")</f>
        <v/>
      </c>
      <c r="S190" s="18" t="str">
        <f>IF(Sheet1!S190=Input!S190,"","!!!!!!!!!!!!!!!!!!!!!!!!!!!!!!!")</f>
        <v/>
      </c>
      <c r="T190" s="18" t="str">
        <f>IF(Sheet1!T190=Input!T190,"","!!!!!!!!!!!!!!!!!!!!!!!!!!!!!!!")</f>
        <v/>
      </c>
      <c r="U190" s="18" t="str">
        <f>IF(Sheet1!U190=Input!U190,"","!!!!!!!!!!!!!!!!!!!!!!!!!!!!!!!")</f>
        <v/>
      </c>
      <c r="V190" s="18" t="str">
        <f>IF(Sheet1!V190=Input!V190,"","!!!!!!!!!!!!!!!!!!!!!!!!!!!!!!!")</f>
        <v/>
      </c>
    </row>
    <row r="191" spans="1:22">
      <c r="A191" s="7" t="s">
        <v>788</v>
      </c>
      <c r="B191" s="18" t="str">
        <f>IF(Sheet1!B191=Input!B191,"","!!!!!!!!!!!!!!!!!!!!!!!!!!!!!!!")</f>
        <v/>
      </c>
      <c r="C191" s="18" t="str">
        <f>IF(Sheet1!C191=Input!C191,"","!!!!!!!!!!!!!!!!!!!!!!!!!!!!!!!")</f>
        <v/>
      </c>
      <c r="D191" s="18" t="str">
        <f>IF(Sheet1!D191=Input!D191,"","!!!!!!!!!!!!!!!!!!!!!!!!!!!!!!!")</f>
        <v/>
      </c>
      <c r="E191" s="18" t="str">
        <f>IF(Sheet1!E191=Input!E191,"","!!!!!!!!!!!!!!!!!!!!!!!!!!!!!!!")</f>
        <v/>
      </c>
      <c r="F191" s="18" t="str">
        <f>IF(Sheet1!F191=Input!F191,"","!!!!!!!!!!!!!!!!!!!!!!!!!!!!!!!")</f>
        <v/>
      </c>
      <c r="G191" s="18" t="str">
        <f>IF(Sheet1!G191=Input!G191,"","!!!!!!!!!!!!!!!!!!!!!!!!!!!!!!!")</f>
        <v/>
      </c>
      <c r="H191" s="18" t="str">
        <f>IF(Sheet1!H191=Input!H191,"","!!!!!!!!!!!!!!!!!!!!!!!!!!!!!!!")</f>
        <v/>
      </c>
      <c r="I191" s="18" t="str">
        <f>IF(Sheet1!I191=Input!I191,"","!!!!!!!!!!!!!!!!!!!!!!!!!!!!!!!")</f>
        <v/>
      </c>
      <c r="J191" s="18" t="str">
        <f>IF(Sheet1!J191=Input!J191,"","!!!!!!!!!!!!!!!!!!!!!!!!!!!!!!!")</f>
        <v/>
      </c>
      <c r="K191" s="18" t="str">
        <f>IF(Sheet1!K191=Input!K191,"","!!!!!!!!!!!!!!!!!!!!!!!!!!!!!!!")</f>
        <v/>
      </c>
      <c r="L191" s="18" t="str">
        <f>IF(Sheet1!L191=Input!L191,"","!!!!!!!!!!!!!!!!!!!!!!!!!!!!!!!")</f>
        <v/>
      </c>
      <c r="M191" s="18" t="str">
        <f>IF(Sheet1!M191=Input!M191,"","!!!!!!!!!!!!!!!!!!!!!!!!!!!!!!!")</f>
        <v/>
      </c>
      <c r="N191" s="18" t="str">
        <f>IF(Sheet1!N191=Input!N191,"","!!!!!!!!!!!!!!!!!!!!!!!!!!!!!!!")</f>
        <v/>
      </c>
      <c r="O191" s="18" t="str">
        <f>IF(Sheet1!O191=Input!O191,"","!!!!!!!!!!!!!!!!!!!!!!!!!!!!!!!")</f>
        <v/>
      </c>
      <c r="P191" s="18" t="str">
        <f>IF(Sheet1!P191=Input!P191,"","!!!!!!!!!!!!!!!!!!!!!!!!!!!!!!!")</f>
        <v/>
      </c>
      <c r="Q191" s="18" t="str">
        <f>IF(Sheet1!Q191=Input!Q191,"","!!!!!!!!!!!!!!!!!!!!!!!!!!!!!!!")</f>
        <v/>
      </c>
      <c r="R191" s="18" t="str">
        <f>IF(Sheet1!R191=Input!R191,"","!!!!!!!!!!!!!!!!!!!!!!!!!!!!!!!")</f>
        <v/>
      </c>
      <c r="S191" s="18" t="str">
        <f>IF(Sheet1!S191=Input!S191,"","!!!!!!!!!!!!!!!!!!!!!!!!!!!!!!!")</f>
        <v/>
      </c>
      <c r="T191" s="18" t="str">
        <f>IF(Sheet1!T191=Input!T191,"","!!!!!!!!!!!!!!!!!!!!!!!!!!!!!!!")</f>
        <v/>
      </c>
      <c r="U191" s="18" t="str">
        <f>IF(Sheet1!U191=Input!U191,"","!!!!!!!!!!!!!!!!!!!!!!!!!!!!!!!")</f>
        <v/>
      </c>
      <c r="V191" s="18" t="str">
        <f>IF(Sheet1!V191=Input!V191,"","!!!!!!!!!!!!!!!!!!!!!!!!!!!!!!!")</f>
        <v/>
      </c>
    </row>
    <row r="192" spans="1:22">
      <c r="A192" s="7" t="s">
        <v>789</v>
      </c>
      <c r="B192" s="18" t="str">
        <f>IF(Sheet1!B192=Input!B192,"","!!!!!!!!!!!!!!!!!!!!!!!!!!!!!!!")</f>
        <v/>
      </c>
      <c r="C192" s="18" t="str">
        <f>IF(Sheet1!C192=Input!C192,"","!!!!!!!!!!!!!!!!!!!!!!!!!!!!!!!")</f>
        <v/>
      </c>
      <c r="D192" s="18" t="str">
        <f>IF(Sheet1!D192=Input!D192,"","!!!!!!!!!!!!!!!!!!!!!!!!!!!!!!!")</f>
        <v/>
      </c>
      <c r="E192" s="18" t="str">
        <f>IF(Sheet1!E192=Input!E192,"","!!!!!!!!!!!!!!!!!!!!!!!!!!!!!!!")</f>
        <v/>
      </c>
      <c r="F192" s="18" t="str">
        <f>IF(Sheet1!F192=Input!F192,"","!!!!!!!!!!!!!!!!!!!!!!!!!!!!!!!")</f>
        <v/>
      </c>
      <c r="G192" s="18" t="str">
        <f>IF(Sheet1!G192=Input!G192,"","!!!!!!!!!!!!!!!!!!!!!!!!!!!!!!!")</f>
        <v/>
      </c>
      <c r="H192" s="18" t="str">
        <f>IF(Sheet1!H192=Input!H192,"","!!!!!!!!!!!!!!!!!!!!!!!!!!!!!!!")</f>
        <v/>
      </c>
      <c r="I192" s="18" t="str">
        <f>IF(Sheet1!I192=Input!I192,"","!!!!!!!!!!!!!!!!!!!!!!!!!!!!!!!")</f>
        <v/>
      </c>
      <c r="J192" s="18" t="str">
        <f>IF(Sheet1!J192=Input!J192,"","!!!!!!!!!!!!!!!!!!!!!!!!!!!!!!!")</f>
        <v/>
      </c>
      <c r="K192" s="18" t="str">
        <f>IF(Sheet1!K192=Input!K192,"","!!!!!!!!!!!!!!!!!!!!!!!!!!!!!!!")</f>
        <v/>
      </c>
      <c r="L192" s="18" t="str">
        <f>IF(Sheet1!L192=Input!L192,"","!!!!!!!!!!!!!!!!!!!!!!!!!!!!!!!")</f>
        <v/>
      </c>
      <c r="M192" s="18" t="str">
        <f>IF(Sheet1!M192=Input!M192,"","!!!!!!!!!!!!!!!!!!!!!!!!!!!!!!!")</f>
        <v/>
      </c>
      <c r="N192" s="18" t="str">
        <f>IF(Sheet1!N192=Input!N192,"","!!!!!!!!!!!!!!!!!!!!!!!!!!!!!!!")</f>
        <v/>
      </c>
      <c r="O192" s="18" t="str">
        <f>IF(Sheet1!O192=Input!O192,"","!!!!!!!!!!!!!!!!!!!!!!!!!!!!!!!")</f>
        <v/>
      </c>
      <c r="P192" s="18" t="str">
        <f>IF(Sheet1!P192=Input!P192,"","!!!!!!!!!!!!!!!!!!!!!!!!!!!!!!!")</f>
        <v/>
      </c>
      <c r="Q192" s="18" t="str">
        <f>IF(Sheet1!Q192=Input!Q192,"","!!!!!!!!!!!!!!!!!!!!!!!!!!!!!!!")</f>
        <v/>
      </c>
      <c r="R192" s="18" t="str">
        <f>IF(Sheet1!R192=Input!R192,"","!!!!!!!!!!!!!!!!!!!!!!!!!!!!!!!")</f>
        <v/>
      </c>
      <c r="S192" s="18" t="str">
        <f>IF(Sheet1!S192=Input!S192,"","!!!!!!!!!!!!!!!!!!!!!!!!!!!!!!!")</f>
        <v/>
      </c>
      <c r="T192" s="18" t="str">
        <f>IF(Sheet1!T192=Input!T192,"","!!!!!!!!!!!!!!!!!!!!!!!!!!!!!!!")</f>
        <v/>
      </c>
      <c r="U192" s="18" t="str">
        <f>IF(Sheet1!U192=Input!U192,"","!!!!!!!!!!!!!!!!!!!!!!!!!!!!!!!")</f>
        <v/>
      </c>
      <c r="V192" s="18" t="str">
        <f>IF(Sheet1!V192=Input!V192,"","!!!!!!!!!!!!!!!!!!!!!!!!!!!!!!!")</f>
        <v/>
      </c>
    </row>
    <row r="193" spans="1:22" ht="14.25">
      <c r="A193" s="22" t="s">
        <v>957</v>
      </c>
      <c r="B193" s="18" t="str">
        <f>IF(Sheet1!B193=Input!B193,"","!!!!!!!!!!!!!!!!!!!!!!!!!!!!!!!")</f>
        <v/>
      </c>
      <c r="C193" s="18" t="str">
        <f>IF(Sheet1!C193=Input!C193,"","!!!!!!!!!!!!!!!!!!!!!!!!!!!!!!!")</f>
        <v/>
      </c>
      <c r="D193" s="18" t="str">
        <f>IF(Sheet1!D193=Input!D193,"","!!!!!!!!!!!!!!!!!!!!!!!!!!!!!!!")</f>
        <v/>
      </c>
      <c r="E193" s="18" t="str">
        <f>IF(Sheet1!E193=Input!E193,"","!!!!!!!!!!!!!!!!!!!!!!!!!!!!!!!")</f>
        <v/>
      </c>
      <c r="F193" s="18" t="str">
        <f>IF(Sheet1!F193=Input!F193,"","!!!!!!!!!!!!!!!!!!!!!!!!!!!!!!!")</f>
        <v/>
      </c>
      <c r="G193" s="18" t="str">
        <f>IF(Sheet1!G193=Input!G193,"","!!!!!!!!!!!!!!!!!!!!!!!!!!!!!!!")</f>
        <v/>
      </c>
      <c r="H193" s="18" t="str">
        <f>IF(Sheet1!H193=Input!H193,"","!!!!!!!!!!!!!!!!!!!!!!!!!!!!!!!")</f>
        <v/>
      </c>
      <c r="I193" s="18" t="str">
        <f>IF(Sheet1!I193=Input!I193,"","!!!!!!!!!!!!!!!!!!!!!!!!!!!!!!!")</f>
        <v/>
      </c>
      <c r="J193" s="18" t="str">
        <f>IF(Sheet1!J193=Input!J193,"","!!!!!!!!!!!!!!!!!!!!!!!!!!!!!!!")</f>
        <v/>
      </c>
      <c r="K193" s="18" t="str">
        <f>IF(Sheet1!K193=Input!K193,"","!!!!!!!!!!!!!!!!!!!!!!!!!!!!!!!")</f>
        <v/>
      </c>
      <c r="L193" s="18" t="str">
        <f>IF(Sheet1!L193=Input!L193,"","!!!!!!!!!!!!!!!!!!!!!!!!!!!!!!!")</f>
        <v/>
      </c>
      <c r="M193" s="18" t="str">
        <f>IF(Sheet1!M193=Input!M193,"","!!!!!!!!!!!!!!!!!!!!!!!!!!!!!!!")</f>
        <v/>
      </c>
      <c r="N193" s="18" t="str">
        <f>IF(Sheet1!N193=Input!N193,"","!!!!!!!!!!!!!!!!!!!!!!!!!!!!!!!")</f>
        <v/>
      </c>
      <c r="O193" s="18" t="str">
        <f>IF(Sheet1!O193=Input!O193,"","!!!!!!!!!!!!!!!!!!!!!!!!!!!!!!!")</f>
        <v/>
      </c>
      <c r="P193" s="18" t="str">
        <f>IF(Sheet1!P193=Input!P193,"","!!!!!!!!!!!!!!!!!!!!!!!!!!!!!!!")</f>
        <v/>
      </c>
      <c r="Q193" s="18" t="str">
        <f>IF(Sheet1!Q193=Input!Q193,"","!!!!!!!!!!!!!!!!!!!!!!!!!!!!!!!")</f>
        <v/>
      </c>
      <c r="R193" s="18" t="str">
        <f>IF(Sheet1!R193=Input!R193,"","!!!!!!!!!!!!!!!!!!!!!!!!!!!!!!!")</f>
        <v/>
      </c>
      <c r="S193" s="18" t="str">
        <f>IF(Sheet1!S193=Input!S193,"","!!!!!!!!!!!!!!!!!!!!!!!!!!!!!!!")</f>
        <v/>
      </c>
      <c r="T193" s="18" t="str">
        <f>IF(Sheet1!T193=Input!T193,"","!!!!!!!!!!!!!!!!!!!!!!!!!!!!!!!")</f>
        <v/>
      </c>
      <c r="U193" s="18" t="str">
        <f>IF(Sheet1!U193=Input!U193,"","!!!!!!!!!!!!!!!!!!!!!!!!!!!!!!!")</f>
        <v/>
      </c>
      <c r="V193" s="18" t="str">
        <f>IF(Sheet1!V193=Input!V193,"","!!!!!!!!!!!!!!!!!!!!!!!!!!!!!!!")</f>
        <v/>
      </c>
    </row>
    <row r="194" spans="1:22">
      <c r="A194" s="7" t="s">
        <v>790</v>
      </c>
      <c r="B194" s="18" t="str">
        <f>IF(Sheet1!B194=Input!B194,"","!!!!!!!!!!!!!!!!!!!!!!!!!!!!!!!")</f>
        <v>!!!!!!!!!!!!!!!!!!!!!!!!!!!!!!!</v>
      </c>
      <c r="C194" s="18" t="str">
        <f>IF(Sheet1!C194=Input!C194,"","!!!!!!!!!!!!!!!!!!!!!!!!!!!!!!!")</f>
        <v/>
      </c>
      <c r="D194" s="18" t="str">
        <f>IF(Sheet1!D194=Input!D194,"","!!!!!!!!!!!!!!!!!!!!!!!!!!!!!!!")</f>
        <v/>
      </c>
      <c r="E194" s="18" t="str">
        <f>IF(Sheet1!E194=Input!E194,"","!!!!!!!!!!!!!!!!!!!!!!!!!!!!!!!")</f>
        <v>!!!!!!!!!!!!!!!!!!!!!!!!!!!!!!!</v>
      </c>
      <c r="F194" s="18" t="str">
        <f>IF(Sheet1!F194=Input!F194,"","!!!!!!!!!!!!!!!!!!!!!!!!!!!!!!!")</f>
        <v/>
      </c>
      <c r="G194" s="18" t="str">
        <f>IF(Sheet1!G194=Input!G194,"","!!!!!!!!!!!!!!!!!!!!!!!!!!!!!!!")</f>
        <v/>
      </c>
      <c r="H194" s="18" t="str">
        <f>IF(Sheet1!H194=Input!H194,"","!!!!!!!!!!!!!!!!!!!!!!!!!!!!!!!")</f>
        <v/>
      </c>
      <c r="I194" s="18" t="str">
        <f>IF(Sheet1!I194=Input!I194,"","!!!!!!!!!!!!!!!!!!!!!!!!!!!!!!!")</f>
        <v/>
      </c>
      <c r="J194" s="18" t="str">
        <f>IF(Sheet1!J194=Input!J194,"","!!!!!!!!!!!!!!!!!!!!!!!!!!!!!!!")</f>
        <v/>
      </c>
      <c r="K194" s="18" t="str">
        <f>IF(Sheet1!K194=Input!K194,"","!!!!!!!!!!!!!!!!!!!!!!!!!!!!!!!")</f>
        <v/>
      </c>
      <c r="L194" s="18" t="str">
        <f>IF(Sheet1!L194=Input!L194,"","!!!!!!!!!!!!!!!!!!!!!!!!!!!!!!!")</f>
        <v/>
      </c>
      <c r="M194" s="18" t="str">
        <f>IF(Sheet1!M194=Input!M194,"","!!!!!!!!!!!!!!!!!!!!!!!!!!!!!!!")</f>
        <v/>
      </c>
      <c r="N194" s="18" t="str">
        <f>IF(Sheet1!N194=Input!N194,"","!!!!!!!!!!!!!!!!!!!!!!!!!!!!!!!")</f>
        <v/>
      </c>
      <c r="O194" s="18" t="str">
        <f>IF(Sheet1!O194=Input!O194,"","!!!!!!!!!!!!!!!!!!!!!!!!!!!!!!!")</f>
        <v/>
      </c>
      <c r="P194" s="18" t="str">
        <f>IF(Sheet1!P194=Input!P194,"","!!!!!!!!!!!!!!!!!!!!!!!!!!!!!!!")</f>
        <v/>
      </c>
      <c r="Q194" s="18" t="str">
        <f>IF(Sheet1!Q194=Input!Q194,"","!!!!!!!!!!!!!!!!!!!!!!!!!!!!!!!")</f>
        <v/>
      </c>
      <c r="R194" s="18" t="str">
        <f>IF(Sheet1!R194=Input!R194,"","!!!!!!!!!!!!!!!!!!!!!!!!!!!!!!!")</f>
        <v/>
      </c>
      <c r="S194" s="18" t="str">
        <f>IF(Sheet1!S194=Input!S194,"","!!!!!!!!!!!!!!!!!!!!!!!!!!!!!!!")</f>
        <v/>
      </c>
      <c r="T194" s="18" t="str">
        <f>IF(Sheet1!T194=Input!T194,"","!!!!!!!!!!!!!!!!!!!!!!!!!!!!!!!")</f>
        <v/>
      </c>
      <c r="U194" s="18" t="str">
        <f>IF(Sheet1!U194=Input!U194,"","!!!!!!!!!!!!!!!!!!!!!!!!!!!!!!!")</f>
        <v/>
      </c>
      <c r="V194" s="18" t="str">
        <f>IF(Sheet1!V194=Input!V194,"","!!!!!!!!!!!!!!!!!!!!!!!!!!!!!!!")</f>
        <v/>
      </c>
    </row>
    <row r="195" spans="1:22">
      <c r="A195" s="7" t="s">
        <v>791</v>
      </c>
      <c r="B195" s="18" t="str">
        <f>IF(Sheet1!B195=Input!B195,"","!!!!!!!!!!!!!!!!!!!!!!!!!!!!!!!")</f>
        <v/>
      </c>
      <c r="C195" s="18" t="str">
        <f>IF(Sheet1!C195=Input!C195,"","!!!!!!!!!!!!!!!!!!!!!!!!!!!!!!!")</f>
        <v/>
      </c>
      <c r="D195" s="18" t="str">
        <f>IF(Sheet1!D195=Input!D195,"","!!!!!!!!!!!!!!!!!!!!!!!!!!!!!!!")</f>
        <v/>
      </c>
      <c r="E195" s="18" t="str">
        <f>IF(Sheet1!E195=Input!E195,"","!!!!!!!!!!!!!!!!!!!!!!!!!!!!!!!")</f>
        <v/>
      </c>
      <c r="F195" s="18" t="str">
        <f>IF(Sheet1!F195=Input!F195,"","!!!!!!!!!!!!!!!!!!!!!!!!!!!!!!!")</f>
        <v/>
      </c>
      <c r="G195" s="18" t="str">
        <f>IF(Sheet1!G195=Input!G195,"","!!!!!!!!!!!!!!!!!!!!!!!!!!!!!!!")</f>
        <v/>
      </c>
      <c r="H195" s="18" t="str">
        <f>IF(Sheet1!H195=Input!H195,"","!!!!!!!!!!!!!!!!!!!!!!!!!!!!!!!")</f>
        <v/>
      </c>
      <c r="I195" s="18" t="str">
        <f>IF(Sheet1!I195=Input!I195,"","!!!!!!!!!!!!!!!!!!!!!!!!!!!!!!!")</f>
        <v/>
      </c>
      <c r="J195" s="18" t="str">
        <f>IF(Sheet1!J195=Input!J195,"","!!!!!!!!!!!!!!!!!!!!!!!!!!!!!!!")</f>
        <v/>
      </c>
      <c r="K195" s="18" t="str">
        <f>IF(Sheet1!K195=Input!K195,"","!!!!!!!!!!!!!!!!!!!!!!!!!!!!!!!")</f>
        <v/>
      </c>
      <c r="L195" s="18" t="str">
        <f>IF(Sheet1!L195=Input!L195,"","!!!!!!!!!!!!!!!!!!!!!!!!!!!!!!!")</f>
        <v/>
      </c>
      <c r="M195" s="18" t="str">
        <f>IF(Sheet1!M195=Input!M195,"","!!!!!!!!!!!!!!!!!!!!!!!!!!!!!!!")</f>
        <v/>
      </c>
      <c r="N195" s="18" t="str">
        <f>IF(Sheet1!N195=Input!N195,"","!!!!!!!!!!!!!!!!!!!!!!!!!!!!!!!")</f>
        <v/>
      </c>
      <c r="O195" s="18" t="str">
        <f>IF(Sheet1!O195=Input!O195,"","!!!!!!!!!!!!!!!!!!!!!!!!!!!!!!!")</f>
        <v/>
      </c>
      <c r="P195" s="18" t="str">
        <f>IF(Sheet1!P195=Input!P195,"","!!!!!!!!!!!!!!!!!!!!!!!!!!!!!!!")</f>
        <v/>
      </c>
      <c r="Q195" s="18" t="str">
        <f>IF(Sheet1!Q195=Input!Q195,"","!!!!!!!!!!!!!!!!!!!!!!!!!!!!!!!")</f>
        <v/>
      </c>
      <c r="R195" s="18" t="str">
        <f>IF(Sheet1!R195=Input!R195,"","!!!!!!!!!!!!!!!!!!!!!!!!!!!!!!!")</f>
        <v/>
      </c>
      <c r="S195" s="18" t="str">
        <f>IF(Sheet1!S195=Input!S195,"","!!!!!!!!!!!!!!!!!!!!!!!!!!!!!!!")</f>
        <v/>
      </c>
      <c r="T195" s="18" t="str">
        <f>IF(Sheet1!T195=Input!T195,"","!!!!!!!!!!!!!!!!!!!!!!!!!!!!!!!")</f>
        <v/>
      </c>
      <c r="U195" s="18" t="str">
        <f>IF(Sheet1!U195=Input!U195,"","!!!!!!!!!!!!!!!!!!!!!!!!!!!!!!!")</f>
        <v/>
      </c>
      <c r="V195" s="18" t="str">
        <f>IF(Sheet1!V195=Input!V195,"","!!!!!!!!!!!!!!!!!!!!!!!!!!!!!!!")</f>
        <v/>
      </c>
    </row>
    <row r="196" spans="1:22">
      <c r="A196" s="7" t="s">
        <v>792</v>
      </c>
      <c r="B196" s="18" t="str">
        <f>IF(Sheet1!B196=Input!B196,"","!!!!!!!!!!!!!!!!!!!!!!!!!!!!!!!")</f>
        <v/>
      </c>
      <c r="C196" s="18" t="str">
        <f>IF(Sheet1!C196=Input!C196,"","!!!!!!!!!!!!!!!!!!!!!!!!!!!!!!!")</f>
        <v/>
      </c>
      <c r="D196" s="18" t="str">
        <f>IF(Sheet1!D196=Input!D196,"","!!!!!!!!!!!!!!!!!!!!!!!!!!!!!!!")</f>
        <v/>
      </c>
      <c r="E196" s="18" t="str">
        <f>IF(Sheet1!E196=Input!E196,"","!!!!!!!!!!!!!!!!!!!!!!!!!!!!!!!")</f>
        <v/>
      </c>
      <c r="F196" s="18" t="str">
        <f>IF(Sheet1!F196=Input!F196,"","!!!!!!!!!!!!!!!!!!!!!!!!!!!!!!!")</f>
        <v/>
      </c>
      <c r="G196" s="18" t="str">
        <f>IF(Sheet1!G196=Input!G196,"","!!!!!!!!!!!!!!!!!!!!!!!!!!!!!!!")</f>
        <v/>
      </c>
      <c r="H196" s="18" t="str">
        <f>IF(Sheet1!H196=Input!H196,"","!!!!!!!!!!!!!!!!!!!!!!!!!!!!!!!")</f>
        <v/>
      </c>
      <c r="I196" s="18" t="str">
        <f>IF(Sheet1!I196=Input!I196,"","!!!!!!!!!!!!!!!!!!!!!!!!!!!!!!!")</f>
        <v/>
      </c>
      <c r="J196" s="18" t="str">
        <f>IF(Sheet1!J196=Input!J196,"","!!!!!!!!!!!!!!!!!!!!!!!!!!!!!!!")</f>
        <v/>
      </c>
      <c r="K196" s="18" t="str">
        <f>IF(Sheet1!K196=Input!K196,"","!!!!!!!!!!!!!!!!!!!!!!!!!!!!!!!")</f>
        <v/>
      </c>
      <c r="L196" s="18" t="str">
        <f>IF(Sheet1!L196=Input!L196,"","!!!!!!!!!!!!!!!!!!!!!!!!!!!!!!!")</f>
        <v/>
      </c>
      <c r="M196" s="18" t="str">
        <f>IF(Sheet1!M196=Input!M196,"","!!!!!!!!!!!!!!!!!!!!!!!!!!!!!!!")</f>
        <v/>
      </c>
      <c r="N196" s="18" t="str">
        <f>IF(Sheet1!N196=Input!N196,"","!!!!!!!!!!!!!!!!!!!!!!!!!!!!!!!")</f>
        <v/>
      </c>
      <c r="O196" s="18" t="str">
        <f>IF(Sheet1!O196=Input!O196,"","!!!!!!!!!!!!!!!!!!!!!!!!!!!!!!!")</f>
        <v/>
      </c>
      <c r="P196" s="18" t="str">
        <f>IF(Sheet1!P196=Input!P196,"","!!!!!!!!!!!!!!!!!!!!!!!!!!!!!!!")</f>
        <v/>
      </c>
      <c r="Q196" s="18" t="str">
        <f>IF(Sheet1!Q196=Input!Q196,"","!!!!!!!!!!!!!!!!!!!!!!!!!!!!!!!")</f>
        <v/>
      </c>
      <c r="R196" s="18" t="str">
        <f>IF(Sheet1!R196=Input!R196,"","!!!!!!!!!!!!!!!!!!!!!!!!!!!!!!!")</f>
        <v/>
      </c>
      <c r="S196" s="18" t="str">
        <f>IF(Sheet1!S196=Input!S196,"","!!!!!!!!!!!!!!!!!!!!!!!!!!!!!!!")</f>
        <v/>
      </c>
      <c r="T196" s="18" t="str">
        <f>IF(Sheet1!T196=Input!T196,"","!!!!!!!!!!!!!!!!!!!!!!!!!!!!!!!")</f>
        <v/>
      </c>
      <c r="U196" s="18" t="str">
        <f>IF(Sheet1!U196=Input!U196,"","!!!!!!!!!!!!!!!!!!!!!!!!!!!!!!!")</f>
        <v/>
      </c>
      <c r="V196" s="18" t="str">
        <f>IF(Sheet1!V196=Input!V196,"","!!!!!!!!!!!!!!!!!!!!!!!!!!!!!!!")</f>
        <v/>
      </c>
    </row>
    <row r="197" spans="1:22" ht="14.25">
      <c r="A197" s="22" t="s">
        <v>958</v>
      </c>
      <c r="B197" s="18" t="str">
        <f>IF(Sheet1!B197=Input!B197,"","!!!!!!!!!!!!!!!!!!!!!!!!!!!!!!!")</f>
        <v/>
      </c>
      <c r="C197" s="18" t="str">
        <f>IF(Sheet1!C197=Input!C197,"","!!!!!!!!!!!!!!!!!!!!!!!!!!!!!!!")</f>
        <v/>
      </c>
      <c r="D197" s="18" t="str">
        <f>IF(Sheet1!D197=Input!D197,"","!!!!!!!!!!!!!!!!!!!!!!!!!!!!!!!")</f>
        <v/>
      </c>
      <c r="E197" s="18" t="str">
        <f>IF(Sheet1!E197=Input!E197,"","!!!!!!!!!!!!!!!!!!!!!!!!!!!!!!!")</f>
        <v/>
      </c>
      <c r="F197" s="18" t="str">
        <f>IF(Sheet1!F197=Input!F197,"","!!!!!!!!!!!!!!!!!!!!!!!!!!!!!!!")</f>
        <v/>
      </c>
      <c r="G197" s="18" t="str">
        <f>IF(Sheet1!G197=Input!G197,"","!!!!!!!!!!!!!!!!!!!!!!!!!!!!!!!")</f>
        <v/>
      </c>
      <c r="H197" s="18" t="str">
        <f>IF(Sheet1!H197=Input!H197,"","!!!!!!!!!!!!!!!!!!!!!!!!!!!!!!!")</f>
        <v/>
      </c>
      <c r="I197" s="18" t="str">
        <f>IF(Sheet1!I197=Input!I197,"","!!!!!!!!!!!!!!!!!!!!!!!!!!!!!!!")</f>
        <v/>
      </c>
      <c r="J197" s="18" t="str">
        <f>IF(Sheet1!J197=Input!J197,"","!!!!!!!!!!!!!!!!!!!!!!!!!!!!!!!")</f>
        <v/>
      </c>
      <c r="K197" s="18" t="str">
        <f>IF(Sheet1!K197=Input!K197,"","!!!!!!!!!!!!!!!!!!!!!!!!!!!!!!!")</f>
        <v/>
      </c>
      <c r="L197" s="18" t="str">
        <f>IF(Sheet1!L197=Input!L197,"","!!!!!!!!!!!!!!!!!!!!!!!!!!!!!!!")</f>
        <v/>
      </c>
      <c r="M197" s="18" t="str">
        <f>IF(Sheet1!M197=Input!M197,"","!!!!!!!!!!!!!!!!!!!!!!!!!!!!!!!")</f>
        <v/>
      </c>
      <c r="N197" s="18" t="str">
        <f>IF(Sheet1!N197=Input!N197,"","!!!!!!!!!!!!!!!!!!!!!!!!!!!!!!!")</f>
        <v/>
      </c>
      <c r="O197" s="18" t="str">
        <f>IF(Sheet1!O197=Input!O197,"","!!!!!!!!!!!!!!!!!!!!!!!!!!!!!!!")</f>
        <v/>
      </c>
      <c r="P197" s="18" t="str">
        <f>IF(Sheet1!P197=Input!P197,"","!!!!!!!!!!!!!!!!!!!!!!!!!!!!!!!")</f>
        <v/>
      </c>
      <c r="Q197" s="18" t="str">
        <f>IF(Sheet1!Q197=Input!Q197,"","!!!!!!!!!!!!!!!!!!!!!!!!!!!!!!!")</f>
        <v/>
      </c>
      <c r="R197" s="18" t="str">
        <f>IF(Sheet1!R197=Input!R197,"","!!!!!!!!!!!!!!!!!!!!!!!!!!!!!!!")</f>
        <v/>
      </c>
      <c r="S197" s="18" t="str">
        <f>IF(Sheet1!S197=Input!S197,"","!!!!!!!!!!!!!!!!!!!!!!!!!!!!!!!")</f>
        <v/>
      </c>
      <c r="T197" s="18" t="str">
        <f>IF(Sheet1!T197=Input!T197,"","!!!!!!!!!!!!!!!!!!!!!!!!!!!!!!!")</f>
        <v/>
      </c>
      <c r="U197" s="18" t="str">
        <f>IF(Sheet1!U197=Input!U197,"","!!!!!!!!!!!!!!!!!!!!!!!!!!!!!!!")</f>
        <v/>
      </c>
      <c r="V197" s="18" t="str">
        <f>IF(Sheet1!V197=Input!V197,"","!!!!!!!!!!!!!!!!!!!!!!!!!!!!!!!")</f>
        <v/>
      </c>
    </row>
    <row r="198" spans="1:22">
      <c r="A198" s="7" t="s">
        <v>793</v>
      </c>
      <c r="B198" s="18" t="str">
        <f>IF(Sheet1!B198=Input!B198,"","!!!!!!!!!!!!!!!!!!!!!!!!!!!!!!!")</f>
        <v/>
      </c>
      <c r="C198" s="18" t="str">
        <f>IF(Sheet1!C198=Input!C198,"","!!!!!!!!!!!!!!!!!!!!!!!!!!!!!!!")</f>
        <v/>
      </c>
      <c r="D198" s="18" t="str">
        <f>IF(Sheet1!D198=Input!D198,"","!!!!!!!!!!!!!!!!!!!!!!!!!!!!!!!")</f>
        <v/>
      </c>
      <c r="E198" s="18" t="str">
        <f>IF(Sheet1!E198=Input!E198,"","!!!!!!!!!!!!!!!!!!!!!!!!!!!!!!!")</f>
        <v/>
      </c>
      <c r="F198" s="18" t="str">
        <f>IF(Sheet1!F198=Input!F198,"","!!!!!!!!!!!!!!!!!!!!!!!!!!!!!!!")</f>
        <v/>
      </c>
      <c r="G198" s="18" t="str">
        <f>IF(Sheet1!G198=Input!G198,"","!!!!!!!!!!!!!!!!!!!!!!!!!!!!!!!")</f>
        <v/>
      </c>
      <c r="H198" s="18" t="str">
        <f>IF(Sheet1!H198=Input!H198,"","!!!!!!!!!!!!!!!!!!!!!!!!!!!!!!!")</f>
        <v/>
      </c>
      <c r="I198" s="18" t="str">
        <f>IF(Sheet1!I198=Input!I198,"","!!!!!!!!!!!!!!!!!!!!!!!!!!!!!!!")</f>
        <v/>
      </c>
      <c r="J198" s="18" t="str">
        <f>IF(Sheet1!J198=Input!J198,"","!!!!!!!!!!!!!!!!!!!!!!!!!!!!!!!")</f>
        <v/>
      </c>
      <c r="K198" s="18" t="str">
        <f>IF(Sheet1!K198=Input!K198,"","!!!!!!!!!!!!!!!!!!!!!!!!!!!!!!!")</f>
        <v/>
      </c>
      <c r="L198" s="18" t="str">
        <f>IF(Sheet1!L198=Input!L198,"","!!!!!!!!!!!!!!!!!!!!!!!!!!!!!!!")</f>
        <v/>
      </c>
      <c r="M198" s="18" t="str">
        <f>IF(Sheet1!M198=Input!M198,"","!!!!!!!!!!!!!!!!!!!!!!!!!!!!!!!")</f>
        <v/>
      </c>
      <c r="N198" s="18" t="str">
        <f>IF(Sheet1!N198=Input!N198,"","!!!!!!!!!!!!!!!!!!!!!!!!!!!!!!!")</f>
        <v/>
      </c>
      <c r="O198" s="18" t="str">
        <f>IF(Sheet1!O198=Input!O198,"","!!!!!!!!!!!!!!!!!!!!!!!!!!!!!!!")</f>
        <v/>
      </c>
      <c r="P198" s="18" t="str">
        <f>IF(Sheet1!P198=Input!P198,"","!!!!!!!!!!!!!!!!!!!!!!!!!!!!!!!")</f>
        <v/>
      </c>
      <c r="Q198" s="18" t="str">
        <f>IF(Sheet1!Q198=Input!Q198,"","!!!!!!!!!!!!!!!!!!!!!!!!!!!!!!!")</f>
        <v/>
      </c>
      <c r="R198" s="18" t="str">
        <f>IF(Sheet1!R198=Input!R198,"","!!!!!!!!!!!!!!!!!!!!!!!!!!!!!!!")</f>
        <v/>
      </c>
      <c r="S198" s="18" t="str">
        <f>IF(Sheet1!S198=Input!S198,"","!!!!!!!!!!!!!!!!!!!!!!!!!!!!!!!")</f>
        <v/>
      </c>
      <c r="T198" s="18" t="str">
        <f>IF(Sheet1!T198=Input!T198,"","!!!!!!!!!!!!!!!!!!!!!!!!!!!!!!!")</f>
        <v/>
      </c>
      <c r="U198" s="18" t="str">
        <f>IF(Sheet1!U198=Input!U198,"","!!!!!!!!!!!!!!!!!!!!!!!!!!!!!!!")</f>
        <v/>
      </c>
      <c r="V198" s="18" t="str">
        <f>IF(Sheet1!V198=Input!V198,"","!!!!!!!!!!!!!!!!!!!!!!!!!!!!!!!")</f>
        <v/>
      </c>
    </row>
    <row r="199" spans="1:22">
      <c r="A199" s="7" t="s">
        <v>794</v>
      </c>
      <c r="B199" s="18" t="str">
        <f>IF(Sheet1!B199=Input!B199,"","!!!!!!!!!!!!!!!!!!!!!!!!!!!!!!!")</f>
        <v/>
      </c>
      <c r="C199" s="18" t="str">
        <f>IF(Sheet1!C199=Input!C199,"","!!!!!!!!!!!!!!!!!!!!!!!!!!!!!!!")</f>
        <v/>
      </c>
      <c r="D199" s="18" t="str">
        <f>IF(Sheet1!D199=Input!D199,"","!!!!!!!!!!!!!!!!!!!!!!!!!!!!!!!")</f>
        <v/>
      </c>
      <c r="E199" s="18" t="str">
        <f>IF(Sheet1!E199=Input!E199,"","!!!!!!!!!!!!!!!!!!!!!!!!!!!!!!!")</f>
        <v/>
      </c>
      <c r="F199" s="18" t="str">
        <f>IF(Sheet1!F199=Input!F199,"","!!!!!!!!!!!!!!!!!!!!!!!!!!!!!!!")</f>
        <v/>
      </c>
      <c r="G199" s="18" t="str">
        <f>IF(Sheet1!G199=Input!G199,"","!!!!!!!!!!!!!!!!!!!!!!!!!!!!!!!")</f>
        <v/>
      </c>
      <c r="H199" s="18" t="str">
        <f>IF(Sheet1!H199=Input!H199,"","!!!!!!!!!!!!!!!!!!!!!!!!!!!!!!!")</f>
        <v/>
      </c>
      <c r="I199" s="18" t="str">
        <f>IF(Sheet1!I199=Input!I199,"","!!!!!!!!!!!!!!!!!!!!!!!!!!!!!!!")</f>
        <v/>
      </c>
      <c r="J199" s="18" t="str">
        <f>IF(Sheet1!J199=Input!J199,"","!!!!!!!!!!!!!!!!!!!!!!!!!!!!!!!")</f>
        <v/>
      </c>
      <c r="K199" s="18" t="str">
        <f>IF(Sheet1!K199=Input!K199,"","!!!!!!!!!!!!!!!!!!!!!!!!!!!!!!!")</f>
        <v/>
      </c>
      <c r="L199" s="18" t="str">
        <f>IF(Sheet1!L199=Input!L199,"","!!!!!!!!!!!!!!!!!!!!!!!!!!!!!!!")</f>
        <v/>
      </c>
      <c r="M199" s="18" t="str">
        <f>IF(Sheet1!M199=Input!M199,"","!!!!!!!!!!!!!!!!!!!!!!!!!!!!!!!")</f>
        <v/>
      </c>
      <c r="N199" s="18" t="str">
        <f>IF(Sheet1!N199=Input!N199,"","!!!!!!!!!!!!!!!!!!!!!!!!!!!!!!!")</f>
        <v/>
      </c>
      <c r="O199" s="18" t="str">
        <f>IF(Sheet1!O199=Input!O199,"","!!!!!!!!!!!!!!!!!!!!!!!!!!!!!!!")</f>
        <v/>
      </c>
      <c r="P199" s="18" t="str">
        <f>IF(Sheet1!P199=Input!P199,"","!!!!!!!!!!!!!!!!!!!!!!!!!!!!!!!")</f>
        <v/>
      </c>
      <c r="Q199" s="18" t="str">
        <f>IF(Sheet1!Q199=Input!Q199,"","!!!!!!!!!!!!!!!!!!!!!!!!!!!!!!!")</f>
        <v/>
      </c>
      <c r="R199" s="18" t="str">
        <f>IF(Sheet1!R199=Input!R199,"","!!!!!!!!!!!!!!!!!!!!!!!!!!!!!!!")</f>
        <v/>
      </c>
      <c r="S199" s="18" t="str">
        <f>IF(Sheet1!S199=Input!S199,"","!!!!!!!!!!!!!!!!!!!!!!!!!!!!!!!")</f>
        <v/>
      </c>
      <c r="T199" s="18" t="str">
        <f>IF(Sheet1!T199=Input!T199,"","!!!!!!!!!!!!!!!!!!!!!!!!!!!!!!!")</f>
        <v/>
      </c>
      <c r="U199" s="18" t="str">
        <f>IF(Sheet1!U199=Input!U199,"","!!!!!!!!!!!!!!!!!!!!!!!!!!!!!!!")</f>
        <v/>
      </c>
      <c r="V199" s="18" t="str">
        <f>IF(Sheet1!V199=Input!V199,"","!!!!!!!!!!!!!!!!!!!!!!!!!!!!!!!")</f>
        <v/>
      </c>
    </row>
    <row r="200" spans="1:22" ht="14.25">
      <c r="A200" s="22" t="s">
        <v>959</v>
      </c>
      <c r="B200" s="18" t="str">
        <f>IF(Sheet1!B200=Input!B200,"","!!!!!!!!!!!!!!!!!!!!!!!!!!!!!!!")</f>
        <v/>
      </c>
      <c r="C200" s="18" t="str">
        <f>IF(Sheet1!C200=Input!C200,"","!!!!!!!!!!!!!!!!!!!!!!!!!!!!!!!")</f>
        <v/>
      </c>
      <c r="D200" s="18" t="str">
        <f>IF(Sheet1!D200=Input!D200,"","!!!!!!!!!!!!!!!!!!!!!!!!!!!!!!!")</f>
        <v/>
      </c>
      <c r="E200" s="18" t="str">
        <f>IF(Sheet1!E200=Input!E200,"","!!!!!!!!!!!!!!!!!!!!!!!!!!!!!!!")</f>
        <v/>
      </c>
      <c r="F200" s="18" t="str">
        <f>IF(Sheet1!F200=Input!F200,"","!!!!!!!!!!!!!!!!!!!!!!!!!!!!!!!")</f>
        <v/>
      </c>
      <c r="G200" s="18" t="str">
        <f>IF(Sheet1!G200=Input!G200,"","!!!!!!!!!!!!!!!!!!!!!!!!!!!!!!!")</f>
        <v/>
      </c>
      <c r="H200" s="18" t="str">
        <f>IF(Sheet1!H200=Input!H200,"","!!!!!!!!!!!!!!!!!!!!!!!!!!!!!!!")</f>
        <v/>
      </c>
      <c r="I200" s="18" t="str">
        <f>IF(Sheet1!I200=Input!I200,"","!!!!!!!!!!!!!!!!!!!!!!!!!!!!!!!")</f>
        <v/>
      </c>
      <c r="J200" s="18" t="str">
        <f>IF(Sheet1!J200=Input!J200,"","!!!!!!!!!!!!!!!!!!!!!!!!!!!!!!!")</f>
        <v/>
      </c>
      <c r="K200" s="18" t="str">
        <f>IF(Sheet1!K200=Input!K200,"","!!!!!!!!!!!!!!!!!!!!!!!!!!!!!!!")</f>
        <v/>
      </c>
      <c r="L200" s="18" t="str">
        <f>IF(Sheet1!L200=Input!L200,"","!!!!!!!!!!!!!!!!!!!!!!!!!!!!!!!")</f>
        <v/>
      </c>
      <c r="M200" s="18" t="str">
        <f>IF(Sheet1!M200=Input!M200,"","!!!!!!!!!!!!!!!!!!!!!!!!!!!!!!!")</f>
        <v/>
      </c>
      <c r="N200" s="18" t="str">
        <f>IF(Sheet1!N200=Input!N200,"","!!!!!!!!!!!!!!!!!!!!!!!!!!!!!!!")</f>
        <v/>
      </c>
      <c r="O200" s="18" t="str">
        <f>IF(Sheet1!O200=Input!O200,"","!!!!!!!!!!!!!!!!!!!!!!!!!!!!!!!")</f>
        <v/>
      </c>
      <c r="P200" s="18" t="str">
        <f>IF(Sheet1!P200=Input!P200,"","!!!!!!!!!!!!!!!!!!!!!!!!!!!!!!!")</f>
        <v/>
      </c>
      <c r="Q200" s="18" t="str">
        <f>IF(Sheet1!Q200=Input!Q200,"","!!!!!!!!!!!!!!!!!!!!!!!!!!!!!!!")</f>
        <v/>
      </c>
      <c r="R200" s="18" t="str">
        <f>IF(Sheet1!R200=Input!R200,"","!!!!!!!!!!!!!!!!!!!!!!!!!!!!!!!")</f>
        <v/>
      </c>
      <c r="S200" s="18" t="str">
        <f>IF(Sheet1!S200=Input!S200,"","!!!!!!!!!!!!!!!!!!!!!!!!!!!!!!!")</f>
        <v/>
      </c>
      <c r="T200" s="18" t="str">
        <f>IF(Sheet1!T200=Input!T200,"","!!!!!!!!!!!!!!!!!!!!!!!!!!!!!!!")</f>
        <v/>
      </c>
      <c r="U200" s="18" t="str">
        <f>IF(Sheet1!U200=Input!U200,"","!!!!!!!!!!!!!!!!!!!!!!!!!!!!!!!")</f>
        <v/>
      </c>
      <c r="V200" s="18" t="str">
        <f>IF(Sheet1!V200=Input!V200,"","!!!!!!!!!!!!!!!!!!!!!!!!!!!!!!!")</f>
        <v/>
      </c>
    </row>
    <row r="201" spans="1:22">
      <c r="A201" s="7" t="s">
        <v>795</v>
      </c>
      <c r="B201" s="18" t="str">
        <f>IF(Sheet1!B201=Input!B201,"","!!!!!!!!!!!!!!!!!!!!!!!!!!!!!!!")</f>
        <v>!!!!!!!!!!!!!!!!!!!!!!!!!!!!!!!</v>
      </c>
      <c r="C201" s="18" t="str">
        <f>IF(Sheet1!C201=Input!C201,"","!!!!!!!!!!!!!!!!!!!!!!!!!!!!!!!")</f>
        <v/>
      </c>
      <c r="D201" s="18" t="str">
        <f>IF(Sheet1!D201=Input!D201,"","!!!!!!!!!!!!!!!!!!!!!!!!!!!!!!!")</f>
        <v/>
      </c>
      <c r="E201" s="18" t="str">
        <f>IF(Sheet1!E201=Input!E201,"","!!!!!!!!!!!!!!!!!!!!!!!!!!!!!!!")</f>
        <v>!!!!!!!!!!!!!!!!!!!!!!!!!!!!!!!</v>
      </c>
      <c r="F201" s="18" t="str">
        <f>IF(Sheet1!F201=Input!F201,"","!!!!!!!!!!!!!!!!!!!!!!!!!!!!!!!")</f>
        <v/>
      </c>
      <c r="G201" s="18" t="str">
        <f>IF(Sheet1!G201=Input!G201,"","!!!!!!!!!!!!!!!!!!!!!!!!!!!!!!!")</f>
        <v/>
      </c>
      <c r="H201" s="18" t="str">
        <f>IF(Sheet1!H201=Input!H201,"","!!!!!!!!!!!!!!!!!!!!!!!!!!!!!!!")</f>
        <v/>
      </c>
      <c r="I201" s="18" t="str">
        <f>IF(Sheet1!I201=Input!I201,"","!!!!!!!!!!!!!!!!!!!!!!!!!!!!!!!")</f>
        <v/>
      </c>
      <c r="J201" s="18" t="str">
        <f>IF(Sheet1!J201=Input!J201,"","!!!!!!!!!!!!!!!!!!!!!!!!!!!!!!!")</f>
        <v/>
      </c>
      <c r="K201" s="18" t="str">
        <f>IF(Sheet1!K201=Input!K201,"","!!!!!!!!!!!!!!!!!!!!!!!!!!!!!!!")</f>
        <v/>
      </c>
      <c r="L201" s="18" t="str">
        <f>IF(Sheet1!L201=Input!L201,"","!!!!!!!!!!!!!!!!!!!!!!!!!!!!!!!")</f>
        <v/>
      </c>
      <c r="M201" s="18" t="str">
        <f>IF(Sheet1!M201=Input!M201,"","!!!!!!!!!!!!!!!!!!!!!!!!!!!!!!!")</f>
        <v/>
      </c>
      <c r="N201" s="18" t="str">
        <f>IF(Sheet1!N201=Input!N201,"","!!!!!!!!!!!!!!!!!!!!!!!!!!!!!!!")</f>
        <v/>
      </c>
      <c r="O201" s="18" t="str">
        <f>IF(Sheet1!O201=Input!O201,"","!!!!!!!!!!!!!!!!!!!!!!!!!!!!!!!")</f>
        <v/>
      </c>
      <c r="P201" s="18" t="str">
        <f>IF(Sheet1!P201=Input!P201,"","!!!!!!!!!!!!!!!!!!!!!!!!!!!!!!!")</f>
        <v/>
      </c>
      <c r="Q201" s="18" t="str">
        <f>IF(Sheet1!Q201=Input!Q201,"","!!!!!!!!!!!!!!!!!!!!!!!!!!!!!!!")</f>
        <v/>
      </c>
      <c r="R201" s="18" t="str">
        <f>IF(Sheet1!R201=Input!R201,"","!!!!!!!!!!!!!!!!!!!!!!!!!!!!!!!")</f>
        <v/>
      </c>
      <c r="S201" s="18" t="str">
        <f>IF(Sheet1!S201=Input!S201,"","!!!!!!!!!!!!!!!!!!!!!!!!!!!!!!!")</f>
        <v/>
      </c>
      <c r="T201" s="18" t="str">
        <f>IF(Sheet1!T201=Input!T201,"","!!!!!!!!!!!!!!!!!!!!!!!!!!!!!!!")</f>
        <v/>
      </c>
      <c r="U201" s="18" t="str">
        <f>IF(Sheet1!U201=Input!U201,"","!!!!!!!!!!!!!!!!!!!!!!!!!!!!!!!")</f>
        <v/>
      </c>
      <c r="V201" s="18" t="str">
        <f>IF(Sheet1!V201=Input!V201,"","!!!!!!!!!!!!!!!!!!!!!!!!!!!!!!!")</f>
        <v/>
      </c>
    </row>
    <row r="202" spans="1:22">
      <c r="A202" s="7" t="s">
        <v>796</v>
      </c>
      <c r="B202" s="18" t="str">
        <f>IF(Sheet1!B202=Input!B202,"","!!!!!!!!!!!!!!!!!!!!!!!!!!!!!!!")</f>
        <v/>
      </c>
      <c r="C202" s="18" t="str">
        <f>IF(Sheet1!C202=Input!C202,"","!!!!!!!!!!!!!!!!!!!!!!!!!!!!!!!")</f>
        <v/>
      </c>
      <c r="D202" s="18" t="str">
        <f>IF(Sheet1!D202=Input!D202,"","!!!!!!!!!!!!!!!!!!!!!!!!!!!!!!!")</f>
        <v/>
      </c>
      <c r="E202" s="18" t="str">
        <f>IF(Sheet1!E202=Input!E202,"","!!!!!!!!!!!!!!!!!!!!!!!!!!!!!!!")</f>
        <v/>
      </c>
      <c r="F202" s="18" t="str">
        <f>IF(Sheet1!F202=Input!F202,"","!!!!!!!!!!!!!!!!!!!!!!!!!!!!!!!")</f>
        <v/>
      </c>
      <c r="G202" s="18" t="str">
        <f>IF(Sheet1!G202=Input!G202,"","!!!!!!!!!!!!!!!!!!!!!!!!!!!!!!!")</f>
        <v/>
      </c>
      <c r="H202" s="18" t="str">
        <f>IF(Sheet1!H202=Input!H202,"","!!!!!!!!!!!!!!!!!!!!!!!!!!!!!!!")</f>
        <v/>
      </c>
      <c r="I202" s="18" t="str">
        <f>IF(Sheet1!I202=Input!I202,"","!!!!!!!!!!!!!!!!!!!!!!!!!!!!!!!")</f>
        <v/>
      </c>
      <c r="J202" s="18" t="str">
        <f>IF(Sheet1!J202=Input!J202,"","!!!!!!!!!!!!!!!!!!!!!!!!!!!!!!!")</f>
        <v/>
      </c>
      <c r="K202" s="18" t="str">
        <f>IF(Sheet1!K202=Input!K202,"","!!!!!!!!!!!!!!!!!!!!!!!!!!!!!!!")</f>
        <v/>
      </c>
      <c r="L202" s="18" t="str">
        <f>IF(Sheet1!L202=Input!L202,"","!!!!!!!!!!!!!!!!!!!!!!!!!!!!!!!")</f>
        <v/>
      </c>
      <c r="M202" s="18" t="str">
        <f>IF(Sheet1!M202=Input!M202,"","!!!!!!!!!!!!!!!!!!!!!!!!!!!!!!!")</f>
        <v/>
      </c>
      <c r="N202" s="18" t="str">
        <f>IF(Sheet1!N202=Input!N202,"","!!!!!!!!!!!!!!!!!!!!!!!!!!!!!!!")</f>
        <v/>
      </c>
      <c r="O202" s="18" t="str">
        <f>IF(Sheet1!O202=Input!O202,"","!!!!!!!!!!!!!!!!!!!!!!!!!!!!!!!")</f>
        <v/>
      </c>
      <c r="P202" s="18" t="str">
        <f>IF(Sheet1!P202=Input!P202,"","!!!!!!!!!!!!!!!!!!!!!!!!!!!!!!!")</f>
        <v/>
      </c>
      <c r="Q202" s="18" t="str">
        <f>IF(Sheet1!Q202=Input!Q202,"","!!!!!!!!!!!!!!!!!!!!!!!!!!!!!!!")</f>
        <v/>
      </c>
      <c r="R202" s="18" t="str">
        <f>IF(Sheet1!R202=Input!R202,"","!!!!!!!!!!!!!!!!!!!!!!!!!!!!!!!")</f>
        <v/>
      </c>
      <c r="S202" s="18" t="str">
        <f>IF(Sheet1!S202=Input!S202,"","!!!!!!!!!!!!!!!!!!!!!!!!!!!!!!!")</f>
        <v/>
      </c>
      <c r="T202" s="18" t="str">
        <f>IF(Sheet1!T202=Input!T202,"","!!!!!!!!!!!!!!!!!!!!!!!!!!!!!!!")</f>
        <v/>
      </c>
      <c r="U202" s="18" t="str">
        <f>IF(Sheet1!U202=Input!U202,"","!!!!!!!!!!!!!!!!!!!!!!!!!!!!!!!")</f>
        <v/>
      </c>
      <c r="V202" s="18" t="str">
        <f>IF(Sheet1!V202=Input!V202,"","!!!!!!!!!!!!!!!!!!!!!!!!!!!!!!!")</f>
        <v/>
      </c>
    </row>
    <row r="203" spans="1:22">
      <c r="A203" s="7" t="s">
        <v>797</v>
      </c>
      <c r="B203" s="18" t="str">
        <f>IF(Sheet1!B203=Input!B203,"","!!!!!!!!!!!!!!!!!!!!!!!!!!!!!!!")</f>
        <v/>
      </c>
      <c r="C203" s="18" t="str">
        <f>IF(Sheet1!C203=Input!C203,"","!!!!!!!!!!!!!!!!!!!!!!!!!!!!!!!")</f>
        <v/>
      </c>
      <c r="D203" s="18" t="str">
        <f>IF(Sheet1!D203=Input!D203,"","!!!!!!!!!!!!!!!!!!!!!!!!!!!!!!!")</f>
        <v/>
      </c>
      <c r="E203" s="18" t="str">
        <f>IF(Sheet1!E203=Input!E203,"","!!!!!!!!!!!!!!!!!!!!!!!!!!!!!!!")</f>
        <v/>
      </c>
      <c r="F203" s="18" t="str">
        <f>IF(Sheet1!F203=Input!F203,"","!!!!!!!!!!!!!!!!!!!!!!!!!!!!!!!")</f>
        <v/>
      </c>
      <c r="G203" s="18" t="str">
        <f>IF(Sheet1!G203=Input!G203,"","!!!!!!!!!!!!!!!!!!!!!!!!!!!!!!!")</f>
        <v/>
      </c>
      <c r="H203" s="18" t="str">
        <f>IF(Sheet1!H203=Input!H203,"","!!!!!!!!!!!!!!!!!!!!!!!!!!!!!!!")</f>
        <v/>
      </c>
      <c r="I203" s="18" t="str">
        <f>IF(Sheet1!I203=Input!I203,"","!!!!!!!!!!!!!!!!!!!!!!!!!!!!!!!")</f>
        <v/>
      </c>
      <c r="J203" s="18" t="str">
        <f>IF(Sheet1!J203=Input!J203,"","!!!!!!!!!!!!!!!!!!!!!!!!!!!!!!!")</f>
        <v/>
      </c>
      <c r="K203" s="18" t="str">
        <f>IF(Sheet1!K203=Input!K203,"","!!!!!!!!!!!!!!!!!!!!!!!!!!!!!!!")</f>
        <v/>
      </c>
      <c r="L203" s="18" t="str">
        <f>IF(Sheet1!L203=Input!L203,"","!!!!!!!!!!!!!!!!!!!!!!!!!!!!!!!")</f>
        <v/>
      </c>
      <c r="M203" s="18" t="str">
        <f>IF(Sheet1!M203=Input!M203,"","!!!!!!!!!!!!!!!!!!!!!!!!!!!!!!!")</f>
        <v/>
      </c>
      <c r="N203" s="18" t="str">
        <f>IF(Sheet1!N203=Input!N203,"","!!!!!!!!!!!!!!!!!!!!!!!!!!!!!!!")</f>
        <v/>
      </c>
      <c r="O203" s="18" t="str">
        <f>IF(Sheet1!O203=Input!O203,"","!!!!!!!!!!!!!!!!!!!!!!!!!!!!!!!")</f>
        <v/>
      </c>
      <c r="P203" s="18" t="str">
        <f>IF(Sheet1!P203=Input!P203,"","!!!!!!!!!!!!!!!!!!!!!!!!!!!!!!!")</f>
        <v/>
      </c>
      <c r="Q203" s="18" t="str">
        <f>IF(Sheet1!Q203=Input!Q203,"","!!!!!!!!!!!!!!!!!!!!!!!!!!!!!!!")</f>
        <v/>
      </c>
      <c r="R203" s="18" t="str">
        <f>IF(Sheet1!R203=Input!R203,"","!!!!!!!!!!!!!!!!!!!!!!!!!!!!!!!")</f>
        <v/>
      </c>
      <c r="S203" s="18" t="str">
        <f>IF(Sheet1!S203=Input!S203,"","!!!!!!!!!!!!!!!!!!!!!!!!!!!!!!!")</f>
        <v/>
      </c>
      <c r="T203" s="18" t="str">
        <f>IF(Sheet1!T203=Input!T203,"","!!!!!!!!!!!!!!!!!!!!!!!!!!!!!!!")</f>
        <v/>
      </c>
      <c r="U203" s="18" t="str">
        <f>IF(Sheet1!U203=Input!U203,"","!!!!!!!!!!!!!!!!!!!!!!!!!!!!!!!")</f>
        <v/>
      </c>
      <c r="V203" s="18" t="str">
        <f>IF(Sheet1!V203=Input!V203,"","!!!!!!!!!!!!!!!!!!!!!!!!!!!!!!!")</f>
        <v/>
      </c>
    </row>
    <row r="204" spans="1:22" ht="14.25">
      <c r="A204" s="22" t="s">
        <v>960</v>
      </c>
      <c r="B204" s="18" t="str">
        <f>IF(Sheet1!B204=Input!B204,"","!!!!!!!!!!!!!!!!!!!!!!!!!!!!!!!")</f>
        <v/>
      </c>
      <c r="C204" s="18" t="str">
        <f>IF(Sheet1!C204=Input!C204,"","!!!!!!!!!!!!!!!!!!!!!!!!!!!!!!!")</f>
        <v/>
      </c>
      <c r="D204" s="18" t="str">
        <f>IF(Sheet1!D204=Input!D204,"","!!!!!!!!!!!!!!!!!!!!!!!!!!!!!!!")</f>
        <v/>
      </c>
      <c r="E204" s="18" t="str">
        <f>IF(Sheet1!E204=Input!E204,"","!!!!!!!!!!!!!!!!!!!!!!!!!!!!!!!")</f>
        <v/>
      </c>
      <c r="F204" s="18" t="str">
        <f>IF(Sheet1!F204=Input!F204,"","!!!!!!!!!!!!!!!!!!!!!!!!!!!!!!!")</f>
        <v/>
      </c>
      <c r="G204" s="18" t="str">
        <f>IF(Sheet1!G204=Input!G204,"","!!!!!!!!!!!!!!!!!!!!!!!!!!!!!!!")</f>
        <v/>
      </c>
      <c r="H204" s="18" t="str">
        <f>IF(Sheet1!H204=Input!H204,"","!!!!!!!!!!!!!!!!!!!!!!!!!!!!!!!")</f>
        <v/>
      </c>
      <c r="I204" s="18" t="str">
        <f>IF(Sheet1!I204=Input!I204,"","!!!!!!!!!!!!!!!!!!!!!!!!!!!!!!!")</f>
        <v/>
      </c>
      <c r="J204" s="18" t="str">
        <f>IF(Sheet1!J204=Input!J204,"","!!!!!!!!!!!!!!!!!!!!!!!!!!!!!!!")</f>
        <v/>
      </c>
      <c r="K204" s="18" t="str">
        <f>IF(Sheet1!K204=Input!K204,"","!!!!!!!!!!!!!!!!!!!!!!!!!!!!!!!")</f>
        <v/>
      </c>
      <c r="L204" s="18" t="str">
        <f>IF(Sheet1!L204=Input!L204,"","!!!!!!!!!!!!!!!!!!!!!!!!!!!!!!!")</f>
        <v/>
      </c>
      <c r="M204" s="18" t="str">
        <f>IF(Sheet1!M204=Input!M204,"","!!!!!!!!!!!!!!!!!!!!!!!!!!!!!!!")</f>
        <v/>
      </c>
      <c r="N204" s="18" t="str">
        <f>IF(Sheet1!N204=Input!N204,"","!!!!!!!!!!!!!!!!!!!!!!!!!!!!!!!")</f>
        <v/>
      </c>
      <c r="O204" s="18" t="str">
        <f>IF(Sheet1!O204=Input!O204,"","!!!!!!!!!!!!!!!!!!!!!!!!!!!!!!!")</f>
        <v/>
      </c>
      <c r="P204" s="18" t="str">
        <f>IF(Sheet1!P204=Input!P204,"","!!!!!!!!!!!!!!!!!!!!!!!!!!!!!!!")</f>
        <v/>
      </c>
      <c r="Q204" s="18" t="str">
        <f>IF(Sheet1!Q204=Input!Q204,"","!!!!!!!!!!!!!!!!!!!!!!!!!!!!!!!")</f>
        <v/>
      </c>
      <c r="R204" s="18" t="str">
        <f>IF(Sheet1!R204=Input!R204,"","!!!!!!!!!!!!!!!!!!!!!!!!!!!!!!!")</f>
        <v/>
      </c>
      <c r="S204" s="18" t="str">
        <f>IF(Sheet1!S204=Input!S204,"","!!!!!!!!!!!!!!!!!!!!!!!!!!!!!!!")</f>
        <v/>
      </c>
      <c r="T204" s="18" t="str">
        <f>IF(Sheet1!T204=Input!T204,"","!!!!!!!!!!!!!!!!!!!!!!!!!!!!!!!")</f>
        <v/>
      </c>
      <c r="U204" s="18" t="str">
        <f>IF(Sheet1!U204=Input!U204,"","!!!!!!!!!!!!!!!!!!!!!!!!!!!!!!!")</f>
        <v/>
      </c>
      <c r="V204" s="18" t="str">
        <f>IF(Sheet1!V204=Input!V204,"","!!!!!!!!!!!!!!!!!!!!!!!!!!!!!!!")</f>
        <v/>
      </c>
    </row>
    <row r="205" spans="1:22">
      <c r="A205" s="7" t="s">
        <v>798</v>
      </c>
      <c r="B205" s="18" t="str">
        <f>IF(Sheet1!B205=Input!B205,"","!!!!!!!!!!!!!!!!!!!!!!!!!!!!!!!")</f>
        <v>!!!!!!!!!!!!!!!!!!!!!!!!!!!!!!!</v>
      </c>
      <c r="C205" s="18" t="str">
        <f>IF(Sheet1!C205=Input!C205,"","!!!!!!!!!!!!!!!!!!!!!!!!!!!!!!!")</f>
        <v>!!!!!!!!!!!!!!!!!!!!!!!!!!!!!!!</v>
      </c>
      <c r="D205" s="18" t="str">
        <f>IF(Sheet1!D205=Input!D205,"","!!!!!!!!!!!!!!!!!!!!!!!!!!!!!!!")</f>
        <v>!!!!!!!!!!!!!!!!!!!!!!!!!!!!!!!</v>
      </c>
      <c r="E205" s="18" t="str">
        <f>IF(Sheet1!E205=Input!E205,"","!!!!!!!!!!!!!!!!!!!!!!!!!!!!!!!")</f>
        <v>!!!!!!!!!!!!!!!!!!!!!!!!!!!!!!!</v>
      </c>
      <c r="F205" s="18" t="str">
        <f>IF(Sheet1!F205=Input!F205,"","!!!!!!!!!!!!!!!!!!!!!!!!!!!!!!!")</f>
        <v/>
      </c>
      <c r="G205" s="18" t="str">
        <f>IF(Sheet1!G205=Input!G205,"","!!!!!!!!!!!!!!!!!!!!!!!!!!!!!!!")</f>
        <v/>
      </c>
      <c r="H205" s="18" t="str">
        <f>IF(Sheet1!H205=Input!H205,"","!!!!!!!!!!!!!!!!!!!!!!!!!!!!!!!")</f>
        <v/>
      </c>
      <c r="I205" s="18" t="str">
        <f>IF(Sheet1!I205=Input!I205,"","!!!!!!!!!!!!!!!!!!!!!!!!!!!!!!!")</f>
        <v/>
      </c>
      <c r="J205" s="18" t="str">
        <f>IF(Sheet1!J205=Input!J205,"","!!!!!!!!!!!!!!!!!!!!!!!!!!!!!!!")</f>
        <v/>
      </c>
      <c r="K205" s="18" t="str">
        <f>IF(Sheet1!K205=Input!K205,"","!!!!!!!!!!!!!!!!!!!!!!!!!!!!!!!")</f>
        <v/>
      </c>
      <c r="L205" s="18" t="str">
        <f>IF(Sheet1!L205=Input!L205,"","!!!!!!!!!!!!!!!!!!!!!!!!!!!!!!!")</f>
        <v/>
      </c>
      <c r="M205" s="18" t="str">
        <f>IF(Sheet1!M205=Input!M205,"","!!!!!!!!!!!!!!!!!!!!!!!!!!!!!!!")</f>
        <v/>
      </c>
      <c r="N205" s="18" t="str">
        <f>IF(Sheet1!N205=Input!N205,"","!!!!!!!!!!!!!!!!!!!!!!!!!!!!!!!")</f>
        <v/>
      </c>
      <c r="O205" s="18" t="str">
        <f>IF(Sheet1!O205=Input!O205,"","!!!!!!!!!!!!!!!!!!!!!!!!!!!!!!!")</f>
        <v/>
      </c>
      <c r="P205" s="18" t="str">
        <f>IF(Sheet1!P205=Input!P205,"","!!!!!!!!!!!!!!!!!!!!!!!!!!!!!!!")</f>
        <v/>
      </c>
      <c r="Q205" s="18" t="str">
        <f>IF(Sheet1!Q205=Input!Q205,"","!!!!!!!!!!!!!!!!!!!!!!!!!!!!!!!")</f>
        <v/>
      </c>
      <c r="R205" s="18" t="str">
        <f>IF(Sheet1!R205=Input!R205,"","!!!!!!!!!!!!!!!!!!!!!!!!!!!!!!!")</f>
        <v/>
      </c>
      <c r="S205" s="18" t="str">
        <f>IF(Sheet1!S205=Input!S205,"","!!!!!!!!!!!!!!!!!!!!!!!!!!!!!!!")</f>
        <v/>
      </c>
      <c r="T205" s="18" t="str">
        <f>IF(Sheet1!T205=Input!T205,"","!!!!!!!!!!!!!!!!!!!!!!!!!!!!!!!")</f>
        <v/>
      </c>
      <c r="U205" s="18" t="str">
        <f>IF(Sheet1!U205=Input!U205,"","!!!!!!!!!!!!!!!!!!!!!!!!!!!!!!!")</f>
        <v/>
      </c>
      <c r="V205" s="18" t="str">
        <f>IF(Sheet1!V205=Input!V205,"","!!!!!!!!!!!!!!!!!!!!!!!!!!!!!!!")</f>
        <v/>
      </c>
    </row>
    <row r="206" spans="1:22">
      <c r="A206" s="7" t="s">
        <v>799</v>
      </c>
      <c r="B206" s="18" t="str">
        <f>IF(Sheet1!B206=Input!B206,"","!!!!!!!!!!!!!!!!!!!!!!!!!!!!!!!")</f>
        <v/>
      </c>
      <c r="C206" s="18" t="str">
        <f>IF(Sheet1!C206=Input!C206,"","!!!!!!!!!!!!!!!!!!!!!!!!!!!!!!!")</f>
        <v/>
      </c>
      <c r="D206" s="18" t="str">
        <f>IF(Sheet1!D206=Input!D206,"","!!!!!!!!!!!!!!!!!!!!!!!!!!!!!!!")</f>
        <v/>
      </c>
      <c r="E206" s="18" t="str">
        <f>IF(Sheet1!E206=Input!E206,"","!!!!!!!!!!!!!!!!!!!!!!!!!!!!!!!")</f>
        <v/>
      </c>
      <c r="F206" s="18" t="str">
        <f>IF(Sheet1!F206=Input!F206,"","!!!!!!!!!!!!!!!!!!!!!!!!!!!!!!!")</f>
        <v/>
      </c>
      <c r="G206" s="18" t="str">
        <f>IF(Sheet1!G206=Input!G206,"","!!!!!!!!!!!!!!!!!!!!!!!!!!!!!!!")</f>
        <v/>
      </c>
      <c r="H206" s="18" t="str">
        <f>IF(Sheet1!H206=Input!H206,"","!!!!!!!!!!!!!!!!!!!!!!!!!!!!!!!")</f>
        <v/>
      </c>
      <c r="I206" s="18" t="str">
        <f>IF(Sheet1!I206=Input!I206,"","!!!!!!!!!!!!!!!!!!!!!!!!!!!!!!!")</f>
        <v/>
      </c>
      <c r="J206" s="18" t="str">
        <f>IF(Sheet1!J206=Input!J206,"","!!!!!!!!!!!!!!!!!!!!!!!!!!!!!!!")</f>
        <v/>
      </c>
      <c r="K206" s="18" t="str">
        <f>IF(Sheet1!K206=Input!K206,"","!!!!!!!!!!!!!!!!!!!!!!!!!!!!!!!")</f>
        <v/>
      </c>
      <c r="L206" s="18" t="str">
        <f>IF(Sheet1!L206=Input!L206,"","!!!!!!!!!!!!!!!!!!!!!!!!!!!!!!!")</f>
        <v/>
      </c>
      <c r="M206" s="18" t="str">
        <f>IF(Sheet1!M206=Input!M206,"","!!!!!!!!!!!!!!!!!!!!!!!!!!!!!!!")</f>
        <v/>
      </c>
      <c r="N206" s="18" t="str">
        <f>IF(Sheet1!N206=Input!N206,"","!!!!!!!!!!!!!!!!!!!!!!!!!!!!!!!")</f>
        <v/>
      </c>
      <c r="O206" s="18" t="str">
        <f>IF(Sheet1!O206=Input!O206,"","!!!!!!!!!!!!!!!!!!!!!!!!!!!!!!!")</f>
        <v/>
      </c>
      <c r="P206" s="18" t="str">
        <f>IF(Sheet1!P206=Input!P206,"","!!!!!!!!!!!!!!!!!!!!!!!!!!!!!!!")</f>
        <v/>
      </c>
      <c r="Q206" s="18" t="str">
        <f>IF(Sheet1!Q206=Input!Q206,"","!!!!!!!!!!!!!!!!!!!!!!!!!!!!!!!")</f>
        <v/>
      </c>
      <c r="R206" s="18" t="str">
        <f>IF(Sheet1!R206=Input!R206,"","!!!!!!!!!!!!!!!!!!!!!!!!!!!!!!!")</f>
        <v/>
      </c>
      <c r="S206" s="18" t="str">
        <f>IF(Sheet1!S206=Input!S206,"","!!!!!!!!!!!!!!!!!!!!!!!!!!!!!!!")</f>
        <v/>
      </c>
      <c r="T206" s="18" t="str">
        <f>IF(Sheet1!T206=Input!T206,"","!!!!!!!!!!!!!!!!!!!!!!!!!!!!!!!")</f>
        <v/>
      </c>
      <c r="U206" s="18" t="str">
        <f>IF(Sheet1!U206=Input!U206,"","!!!!!!!!!!!!!!!!!!!!!!!!!!!!!!!")</f>
        <v/>
      </c>
      <c r="V206" s="18" t="str">
        <f>IF(Sheet1!V206=Input!V206,"","!!!!!!!!!!!!!!!!!!!!!!!!!!!!!!!")</f>
        <v/>
      </c>
    </row>
    <row r="207" spans="1:22">
      <c r="A207" s="7" t="s">
        <v>800</v>
      </c>
      <c r="B207" s="18" t="str">
        <f>IF(Sheet1!B207=Input!B207,"","!!!!!!!!!!!!!!!!!!!!!!!!!!!!!!!")</f>
        <v/>
      </c>
      <c r="C207" s="18" t="str">
        <f>IF(Sheet1!C207=Input!C207,"","!!!!!!!!!!!!!!!!!!!!!!!!!!!!!!!")</f>
        <v/>
      </c>
      <c r="D207" s="18" t="str">
        <f>IF(Sheet1!D207=Input!D207,"","!!!!!!!!!!!!!!!!!!!!!!!!!!!!!!!")</f>
        <v/>
      </c>
      <c r="E207" s="18" t="str">
        <f>IF(Sheet1!E207=Input!E207,"","!!!!!!!!!!!!!!!!!!!!!!!!!!!!!!!")</f>
        <v/>
      </c>
      <c r="F207" s="18" t="str">
        <f>IF(Sheet1!F207=Input!F207,"","!!!!!!!!!!!!!!!!!!!!!!!!!!!!!!!")</f>
        <v/>
      </c>
      <c r="G207" s="18" t="str">
        <f>IF(Sheet1!G207=Input!G207,"","!!!!!!!!!!!!!!!!!!!!!!!!!!!!!!!")</f>
        <v/>
      </c>
      <c r="H207" s="18" t="str">
        <f>IF(Sheet1!H207=Input!H207,"","!!!!!!!!!!!!!!!!!!!!!!!!!!!!!!!")</f>
        <v/>
      </c>
      <c r="I207" s="18" t="str">
        <f>IF(Sheet1!I207=Input!I207,"","!!!!!!!!!!!!!!!!!!!!!!!!!!!!!!!")</f>
        <v/>
      </c>
      <c r="J207" s="18" t="str">
        <f>IF(Sheet1!J207=Input!J207,"","!!!!!!!!!!!!!!!!!!!!!!!!!!!!!!!")</f>
        <v/>
      </c>
      <c r="K207" s="18" t="str">
        <f>IF(Sheet1!K207=Input!K207,"","!!!!!!!!!!!!!!!!!!!!!!!!!!!!!!!")</f>
        <v/>
      </c>
      <c r="L207" s="18" t="str">
        <f>IF(Sheet1!L207=Input!L207,"","!!!!!!!!!!!!!!!!!!!!!!!!!!!!!!!")</f>
        <v/>
      </c>
      <c r="M207" s="18" t="str">
        <f>IF(Sheet1!M207=Input!M207,"","!!!!!!!!!!!!!!!!!!!!!!!!!!!!!!!")</f>
        <v/>
      </c>
      <c r="N207" s="18" t="str">
        <f>IF(Sheet1!N207=Input!N207,"","!!!!!!!!!!!!!!!!!!!!!!!!!!!!!!!")</f>
        <v/>
      </c>
      <c r="O207" s="18" t="str">
        <f>IF(Sheet1!O207=Input!O207,"","!!!!!!!!!!!!!!!!!!!!!!!!!!!!!!!")</f>
        <v/>
      </c>
      <c r="P207" s="18" t="str">
        <f>IF(Sheet1!P207=Input!P207,"","!!!!!!!!!!!!!!!!!!!!!!!!!!!!!!!")</f>
        <v/>
      </c>
      <c r="Q207" s="18" t="str">
        <f>IF(Sheet1!Q207=Input!Q207,"","!!!!!!!!!!!!!!!!!!!!!!!!!!!!!!!")</f>
        <v/>
      </c>
      <c r="R207" s="18" t="str">
        <f>IF(Sheet1!R207=Input!R207,"","!!!!!!!!!!!!!!!!!!!!!!!!!!!!!!!")</f>
        <v/>
      </c>
      <c r="S207" s="18" t="str">
        <f>IF(Sheet1!S207=Input!S207,"","!!!!!!!!!!!!!!!!!!!!!!!!!!!!!!!")</f>
        <v/>
      </c>
      <c r="T207" s="18" t="str">
        <f>IF(Sheet1!T207=Input!T207,"","!!!!!!!!!!!!!!!!!!!!!!!!!!!!!!!")</f>
        <v/>
      </c>
      <c r="U207" s="18" t="str">
        <f>IF(Sheet1!U207=Input!U207,"","!!!!!!!!!!!!!!!!!!!!!!!!!!!!!!!")</f>
        <v/>
      </c>
      <c r="V207" s="18" t="str">
        <f>IF(Sheet1!V207=Input!V207,"","!!!!!!!!!!!!!!!!!!!!!!!!!!!!!!!")</f>
        <v/>
      </c>
    </row>
    <row r="208" spans="1:22" ht="14.25">
      <c r="A208" s="22" t="s">
        <v>961</v>
      </c>
      <c r="B208" s="18" t="str">
        <f>IF(Sheet1!B208=Input!B208,"","!!!!!!!!!!!!!!!!!!!!!!!!!!!!!!!")</f>
        <v/>
      </c>
      <c r="C208" s="18" t="str">
        <f>IF(Sheet1!C208=Input!C208,"","!!!!!!!!!!!!!!!!!!!!!!!!!!!!!!!")</f>
        <v/>
      </c>
      <c r="D208" s="18" t="str">
        <f>IF(Sheet1!D208=Input!D208,"","!!!!!!!!!!!!!!!!!!!!!!!!!!!!!!!")</f>
        <v/>
      </c>
      <c r="E208" s="18" t="str">
        <f>IF(Sheet1!E208=Input!E208,"","!!!!!!!!!!!!!!!!!!!!!!!!!!!!!!!")</f>
        <v/>
      </c>
      <c r="F208" s="18" t="str">
        <f>IF(Sheet1!F208=Input!F208,"","!!!!!!!!!!!!!!!!!!!!!!!!!!!!!!!")</f>
        <v/>
      </c>
      <c r="G208" s="18" t="str">
        <f>IF(Sheet1!G208=Input!G208,"","!!!!!!!!!!!!!!!!!!!!!!!!!!!!!!!")</f>
        <v/>
      </c>
      <c r="H208" s="18" t="str">
        <f>IF(Sheet1!H208=Input!H208,"","!!!!!!!!!!!!!!!!!!!!!!!!!!!!!!!")</f>
        <v/>
      </c>
      <c r="I208" s="18" t="str">
        <f>IF(Sheet1!I208=Input!I208,"","!!!!!!!!!!!!!!!!!!!!!!!!!!!!!!!")</f>
        <v/>
      </c>
      <c r="J208" s="18" t="str">
        <f>IF(Sheet1!J208=Input!J208,"","!!!!!!!!!!!!!!!!!!!!!!!!!!!!!!!")</f>
        <v/>
      </c>
      <c r="K208" s="18" t="str">
        <f>IF(Sheet1!K208=Input!K208,"","!!!!!!!!!!!!!!!!!!!!!!!!!!!!!!!")</f>
        <v/>
      </c>
      <c r="L208" s="18" t="str">
        <f>IF(Sheet1!L208=Input!L208,"","!!!!!!!!!!!!!!!!!!!!!!!!!!!!!!!")</f>
        <v/>
      </c>
      <c r="M208" s="18" t="str">
        <f>IF(Sheet1!M208=Input!M208,"","!!!!!!!!!!!!!!!!!!!!!!!!!!!!!!!")</f>
        <v/>
      </c>
      <c r="N208" s="18" t="str">
        <f>IF(Sheet1!N208=Input!N208,"","!!!!!!!!!!!!!!!!!!!!!!!!!!!!!!!")</f>
        <v/>
      </c>
      <c r="O208" s="18" t="str">
        <f>IF(Sheet1!O208=Input!O208,"","!!!!!!!!!!!!!!!!!!!!!!!!!!!!!!!")</f>
        <v/>
      </c>
      <c r="P208" s="18" t="str">
        <f>IF(Sheet1!P208=Input!P208,"","!!!!!!!!!!!!!!!!!!!!!!!!!!!!!!!")</f>
        <v/>
      </c>
      <c r="Q208" s="18" t="str">
        <f>IF(Sheet1!Q208=Input!Q208,"","!!!!!!!!!!!!!!!!!!!!!!!!!!!!!!!")</f>
        <v/>
      </c>
      <c r="R208" s="18" t="str">
        <f>IF(Sheet1!R208=Input!R208,"","!!!!!!!!!!!!!!!!!!!!!!!!!!!!!!!")</f>
        <v/>
      </c>
      <c r="S208" s="18" t="str">
        <f>IF(Sheet1!S208=Input!S208,"","!!!!!!!!!!!!!!!!!!!!!!!!!!!!!!!")</f>
        <v/>
      </c>
      <c r="T208" s="18" t="str">
        <f>IF(Sheet1!T208=Input!T208,"","!!!!!!!!!!!!!!!!!!!!!!!!!!!!!!!")</f>
        <v/>
      </c>
      <c r="U208" s="18" t="str">
        <f>IF(Sheet1!U208=Input!U208,"","!!!!!!!!!!!!!!!!!!!!!!!!!!!!!!!")</f>
        <v/>
      </c>
      <c r="V208" s="18" t="str">
        <f>IF(Sheet1!V208=Input!V208,"","!!!!!!!!!!!!!!!!!!!!!!!!!!!!!!!")</f>
        <v/>
      </c>
    </row>
    <row r="209" spans="1:22">
      <c r="A209" s="7" t="s">
        <v>801</v>
      </c>
      <c r="B209" s="18" t="str">
        <f>IF(Sheet1!B209=Input!B209,"","!!!!!!!!!!!!!!!!!!!!!!!!!!!!!!!")</f>
        <v/>
      </c>
      <c r="C209" s="18" t="str">
        <f>IF(Sheet1!C209=Input!C209,"","!!!!!!!!!!!!!!!!!!!!!!!!!!!!!!!")</f>
        <v/>
      </c>
      <c r="D209" s="18" t="str">
        <f>IF(Sheet1!D209=Input!D209,"","!!!!!!!!!!!!!!!!!!!!!!!!!!!!!!!")</f>
        <v/>
      </c>
      <c r="E209" s="18" t="str">
        <f>IF(Sheet1!E209=Input!E209,"","!!!!!!!!!!!!!!!!!!!!!!!!!!!!!!!")</f>
        <v/>
      </c>
      <c r="F209" s="18" t="str">
        <f>IF(Sheet1!F209=Input!F209,"","!!!!!!!!!!!!!!!!!!!!!!!!!!!!!!!")</f>
        <v/>
      </c>
      <c r="G209" s="18" t="str">
        <f>IF(Sheet1!G209=Input!G209,"","!!!!!!!!!!!!!!!!!!!!!!!!!!!!!!!")</f>
        <v/>
      </c>
      <c r="H209" s="18" t="str">
        <f>IF(Sheet1!H209=Input!H209,"","!!!!!!!!!!!!!!!!!!!!!!!!!!!!!!!")</f>
        <v/>
      </c>
      <c r="I209" s="18" t="str">
        <f>IF(Sheet1!I209=Input!I209,"","!!!!!!!!!!!!!!!!!!!!!!!!!!!!!!!")</f>
        <v/>
      </c>
      <c r="J209" s="18" t="str">
        <f>IF(Sheet1!J209=Input!J209,"","!!!!!!!!!!!!!!!!!!!!!!!!!!!!!!!")</f>
        <v/>
      </c>
      <c r="K209" s="18" t="str">
        <f>IF(Sheet1!K209=Input!K209,"","!!!!!!!!!!!!!!!!!!!!!!!!!!!!!!!")</f>
        <v/>
      </c>
      <c r="L209" s="18" t="str">
        <f>IF(Sheet1!L209=Input!L209,"","!!!!!!!!!!!!!!!!!!!!!!!!!!!!!!!")</f>
        <v/>
      </c>
      <c r="M209" s="18" t="str">
        <f>IF(Sheet1!M209=Input!M209,"","!!!!!!!!!!!!!!!!!!!!!!!!!!!!!!!")</f>
        <v/>
      </c>
      <c r="N209" s="18" t="str">
        <f>IF(Sheet1!N209=Input!N209,"","!!!!!!!!!!!!!!!!!!!!!!!!!!!!!!!")</f>
        <v/>
      </c>
      <c r="O209" s="18" t="str">
        <f>IF(Sheet1!O209=Input!O209,"","!!!!!!!!!!!!!!!!!!!!!!!!!!!!!!!")</f>
        <v/>
      </c>
      <c r="P209" s="18" t="str">
        <f>IF(Sheet1!P209=Input!P209,"","!!!!!!!!!!!!!!!!!!!!!!!!!!!!!!!")</f>
        <v/>
      </c>
      <c r="Q209" s="18" t="str">
        <f>IF(Sheet1!Q209=Input!Q209,"","!!!!!!!!!!!!!!!!!!!!!!!!!!!!!!!")</f>
        <v/>
      </c>
      <c r="R209" s="18" t="str">
        <f>IF(Sheet1!R209=Input!R209,"","!!!!!!!!!!!!!!!!!!!!!!!!!!!!!!!")</f>
        <v/>
      </c>
      <c r="S209" s="18" t="str">
        <f>IF(Sheet1!S209=Input!S209,"","!!!!!!!!!!!!!!!!!!!!!!!!!!!!!!!")</f>
        <v/>
      </c>
      <c r="T209" s="18" t="str">
        <f>IF(Sheet1!T209=Input!T209,"","!!!!!!!!!!!!!!!!!!!!!!!!!!!!!!!")</f>
        <v/>
      </c>
      <c r="U209" s="18" t="str">
        <f>IF(Sheet1!U209=Input!U209,"","!!!!!!!!!!!!!!!!!!!!!!!!!!!!!!!")</f>
        <v/>
      </c>
      <c r="V209" s="18" t="str">
        <f>IF(Sheet1!V209=Input!V209,"","!!!!!!!!!!!!!!!!!!!!!!!!!!!!!!!")</f>
        <v/>
      </c>
    </row>
    <row r="210" spans="1:22">
      <c r="A210" s="7" t="s">
        <v>802</v>
      </c>
      <c r="B210" s="18" t="str">
        <f>IF(Sheet1!B210=Input!B210,"","!!!!!!!!!!!!!!!!!!!!!!!!!!!!!!!")</f>
        <v/>
      </c>
      <c r="C210" s="18" t="str">
        <f>IF(Sheet1!C210=Input!C210,"","!!!!!!!!!!!!!!!!!!!!!!!!!!!!!!!")</f>
        <v/>
      </c>
      <c r="D210" s="18" t="str">
        <f>IF(Sheet1!D210=Input!D210,"","!!!!!!!!!!!!!!!!!!!!!!!!!!!!!!!")</f>
        <v/>
      </c>
      <c r="E210" s="18" t="str">
        <f>IF(Sheet1!E210=Input!E210,"","!!!!!!!!!!!!!!!!!!!!!!!!!!!!!!!")</f>
        <v/>
      </c>
      <c r="F210" s="18" t="str">
        <f>IF(Sheet1!F210=Input!F210,"","!!!!!!!!!!!!!!!!!!!!!!!!!!!!!!!")</f>
        <v/>
      </c>
      <c r="G210" s="18" t="str">
        <f>IF(Sheet1!G210=Input!G210,"","!!!!!!!!!!!!!!!!!!!!!!!!!!!!!!!")</f>
        <v/>
      </c>
      <c r="H210" s="18" t="str">
        <f>IF(Sheet1!H210=Input!H210,"","!!!!!!!!!!!!!!!!!!!!!!!!!!!!!!!")</f>
        <v/>
      </c>
      <c r="I210" s="18" t="str">
        <f>IF(Sheet1!I210=Input!I210,"","!!!!!!!!!!!!!!!!!!!!!!!!!!!!!!!")</f>
        <v/>
      </c>
      <c r="J210" s="18" t="str">
        <f>IF(Sheet1!J210=Input!J210,"","!!!!!!!!!!!!!!!!!!!!!!!!!!!!!!!")</f>
        <v/>
      </c>
      <c r="K210" s="18" t="str">
        <f>IF(Sheet1!K210=Input!K210,"","!!!!!!!!!!!!!!!!!!!!!!!!!!!!!!!")</f>
        <v/>
      </c>
      <c r="L210" s="18" t="str">
        <f>IF(Sheet1!L210=Input!L210,"","!!!!!!!!!!!!!!!!!!!!!!!!!!!!!!!")</f>
        <v/>
      </c>
      <c r="M210" s="18" t="str">
        <f>IF(Sheet1!M210=Input!M210,"","!!!!!!!!!!!!!!!!!!!!!!!!!!!!!!!")</f>
        <v/>
      </c>
      <c r="N210" s="18" t="str">
        <f>IF(Sheet1!N210=Input!N210,"","!!!!!!!!!!!!!!!!!!!!!!!!!!!!!!!")</f>
        <v/>
      </c>
      <c r="O210" s="18" t="str">
        <f>IF(Sheet1!O210=Input!O210,"","!!!!!!!!!!!!!!!!!!!!!!!!!!!!!!!")</f>
        <v/>
      </c>
      <c r="P210" s="18" t="str">
        <f>IF(Sheet1!P210=Input!P210,"","!!!!!!!!!!!!!!!!!!!!!!!!!!!!!!!")</f>
        <v/>
      </c>
      <c r="Q210" s="18" t="str">
        <f>IF(Sheet1!Q210=Input!Q210,"","!!!!!!!!!!!!!!!!!!!!!!!!!!!!!!!")</f>
        <v/>
      </c>
      <c r="R210" s="18" t="str">
        <f>IF(Sheet1!R210=Input!R210,"","!!!!!!!!!!!!!!!!!!!!!!!!!!!!!!!")</f>
        <v/>
      </c>
      <c r="S210" s="18" t="str">
        <f>IF(Sheet1!S210=Input!S210,"","!!!!!!!!!!!!!!!!!!!!!!!!!!!!!!!")</f>
        <v/>
      </c>
      <c r="T210" s="18" t="str">
        <f>IF(Sheet1!T210=Input!T210,"","!!!!!!!!!!!!!!!!!!!!!!!!!!!!!!!")</f>
        <v/>
      </c>
      <c r="U210" s="18" t="str">
        <f>IF(Sheet1!U210=Input!U210,"","!!!!!!!!!!!!!!!!!!!!!!!!!!!!!!!")</f>
        <v/>
      </c>
      <c r="V210" s="18" t="str">
        <f>IF(Sheet1!V210=Input!V210,"","!!!!!!!!!!!!!!!!!!!!!!!!!!!!!!!")</f>
        <v/>
      </c>
    </row>
    <row r="211" spans="1:22" ht="14.25">
      <c r="A211" s="22" t="s">
        <v>962</v>
      </c>
      <c r="B211" s="18" t="str">
        <f>IF(Sheet1!B211=Input!B211,"","!!!!!!!!!!!!!!!!!!!!!!!!!!!!!!!")</f>
        <v/>
      </c>
      <c r="C211" s="18" t="str">
        <f>IF(Sheet1!C211=Input!C211,"","!!!!!!!!!!!!!!!!!!!!!!!!!!!!!!!")</f>
        <v/>
      </c>
      <c r="D211" s="18" t="str">
        <f>IF(Sheet1!D211=Input!D211,"","!!!!!!!!!!!!!!!!!!!!!!!!!!!!!!!")</f>
        <v/>
      </c>
      <c r="E211" s="18" t="str">
        <f>IF(Sheet1!E211=Input!E211,"","!!!!!!!!!!!!!!!!!!!!!!!!!!!!!!!")</f>
        <v/>
      </c>
      <c r="F211" s="18" t="str">
        <f>IF(Sheet1!F211=Input!F211,"","!!!!!!!!!!!!!!!!!!!!!!!!!!!!!!!")</f>
        <v/>
      </c>
      <c r="G211" s="18" t="str">
        <f>IF(Sheet1!G211=Input!G211,"","!!!!!!!!!!!!!!!!!!!!!!!!!!!!!!!")</f>
        <v/>
      </c>
      <c r="H211" s="18" t="str">
        <f>IF(Sheet1!H211=Input!H211,"","!!!!!!!!!!!!!!!!!!!!!!!!!!!!!!!")</f>
        <v/>
      </c>
      <c r="I211" s="18" t="str">
        <f>IF(Sheet1!I211=Input!I211,"","!!!!!!!!!!!!!!!!!!!!!!!!!!!!!!!")</f>
        <v/>
      </c>
      <c r="J211" s="18" t="str">
        <f>IF(Sheet1!J211=Input!J211,"","!!!!!!!!!!!!!!!!!!!!!!!!!!!!!!!")</f>
        <v/>
      </c>
      <c r="K211" s="18" t="str">
        <f>IF(Sheet1!K211=Input!K211,"","!!!!!!!!!!!!!!!!!!!!!!!!!!!!!!!")</f>
        <v/>
      </c>
      <c r="L211" s="18" t="str">
        <f>IF(Sheet1!L211=Input!L211,"","!!!!!!!!!!!!!!!!!!!!!!!!!!!!!!!")</f>
        <v/>
      </c>
      <c r="M211" s="18" t="str">
        <f>IF(Sheet1!M211=Input!M211,"","!!!!!!!!!!!!!!!!!!!!!!!!!!!!!!!")</f>
        <v/>
      </c>
      <c r="N211" s="18" t="str">
        <f>IF(Sheet1!N211=Input!N211,"","!!!!!!!!!!!!!!!!!!!!!!!!!!!!!!!")</f>
        <v/>
      </c>
      <c r="O211" s="18" t="str">
        <f>IF(Sheet1!O211=Input!O211,"","!!!!!!!!!!!!!!!!!!!!!!!!!!!!!!!")</f>
        <v/>
      </c>
      <c r="P211" s="18" t="str">
        <f>IF(Sheet1!P211=Input!P211,"","!!!!!!!!!!!!!!!!!!!!!!!!!!!!!!!")</f>
        <v/>
      </c>
      <c r="Q211" s="18" t="str">
        <f>IF(Sheet1!Q211=Input!Q211,"","!!!!!!!!!!!!!!!!!!!!!!!!!!!!!!!")</f>
        <v/>
      </c>
      <c r="R211" s="18" t="str">
        <f>IF(Sheet1!R211=Input!R211,"","!!!!!!!!!!!!!!!!!!!!!!!!!!!!!!!")</f>
        <v/>
      </c>
      <c r="S211" s="18" t="str">
        <f>IF(Sheet1!S211=Input!S211,"","!!!!!!!!!!!!!!!!!!!!!!!!!!!!!!!")</f>
        <v/>
      </c>
      <c r="T211" s="18" t="str">
        <f>IF(Sheet1!T211=Input!T211,"","!!!!!!!!!!!!!!!!!!!!!!!!!!!!!!!")</f>
        <v/>
      </c>
      <c r="U211" s="18" t="str">
        <f>IF(Sheet1!U211=Input!U211,"","!!!!!!!!!!!!!!!!!!!!!!!!!!!!!!!")</f>
        <v/>
      </c>
      <c r="V211" s="18" t="str">
        <f>IF(Sheet1!V211=Input!V211,"","!!!!!!!!!!!!!!!!!!!!!!!!!!!!!!!")</f>
        <v/>
      </c>
    </row>
    <row r="212" spans="1:22">
      <c r="A212" s="7" t="s">
        <v>803</v>
      </c>
      <c r="B212" s="18" t="str">
        <f>IF(Sheet1!B212=Input!B212,"","!!!!!!!!!!!!!!!!!!!!!!!!!!!!!!!")</f>
        <v/>
      </c>
      <c r="C212" s="18" t="str">
        <f>IF(Sheet1!C212=Input!C212,"","!!!!!!!!!!!!!!!!!!!!!!!!!!!!!!!")</f>
        <v/>
      </c>
      <c r="D212" s="18" t="str">
        <f>IF(Sheet1!D212=Input!D212,"","!!!!!!!!!!!!!!!!!!!!!!!!!!!!!!!")</f>
        <v/>
      </c>
      <c r="E212" s="18" t="str">
        <f>IF(Sheet1!E212=Input!E212,"","!!!!!!!!!!!!!!!!!!!!!!!!!!!!!!!")</f>
        <v/>
      </c>
      <c r="F212" s="18" t="str">
        <f>IF(Sheet1!F212=Input!F212,"","!!!!!!!!!!!!!!!!!!!!!!!!!!!!!!!")</f>
        <v/>
      </c>
      <c r="G212" s="18" t="str">
        <f>IF(Sheet1!G212=Input!G212,"","!!!!!!!!!!!!!!!!!!!!!!!!!!!!!!!")</f>
        <v/>
      </c>
      <c r="H212" s="18" t="str">
        <f>IF(Sheet1!H212=Input!H212,"","!!!!!!!!!!!!!!!!!!!!!!!!!!!!!!!")</f>
        <v/>
      </c>
      <c r="I212" s="18" t="str">
        <f>IF(Sheet1!I212=Input!I212,"","!!!!!!!!!!!!!!!!!!!!!!!!!!!!!!!")</f>
        <v/>
      </c>
      <c r="J212" s="18" t="str">
        <f>IF(Sheet1!J212=Input!J212,"","!!!!!!!!!!!!!!!!!!!!!!!!!!!!!!!")</f>
        <v/>
      </c>
      <c r="K212" s="18" t="str">
        <f>IF(Sheet1!K212=Input!K212,"","!!!!!!!!!!!!!!!!!!!!!!!!!!!!!!!")</f>
        <v/>
      </c>
      <c r="L212" s="18" t="str">
        <f>IF(Sheet1!L212=Input!L212,"","!!!!!!!!!!!!!!!!!!!!!!!!!!!!!!!")</f>
        <v/>
      </c>
      <c r="M212" s="18" t="str">
        <f>IF(Sheet1!M212=Input!M212,"","!!!!!!!!!!!!!!!!!!!!!!!!!!!!!!!")</f>
        <v/>
      </c>
      <c r="N212" s="18" t="str">
        <f>IF(Sheet1!N212=Input!N212,"","!!!!!!!!!!!!!!!!!!!!!!!!!!!!!!!")</f>
        <v/>
      </c>
      <c r="O212" s="18" t="str">
        <f>IF(Sheet1!O212=Input!O212,"","!!!!!!!!!!!!!!!!!!!!!!!!!!!!!!!")</f>
        <v/>
      </c>
      <c r="P212" s="18" t="str">
        <f>IF(Sheet1!P212=Input!P212,"","!!!!!!!!!!!!!!!!!!!!!!!!!!!!!!!")</f>
        <v/>
      </c>
      <c r="Q212" s="18" t="str">
        <f>IF(Sheet1!Q212=Input!Q212,"","!!!!!!!!!!!!!!!!!!!!!!!!!!!!!!!")</f>
        <v/>
      </c>
      <c r="R212" s="18" t="str">
        <f>IF(Sheet1!R212=Input!R212,"","!!!!!!!!!!!!!!!!!!!!!!!!!!!!!!!")</f>
        <v/>
      </c>
      <c r="S212" s="18" t="str">
        <f>IF(Sheet1!S212=Input!S212,"","!!!!!!!!!!!!!!!!!!!!!!!!!!!!!!!")</f>
        <v/>
      </c>
      <c r="T212" s="18" t="str">
        <f>IF(Sheet1!T212=Input!T212,"","!!!!!!!!!!!!!!!!!!!!!!!!!!!!!!!")</f>
        <v/>
      </c>
      <c r="U212" s="18" t="str">
        <f>IF(Sheet1!U212=Input!U212,"","!!!!!!!!!!!!!!!!!!!!!!!!!!!!!!!")</f>
        <v/>
      </c>
      <c r="V212" s="18" t="str">
        <f>IF(Sheet1!V212=Input!V212,"","!!!!!!!!!!!!!!!!!!!!!!!!!!!!!!!")</f>
        <v/>
      </c>
    </row>
    <row r="213" spans="1:22">
      <c r="A213" s="7" t="s">
        <v>804</v>
      </c>
      <c r="B213" s="18" t="str">
        <f>IF(Sheet1!B213=Input!B213,"","!!!!!!!!!!!!!!!!!!!!!!!!!!!!!!!")</f>
        <v/>
      </c>
      <c r="C213" s="18" t="str">
        <f>IF(Sheet1!C213=Input!C213,"","!!!!!!!!!!!!!!!!!!!!!!!!!!!!!!!")</f>
        <v/>
      </c>
      <c r="D213" s="18" t="str">
        <f>IF(Sheet1!D213=Input!D213,"","!!!!!!!!!!!!!!!!!!!!!!!!!!!!!!!")</f>
        <v/>
      </c>
      <c r="E213" s="18" t="str">
        <f>IF(Sheet1!E213=Input!E213,"","!!!!!!!!!!!!!!!!!!!!!!!!!!!!!!!")</f>
        <v/>
      </c>
      <c r="F213" s="18" t="str">
        <f>IF(Sheet1!F213=Input!F213,"","!!!!!!!!!!!!!!!!!!!!!!!!!!!!!!!")</f>
        <v/>
      </c>
      <c r="G213" s="18" t="str">
        <f>IF(Sheet1!G213=Input!G213,"","!!!!!!!!!!!!!!!!!!!!!!!!!!!!!!!")</f>
        <v/>
      </c>
      <c r="H213" s="18" t="str">
        <f>IF(Sheet1!H213=Input!H213,"","!!!!!!!!!!!!!!!!!!!!!!!!!!!!!!!")</f>
        <v/>
      </c>
      <c r="I213" s="18" t="str">
        <f>IF(Sheet1!I213=Input!I213,"","!!!!!!!!!!!!!!!!!!!!!!!!!!!!!!!")</f>
        <v/>
      </c>
      <c r="J213" s="18" t="str">
        <f>IF(Sheet1!J213=Input!J213,"","!!!!!!!!!!!!!!!!!!!!!!!!!!!!!!!")</f>
        <v/>
      </c>
      <c r="K213" s="18" t="str">
        <f>IF(Sheet1!K213=Input!K213,"","!!!!!!!!!!!!!!!!!!!!!!!!!!!!!!!")</f>
        <v/>
      </c>
      <c r="L213" s="18" t="str">
        <f>IF(Sheet1!L213=Input!L213,"","!!!!!!!!!!!!!!!!!!!!!!!!!!!!!!!")</f>
        <v/>
      </c>
      <c r="M213" s="18" t="str">
        <f>IF(Sheet1!M213=Input!M213,"","!!!!!!!!!!!!!!!!!!!!!!!!!!!!!!!")</f>
        <v/>
      </c>
      <c r="N213" s="18" t="str">
        <f>IF(Sheet1!N213=Input!N213,"","!!!!!!!!!!!!!!!!!!!!!!!!!!!!!!!")</f>
        <v/>
      </c>
      <c r="O213" s="18" t="str">
        <f>IF(Sheet1!O213=Input!O213,"","!!!!!!!!!!!!!!!!!!!!!!!!!!!!!!!")</f>
        <v/>
      </c>
      <c r="P213" s="18" t="str">
        <f>IF(Sheet1!P213=Input!P213,"","!!!!!!!!!!!!!!!!!!!!!!!!!!!!!!!")</f>
        <v/>
      </c>
      <c r="Q213" s="18" t="str">
        <f>IF(Sheet1!Q213=Input!Q213,"","!!!!!!!!!!!!!!!!!!!!!!!!!!!!!!!")</f>
        <v/>
      </c>
      <c r="R213" s="18" t="str">
        <f>IF(Sheet1!R213=Input!R213,"","!!!!!!!!!!!!!!!!!!!!!!!!!!!!!!!")</f>
        <v/>
      </c>
      <c r="S213" s="18" t="str">
        <f>IF(Sheet1!S213=Input!S213,"","!!!!!!!!!!!!!!!!!!!!!!!!!!!!!!!")</f>
        <v/>
      </c>
      <c r="T213" s="18" t="str">
        <f>IF(Sheet1!T213=Input!T213,"","!!!!!!!!!!!!!!!!!!!!!!!!!!!!!!!")</f>
        <v/>
      </c>
      <c r="U213" s="18" t="str">
        <f>IF(Sheet1!U213=Input!U213,"","!!!!!!!!!!!!!!!!!!!!!!!!!!!!!!!")</f>
        <v/>
      </c>
      <c r="V213" s="18" t="str">
        <f>IF(Sheet1!V213=Input!V213,"","!!!!!!!!!!!!!!!!!!!!!!!!!!!!!!!")</f>
        <v/>
      </c>
    </row>
    <row r="214" spans="1:22" ht="14.25">
      <c r="A214" s="22" t="s">
        <v>963</v>
      </c>
      <c r="B214" s="18" t="str">
        <f>IF(Sheet1!B214=Input!B214,"","!!!!!!!!!!!!!!!!!!!!!!!!!!!!!!!")</f>
        <v/>
      </c>
      <c r="C214" s="18" t="str">
        <f>IF(Sheet1!C214=Input!C214,"","!!!!!!!!!!!!!!!!!!!!!!!!!!!!!!!")</f>
        <v/>
      </c>
      <c r="D214" s="18" t="str">
        <f>IF(Sheet1!D214=Input!D214,"","!!!!!!!!!!!!!!!!!!!!!!!!!!!!!!!")</f>
        <v/>
      </c>
      <c r="E214" s="18" t="str">
        <f>IF(Sheet1!E214=Input!E214,"","!!!!!!!!!!!!!!!!!!!!!!!!!!!!!!!")</f>
        <v/>
      </c>
      <c r="F214" s="18" t="str">
        <f>IF(Sheet1!F214=Input!F214,"","!!!!!!!!!!!!!!!!!!!!!!!!!!!!!!!")</f>
        <v/>
      </c>
      <c r="G214" s="18" t="str">
        <f>IF(Sheet1!G214=Input!G214,"","!!!!!!!!!!!!!!!!!!!!!!!!!!!!!!!")</f>
        <v/>
      </c>
      <c r="H214" s="18" t="str">
        <f>IF(Sheet1!H214=Input!H214,"","!!!!!!!!!!!!!!!!!!!!!!!!!!!!!!!")</f>
        <v/>
      </c>
      <c r="I214" s="18" t="str">
        <f>IF(Sheet1!I214=Input!I214,"","!!!!!!!!!!!!!!!!!!!!!!!!!!!!!!!")</f>
        <v/>
      </c>
      <c r="J214" s="18" t="str">
        <f>IF(Sheet1!J214=Input!J214,"","!!!!!!!!!!!!!!!!!!!!!!!!!!!!!!!")</f>
        <v/>
      </c>
      <c r="K214" s="18" t="str">
        <f>IF(Sheet1!K214=Input!K214,"","!!!!!!!!!!!!!!!!!!!!!!!!!!!!!!!")</f>
        <v/>
      </c>
      <c r="L214" s="18" t="str">
        <f>IF(Sheet1!L214=Input!L214,"","!!!!!!!!!!!!!!!!!!!!!!!!!!!!!!!")</f>
        <v/>
      </c>
      <c r="M214" s="18" t="str">
        <f>IF(Sheet1!M214=Input!M214,"","!!!!!!!!!!!!!!!!!!!!!!!!!!!!!!!")</f>
        <v/>
      </c>
      <c r="N214" s="18" t="str">
        <f>IF(Sheet1!N214=Input!N214,"","!!!!!!!!!!!!!!!!!!!!!!!!!!!!!!!")</f>
        <v/>
      </c>
      <c r="O214" s="18" t="str">
        <f>IF(Sheet1!O214=Input!O214,"","!!!!!!!!!!!!!!!!!!!!!!!!!!!!!!!")</f>
        <v/>
      </c>
      <c r="P214" s="18" t="str">
        <f>IF(Sheet1!P214=Input!P214,"","!!!!!!!!!!!!!!!!!!!!!!!!!!!!!!!")</f>
        <v/>
      </c>
      <c r="Q214" s="18" t="str">
        <f>IF(Sheet1!Q214=Input!Q214,"","!!!!!!!!!!!!!!!!!!!!!!!!!!!!!!!")</f>
        <v/>
      </c>
      <c r="R214" s="18" t="str">
        <f>IF(Sheet1!R214=Input!R214,"","!!!!!!!!!!!!!!!!!!!!!!!!!!!!!!!")</f>
        <v/>
      </c>
      <c r="S214" s="18" t="str">
        <f>IF(Sheet1!S214=Input!S214,"","!!!!!!!!!!!!!!!!!!!!!!!!!!!!!!!")</f>
        <v/>
      </c>
      <c r="T214" s="18" t="str">
        <f>IF(Sheet1!T214=Input!T214,"","!!!!!!!!!!!!!!!!!!!!!!!!!!!!!!!")</f>
        <v/>
      </c>
      <c r="U214" s="18" t="str">
        <f>IF(Sheet1!U214=Input!U214,"","!!!!!!!!!!!!!!!!!!!!!!!!!!!!!!!")</f>
        <v/>
      </c>
      <c r="V214" s="18" t="str">
        <f>IF(Sheet1!V214=Input!V214,"","!!!!!!!!!!!!!!!!!!!!!!!!!!!!!!!")</f>
        <v/>
      </c>
    </row>
    <row r="215" spans="1:22">
      <c r="A215" s="7" t="s">
        <v>805</v>
      </c>
      <c r="B215" s="18" t="str">
        <f>IF(Sheet1!B215=Input!B215,"","!!!!!!!!!!!!!!!!!!!!!!!!!!!!!!!")</f>
        <v>!!!!!!!!!!!!!!!!!!!!!!!!!!!!!!!</v>
      </c>
      <c r="C215" s="18" t="str">
        <f>IF(Sheet1!C215=Input!C215,"","!!!!!!!!!!!!!!!!!!!!!!!!!!!!!!!")</f>
        <v/>
      </c>
      <c r="D215" s="18" t="str">
        <f>IF(Sheet1!D215=Input!D215,"","!!!!!!!!!!!!!!!!!!!!!!!!!!!!!!!")</f>
        <v/>
      </c>
      <c r="E215" s="18" t="str">
        <f>IF(Sheet1!E215=Input!E215,"","!!!!!!!!!!!!!!!!!!!!!!!!!!!!!!!")</f>
        <v>!!!!!!!!!!!!!!!!!!!!!!!!!!!!!!!</v>
      </c>
      <c r="F215" s="18" t="str">
        <f>IF(Sheet1!F215=Input!F215,"","!!!!!!!!!!!!!!!!!!!!!!!!!!!!!!!")</f>
        <v/>
      </c>
      <c r="G215" s="18" t="str">
        <f>IF(Sheet1!G215=Input!G215,"","!!!!!!!!!!!!!!!!!!!!!!!!!!!!!!!")</f>
        <v/>
      </c>
      <c r="H215" s="18" t="str">
        <f>IF(Sheet1!H215=Input!H215,"","!!!!!!!!!!!!!!!!!!!!!!!!!!!!!!!")</f>
        <v/>
      </c>
      <c r="I215" s="18" t="str">
        <f>IF(Sheet1!I215=Input!I215,"","!!!!!!!!!!!!!!!!!!!!!!!!!!!!!!!")</f>
        <v/>
      </c>
      <c r="J215" s="18" t="str">
        <f>IF(Sheet1!J215=Input!J215,"","!!!!!!!!!!!!!!!!!!!!!!!!!!!!!!!")</f>
        <v/>
      </c>
      <c r="K215" s="18" t="str">
        <f>IF(Sheet1!K215=Input!K215,"","!!!!!!!!!!!!!!!!!!!!!!!!!!!!!!!")</f>
        <v/>
      </c>
      <c r="L215" s="18" t="str">
        <f>IF(Sheet1!L215=Input!L215,"","!!!!!!!!!!!!!!!!!!!!!!!!!!!!!!!")</f>
        <v/>
      </c>
      <c r="M215" s="18" t="str">
        <f>IF(Sheet1!M215=Input!M215,"","!!!!!!!!!!!!!!!!!!!!!!!!!!!!!!!")</f>
        <v/>
      </c>
      <c r="N215" s="18" t="str">
        <f>IF(Sheet1!N215=Input!N215,"","!!!!!!!!!!!!!!!!!!!!!!!!!!!!!!!")</f>
        <v/>
      </c>
      <c r="O215" s="18" t="str">
        <f>IF(Sheet1!O215=Input!O215,"","!!!!!!!!!!!!!!!!!!!!!!!!!!!!!!!")</f>
        <v/>
      </c>
      <c r="P215" s="18" t="str">
        <f>IF(Sheet1!P215=Input!P215,"","!!!!!!!!!!!!!!!!!!!!!!!!!!!!!!!")</f>
        <v/>
      </c>
      <c r="Q215" s="18" t="str">
        <f>IF(Sheet1!Q215=Input!Q215,"","!!!!!!!!!!!!!!!!!!!!!!!!!!!!!!!")</f>
        <v/>
      </c>
      <c r="R215" s="18" t="str">
        <f>IF(Sheet1!R215=Input!R215,"","!!!!!!!!!!!!!!!!!!!!!!!!!!!!!!!")</f>
        <v/>
      </c>
      <c r="S215" s="18" t="str">
        <f>IF(Sheet1!S215=Input!S215,"","!!!!!!!!!!!!!!!!!!!!!!!!!!!!!!!")</f>
        <v/>
      </c>
      <c r="T215" s="18" t="str">
        <f>IF(Sheet1!T215=Input!T215,"","!!!!!!!!!!!!!!!!!!!!!!!!!!!!!!!")</f>
        <v/>
      </c>
      <c r="U215" s="18" t="str">
        <f>IF(Sheet1!U215=Input!U215,"","!!!!!!!!!!!!!!!!!!!!!!!!!!!!!!!")</f>
        <v/>
      </c>
      <c r="V215" s="18" t="str">
        <f>IF(Sheet1!V215=Input!V215,"","!!!!!!!!!!!!!!!!!!!!!!!!!!!!!!!")</f>
        <v/>
      </c>
    </row>
    <row r="216" spans="1:22">
      <c r="A216" s="7" t="s">
        <v>806</v>
      </c>
      <c r="B216" s="18" t="str">
        <f>IF(Sheet1!B216=Input!B216,"","!!!!!!!!!!!!!!!!!!!!!!!!!!!!!!!")</f>
        <v/>
      </c>
      <c r="C216" s="18" t="str">
        <f>IF(Sheet1!C216=Input!C216,"","!!!!!!!!!!!!!!!!!!!!!!!!!!!!!!!")</f>
        <v/>
      </c>
      <c r="D216" s="18" t="str">
        <f>IF(Sheet1!D216=Input!D216,"","!!!!!!!!!!!!!!!!!!!!!!!!!!!!!!!")</f>
        <v/>
      </c>
      <c r="E216" s="18" t="str">
        <f>IF(Sheet1!E216=Input!E216,"","!!!!!!!!!!!!!!!!!!!!!!!!!!!!!!!")</f>
        <v/>
      </c>
      <c r="F216" s="18" t="str">
        <f>IF(Sheet1!F216=Input!F216,"","!!!!!!!!!!!!!!!!!!!!!!!!!!!!!!!")</f>
        <v/>
      </c>
      <c r="G216" s="18" t="str">
        <f>IF(Sheet1!G216=Input!G216,"","!!!!!!!!!!!!!!!!!!!!!!!!!!!!!!!")</f>
        <v/>
      </c>
      <c r="H216" s="18" t="str">
        <f>IF(Sheet1!H216=Input!H216,"","!!!!!!!!!!!!!!!!!!!!!!!!!!!!!!!")</f>
        <v/>
      </c>
      <c r="I216" s="18" t="str">
        <f>IF(Sheet1!I216=Input!I216,"","!!!!!!!!!!!!!!!!!!!!!!!!!!!!!!!")</f>
        <v/>
      </c>
      <c r="J216" s="18" t="str">
        <f>IF(Sheet1!J216=Input!J216,"","!!!!!!!!!!!!!!!!!!!!!!!!!!!!!!!")</f>
        <v/>
      </c>
      <c r="K216" s="18" t="str">
        <f>IF(Sheet1!K216=Input!K216,"","!!!!!!!!!!!!!!!!!!!!!!!!!!!!!!!")</f>
        <v/>
      </c>
      <c r="L216" s="18" t="str">
        <f>IF(Sheet1!L216=Input!L216,"","!!!!!!!!!!!!!!!!!!!!!!!!!!!!!!!")</f>
        <v/>
      </c>
      <c r="M216" s="18" t="str">
        <f>IF(Sheet1!M216=Input!M216,"","!!!!!!!!!!!!!!!!!!!!!!!!!!!!!!!")</f>
        <v/>
      </c>
      <c r="N216" s="18" t="str">
        <f>IF(Sheet1!N216=Input!N216,"","!!!!!!!!!!!!!!!!!!!!!!!!!!!!!!!")</f>
        <v/>
      </c>
      <c r="O216" s="18" t="str">
        <f>IF(Sheet1!O216=Input!O216,"","!!!!!!!!!!!!!!!!!!!!!!!!!!!!!!!")</f>
        <v/>
      </c>
      <c r="P216" s="18" t="str">
        <f>IF(Sheet1!P216=Input!P216,"","!!!!!!!!!!!!!!!!!!!!!!!!!!!!!!!")</f>
        <v/>
      </c>
      <c r="Q216" s="18" t="str">
        <f>IF(Sheet1!Q216=Input!Q216,"","!!!!!!!!!!!!!!!!!!!!!!!!!!!!!!!")</f>
        <v/>
      </c>
      <c r="R216" s="18" t="str">
        <f>IF(Sheet1!R216=Input!R216,"","!!!!!!!!!!!!!!!!!!!!!!!!!!!!!!!")</f>
        <v/>
      </c>
      <c r="S216" s="18" t="str">
        <f>IF(Sheet1!S216=Input!S216,"","!!!!!!!!!!!!!!!!!!!!!!!!!!!!!!!")</f>
        <v/>
      </c>
      <c r="T216" s="18" t="str">
        <f>IF(Sheet1!T216=Input!T216,"","!!!!!!!!!!!!!!!!!!!!!!!!!!!!!!!")</f>
        <v/>
      </c>
      <c r="U216" s="18" t="str">
        <f>IF(Sheet1!U216=Input!U216,"","!!!!!!!!!!!!!!!!!!!!!!!!!!!!!!!")</f>
        <v/>
      </c>
      <c r="V216" s="18" t="str">
        <f>IF(Sheet1!V216=Input!V216,"","!!!!!!!!!!!!!!!!!!!!!!!!!!!!!!!")</f>
        <v/>
      </c>
    </row>
    <row r="217" spans="1:22" ht="14.25">
      <c r="A217" s="22" t="s">
        <v>964</v>
      </c>
      <c r="B217" s="18" t="str">
        <f>IF(Sheet1!B217=Input!B217,"","!!!!!!!!!!!!!!!!!!!!!!!!!!!!!!!")</f>
        <v/>
      </c>
      <c r="C217" s="18" t="str">
        <f>IF(Sheet1!C217=Input!C217,"","!!!!!!!!!!!!!!!!!!!!!!!!!!!!!!!")</f>
        <v/>
      </c>
      <c r="D217" s="18" t="str">
        <f>IF(Sheet1!D217=Input!D217,"","!!!!!!!!!!!!!!!!!!!!!!!!!!!!!!!")</f>
        <v/>
      </c>
      <c r="E217" s="18" t="str">
        <f>IF(Sheet1!E217=Input!E217,"","!!!!!!!!!!!!!!!!!!!!!!!!!!!!!!!")</f>
        <v/>
      </c>
      <c r="F217" s="18" t="str">
        <f>IF(Sheet1!F217=Input!F217,"","!!!!!!!!!!!!!!!!!!!!!!!!!!!!!!!")</f>
        <v/>
      </c>
      <c r="G217" s="18" t="str">
        <f>IF(Sheet1!G217=Input!G217,"","!!!!!!!!!!!!!!!!!!!!!!!!!!!!!!!")</f>
        <v/>
      </c>
      <c r="H217" s="18" t="str">
        <f>IF(Sheet1!H217=Input!H217,"","!!!!!!!!!!!!!!!!!!!!!!!!!!!!!!!")</f>
        <v/>
      </c>
      <c r="I217" s="18" t="str">
        <f>IF(Sheet1!I217=Input!I217,"","!!!!!!!!!!!!!!!!!!!!!!!!!!!!!!!")</f>
        <v/>
      </c>
      <c r="J217" s="18" t="str">
        <f>IF(Sheet1!J217=Input!J217,"","!!!!!!!!!!!!!!!!!!!!!!!!!!!!!!!")</f>
        <v/>
      </c>
      <c r="K217" s="18" t="str">
        <f>IF(Sheet1!K217=Input!K217,"","!!!!!!!!!!!!!!!!!!!!!!!!!!!!!!!")</f>
        <v/>
      </c>
      <c r="L217" s="18" t="str">
        <f>IF(Sheet1!L217=Input!L217,"","!!!!!!!!!!!!!!!!!!!!!!!!!!!!!!!")</f>
        <v/>
      </c>
      <c r="M217" s="18" t="str">
        <f>IF(Sheet1!M217=Input!M217,"","!!!!!!!!!!!!!!!!!!!!!!!!!!!!!!!")</f>
        <v/>
      </c>
      <c r="N217" s="18" t="str">
        <f>IF(Sheet1!N217=Input!N217,"","!!!!!!!!!!!!!!!!!!!!!!!!!!!!!!!")</f>
        <v/>
      </c>
      <c r="O217" s="18" t="str">
        <f>IF(Sheet1!O217=Input!O217,"","!!!!!!!!!!!!!!!!!!!!!!!!!!!!!!!")</f>
        <v/>
      </c>
      <c r="P217" s="18" t="str">
        <f>IF(Sheet1!P217=Input!P217,"","!!!!!!!!!!!!!!!!!!!!!!!!!!!!!!!")</f>
        <v/>
      </c>
      <c r="Q217" s="18" t="str">
        <f>IF(Sheet1!Q217=Input!Q217,"","!!!!!!!!!!!!!!!!!!!!!!!!!!!!!!!")</f>
        <v/>
      </c>
      <c r="R217" s="18" t="str">
        <f>IF(Sheet1!R217=Input!R217,"","!!!!!!!!!!!!!!!!!!!!!!!!!!!!!!!")</f>
        <v/>
      </c>
      <c r="S217" s="18" t="str">
        <f>IF(Sheet1!S217=Input!S217,"","!!!!!!!!!!!!!!!!!!!!!!!!!!!!!!!")</f>
        <v/>
      </c>
      <c r="T217" s="18" t="str">
        <f>IF(Sheet1!T217=Input!T217,"","!!!!!!!!!!!!!!!!!!!!!!!!!!!!!!!")</f>
        <v/>
      </c>
      <c r="U217" s="18" t="str">
        <f>IF(Sheet1!U217=Input!U217,"","!!!!!!!!!!!!!!!!!!!!!!!!!!!!!!!")</f>
        <v/>
      </c>
      <c r="V217" s="18" t="str">
        <f>IF(Sheet1!V217=Input!V217,"","!!!!!!!!!!!!!!!!!!!!!!!!!!!!!!!")</f>
        <v/>
      </c>
    </row>
    <row r="218" spans="1:22">
      <c r="A218" s="7" t="s">
        <v>807</v>
      </c>
      <c r="B218" s="18" t="str">
        <f>IF(Sheet1!B218=Input!B218,"","!!!!!!!!!!!!!!!!!!!!!!!!!!!!!!!")</f>
        <v>!!!!!!!!!!!!!!!!!!!!!!!!!!!!!!!</v>
      </c>
      <c r="C218" s="18" t="str">
        <f>IF(Sheet1!C218=Input!C218,"","!!!!!!!!!!!!!!!!!!!!!!!!!!!!!!!")</f>
        <v>!!!!!!!!!!!!!!!!!!!!!!!!!!!!!!!</v>
      </c>
      <c r="D218" s="18" t="str">
        <f>IF(Sheet1!D218=Input!D218,"","!!!!!!!!!!!!!!!!!!!!!!!!!!!!!!!")</f>
        <v>!!!!!!!!!!!!!!!!!!!!!!!!!!!!!!!</v>
      </c>
      <c r="E218" s="18" t="str">
        <f>IF(Sheet1!E218=Input!E218,"","!!!!!!!!!!!!!!!!!!!!!!!!!!!!!!!")</f>
        <v>!!!!!!!!!!!!!!!!!!!!!!!!!!!!!!!</v>
      </c>
      <c r="F218" s="18" t="str">
        <f>IF(Sheet1!F218=Input!F218,"","!!!!!!!!!!!!!!!!!!!!!!!!!!!!!!!")</f>
        <v/>
      </c>
      <c r="G218" s="18" t="str">
        <f>IF(Sheet1!G218=Input!G218,"","!!!!!!!!!!!!!!!!!!!!!!!!!!!!!!!")</f>
        <v/>
      </c>
      <c r="H218" s="18" t="str">
        <f>IF(Sheet1!H218=Input!H218,"","!!!!!!!!!!!!!!!!!!!!!!!!!!!!!!!")</f>
        <v/>
      </c>
      <c r="I218" s="18" t="str">
        <f>IF(Sheet1!I218=Input!I218,"","!!!!!!!!!!!!!!!!!!!!!!!!!!!!!!!")</f>
        <v/>
      </c>
      <c r="J218" s="18" t="str">
        <f>IF(Sheet1!J218=Input!J218,"","!!!!!!!!!!!!!!!!!!!!!!!!!!!!!!!")</f>
        <v/>
      </c>
      <c r="K218" s="18" t="str">
        <f>IF(Sheet1!K218=Input!K218,"","!!!!!!!!!!!!!!!!!!!!!!!!!!!!!!!")</f>
        <v/>
      </c>
      <c r="L218" s="18" t="str">
        <f>IF(Sheet1!L218=Input!L218,"","!!!!!!!!!!!!!!!!!!!!!!!!!!!!!!!")</f>
        <v/>
      </c>
      <c r="M218" s="18" t="str">
        <f>IF(Sheet1!M218=Input!M218,"","!!!!!!!!!!!!!!!!!!!!!!!!!!!!!!!")</f>
        <v/>
      </c>
      <c r="N218" s="18" t="str">
        <f>IF(Sheet1!N218=Input!N218,"","!!!!!!!!!!!!!!!!!!!!!!!!!!!!!!!")</f>
        <v/>
      </c>
      <c r="O218" s="18" t="str">
        <f>IF(Sheet1!O218=Input!O218,"","!!!!!!!!!!!!!!!!!!!!!!!!!!!!!!!")</f>
        <v/>
      </c>
      <c r="P218" s="18" t="str">
        <f>IF(Sheet1!P218=Input!P218,"","!!!!!!!!!!!!!!!!!!!!!!!!!!!!!!!")</f>
        <v/>
      </c>
      <c r="Q218" s="18" t="str">
        <f>IF(Sheet1!Q218=Input!Q218,"","!!!!!!!!!!!!!!!!!!!!!!!!!!!!!!!")</f>
        <v/>
      </c>
      <c r="R218" s="18" t="str">
        <f>IF(Sheet1!R218=Input!R218,"","!!!!!!!!!!!!!!!!!!!!!!!!!!!!!!!")</f>
        <v/>
      </c>
      <c r="S218" s="18" t="str">
        <f>IF(Sheet1!S218=Input!S218,"","!!!!!!!!!!!!!!!!!!!!!!!!!!!!!!!")</f>
        <v/>
      </c>
      <c r="T218" s="18" t="str">
        <f>IF(Sheet1!T218=Input!T218,"","!!!!!!!!!!!!!!!!!!!!!!!!!!!!!!!")</f>
        <v/>
      </c>
      <c r="U218" s="18" t="str">
        <f>IF(Sheet1!U218=Input!U218,"","!!!!!!!!!!!!!!!!!!!!!!!!!!!!!!!")</f>
        <v/>
      </c>
      <c r="V218" s="18" t="str">
        <f>IF(Sheet1!V218=Input!V218,"","!!!!!!!!!!!!!!!!!!!!!!!!!!!!!!!")</f>
        <v/>
      </c>
    </row>
    <row r="219" spans="1:22">
      <c r="A219" s="7" t="s">
        <v>808</v>
      </c>
      <c r="B219" s="18" t="str">
        <f>IF(Sheet1!B219=Input!B219,"","!!!!!!!!!!!!!!!!!!!!!!!!!!!!!!!")</f>
        <v/>
      </c>
      <c r="C219" s="18" t="str">
        <f>IF(Sheet1!C219=Input!C219,"","!!!!!!!!!!!!!!!!!!!!!!!!!!!!!!!")</f>
        <v/>
      </c>
      <c r="D219" s="18" t="str">
        <f>IF(Sheet1!D219=Input!D219,"","!!!!!!!!!!!!!!!!!!!!!!!!!!!!!!!")</f>
        <v/>
      </c>
      <c r="E219" s="18" t="str">
        <f>IF(Sheet1!E219=Input!E219,"","!!!!!!!!!!!!!!!!!!!!!!!!!!!!!!!")</f>
        <v/>
      </c>
      <c r="F219" s="18" t="str">
        <f>IF(Sheet1!F219=Input!F219,"","!!!!!!!!!!!!!!!!!!!!!!!!!!!!!!!")</f>
        <v/>
      </c>
      <c r="G219" s="18" t="str">
        <f>IF(Sheet1!G219=Input!G219,"","!!!!!!!!!!!!!!!!!!!!!!!!!!!!!!!")</f>
        <v/>
      </c>
      <c r="H219" s="18" t="str">
        <f>IF(Sheet1!H219=Input!H219,"","!!!!!!!!!!!!!!!!!!!!!!!!!!!!!!!")</f>
        <v/>
      </c>
      <c r="I219" s="18" t="str">
        <f>IF(Sheet1!I219=Input!I219,"","!!!!!!!!!!!!!!!!!!!!!!!!!!!!!!!")</f>
        <v/>
      </c>
      <c r="J219" s="18" t="str">
        <f>IF(Sheet1!J219=Input!J219,"","!!!!!!!!!!!!!!!!!!!!!!!!!!!!!!!")</f>
        <v/>
      </c>
      <c r="K219" s="18" t="str">
        <f>IF(Sheet1!K219=Input!K219,"","!!!!!!!!!!!!!!!!!!!!!!!!!!!!!!!")</f>
        <v/>
      </c>
      <c r="L219" s="18" t="str">
        <f>IF(Sheet1!L219=Input!L219,"","!!!!!!!!!!!!!!!!!!!!!!!!!!!!!!!")</f>
        <v/>
      </c>
      <c r="M219" s="18" t="str">
        <f>IF(Sheet1!M219=Input!M219,"","!!!!!!!!!!!!!!!!!!!!!!!!!!!!!!!")</f>
        <v/>
      </c>
      <c r="N219" s="18" t="str">
        <f>IF(Sheet1!N219=Input!N219,"","!!!!!!!!!!!!!!!!!!!!!!!!!!!!!!!")</f>
        <v/>
      </c>
      <c r="O219" s="18" t="str">
        <f>IF(Sheet1!O219=Input!O219,"","!!!!!!!!!!!!!!!!!!!!!!!!!!!!!!!")</f>
        <v/>
      </c>
      <c r="P219" s="18" t="str">
        <f>IF(Sheet1!P219=Input!P219,"","!!!!!!!!!!!!!!!!!!!!!!!!!!!!!!!")</f>
        <v/>
      </c>
      <c r="Q219" s="18" t="str">
        <f>IF(Sheet1!Q219=Input!Q219,"","!!!!!!!!!!!!!!!!!!!!!!!!!!!!!!!")</f>
        <v/>
      </c>
      <c r="R219" s="18" t="str">
        <f>IF(Sheet1!R219=Input!R219,"","!!!!!!!!!!!!!!!!!!!!!!!!!!!!!!!")</f>
        <v/>
      </c>
      <c r="S219" s="18" t="str">
        <f>IF(Sheet1!S219=Input!S219,"","!!!!!!!!!!!!!!!!!!!!!!!!!!!!!!!")</f>
        <v/>
      </c>
      <c r="T219" s="18" t="str">
        <f>IF(Sheet1!T219=Input!T219,"","!!!!!!!!!!!!!!!!!!!!!!!!!!!!!!!")</f>
        <v/>
      </c>
      <c r="U219" s="18" t="str">
        <f>IF(Sheet1!U219=Input!U219,"","!!!!!!!!!!!!!!!!!!!!!!!!!!!!!!!")</f>
        <v/>
      </c>
      <c r="V219" s="18" t="str">
        <f>IF(Sheet1!V219=Input!V219,"","!!!!!!!!!!!!!!!!!!!!!!!!!!!!!!!")</f>
        <v/>
      </c>
    </row>
    <row r="220" spans="1:22" ht="14.25">
      <c r="A220" s="22" t="s">
        <v>965</v>
      </c>
      <c r="B220" s="18" t="str">
        <f>IF(Sheet1!B220=Input!B220,"","!!!!!!!!!!!!!!!!!!!!!!!!!!!!!!!")</f>
        <v/>
      </c>
      <c r="C220" s="18" t="str">
        <f>IF(Sheet1!C220=Input!C220,"","!!!!!!!!!!!!!!!!!!!!!!!!!!!!!!!")</f>
        <v/>
      </c>
      <c r="D220" s="18" t="str">
        <f>IF(Sheet1!D220=Input!D220,"","!!!!!!!!!!!!!!!!!!!!!!!!!!!!!!!")</f>
        <v/>
      </c>
      <c r="E220" s="18" t="str">
        <f>IF(Sheet1!E220=Input!E220,"","!!!!!!!!!!!!!!!!!!!!!!!!!!!!!!!")</f>
        <v/>
      </c>
      <c r="F220" s="18" t="str">
        <f>IF(Sheet1!F220=Input!F220,"","!!!!!!!!!!!!!!!!!!!!!!!!!!!!!!!")</f>
        <v/>
      </c>
      <c r="G220" s="18" t="str">
        <f>IF(Sheet1!G220=Input!G220,"","!!!!!!!!!!!!!!!!!!!!!!!!!!!!!!!")</f>
        <v/>
      </c>
      <c r="H220" s="18" t="str">
        <f>IF(Sheet1!H220=Input!H220,"","!!!!!!!!!!!!!!!!!!!!!!!!!!!!!!!")</f>
        <v/>
      </c>
      <c r="I220" s="18" t="str">
        <f>IF(Sheet1!I220=Input!I220,"","!!!!!!!!!!!!!!!!!!!!!!!!!!!!!!!")</f>
        <v/>
      </c>
      <c r="J220" s="18" t="str">
        <f>IF(Sheet1!J220=Input!J220,"","!!!!!!!!!!!!!!!!!!!!!!!!!!!!!!!")</f>
        <v/>
      </c>
      <c r="K220" s="18" t="str">
        <f>IF(Sheet1!K220=Input!K220,"","!!!!!!!!!!!!!!!!!!!!!!!!!!!!!!!")</f>
        <v/>
      </c>
      <c r="L220" s="18" t="str">
        <f>IF(Sheet1!L220=Input!L220,"","!!!!!!!!!!!!!!!!!!!!!!!!!!!!!!!")</f>
        <v/>
      </c>
      <c r="M220" s="18" t="str">
        <f>IF(Sheet1!M220=Input!M220,"","!!!!!!!!!!!!!!!!!!!!!!!!!!!!!!!")</f>
        <v/>
      </c>
      <c r="N220" s="18" t="str">
        <f>IF(Sheet1!N220=Input!N220,"","!!!!!!!!!!!!!!!!!!!!!!!!!!!!!!!")</f>
        <v/>
      </c>
      <c r="O220" s="18" t="str">
        <f>IF(Sheet1!O220=Input!O220,"","!!!!!!!!!!!!!!!!!!!!!!!!!!!!!!!")</f>
        <v/>
      </c>
      <c r="P220" s="18" t="str">
        <f>IF(Sheet1!P220=Input!P220,"","!!!!!!!!!!!!!!!!!!!!!!!!!!!!!!!")</f>
        <v/>
      </c>
      <c r="Q220" s="18" t="str">
        <f>IF(Sheet1!Q220=Input!Q220,"","!!!!!!!!!!!!!!!!!!!!!!!!!!!!!!!")</f>
        <v/>
      </c>
      <c r="R220" s="18" t="str">
        <f>IF(Sheet1!R220=Input!R220,"","!!!!!!!!!!!!!!!!!!!!!!!!!!!!!!!")</f>
        <v/>
      </c>
      <c r="S220" s="18" t="str">
        <f>IF(Sheet1!S220=Input!S220,"","!!!!!!!!!!!!!!!!!!!!!!!!!!!!!!!")</f>
        <v/>
      </c>
      <c r="T220" s="18" t="str">
        <f>IF(Sheet1!T220=Input!T220,"","!!!!!!!!!!!!!!!!!!!!!!!!!!!!!!!")</f>
        <v/>
      </c>
      <c r="U220" s="18" t="str">
        <f>IF(Sheet1!U220=Input!U220,"","!!!!!!!!!!!!!!!!!!!!!!!!!!!!!!!")</f>
        <v/>
      </c>
      <c r="V220" s="18" t="str">
        <f>IF(Sheet1!V220=Input!V220,"","!!!!!!!!!!!!!!!!!!!!!!!!!!!!!!!")</f>
        <v/>
      </c>
    </row>
    <row r="221" spans="1:22">
      <c r="A221" s="7" t="s">
        <v>809</v>
      </c>
      <c r="B221" s="18" t="str">
        <f>IF(Sheet1!B221=Input!B221,"","!!!!!!!!!!!!!!!!!!!!!!!!!!!!!!!")</f>
        <v/>
      </c>
      <c r="C221" s="18" t="str">
        <f>IF(Sheet1!C221=Input!C221,"","!!!!!!!!!!!!!!!!!!!!!!!!!!!!!!!")</f>
        <v/>
      </c>
      <c r="D221" s="18" t="str">
        <f>IF(Sheet1!D221=Input!D221,"","!!!!!!!!!!!!!!!!!!!!!!!!!!!!!!!")</f>
        <v/>
      </c>
      <c r="E221" s="18" t="str">
        <f>IF(Sheet1!E221=Input!E221,"","!!!!!!!!!!!!!!!!!!!!!!!!!!!!!!!")</f>
        <v/>
      </c>
      <c r="F221" s="18" t="str">
        <f>IF(Sheet1!F221=Input!F221,"","!!!!!!!!!!!!!!!!!!!!!!!!!!!!!!!")</f>
        <v/>
      </c>
      <c r="G221" s="18" t="str">
        <f>IF(Sheet1!G221=Input!G221,"","!!!!!!!!!!!!!!!!!!!!!!!!!!!!!!!")</f>
        <v/>
      </c>
      <c r="H221" s="18" t="str">
        <f>IF(Sheet1!H221=Input!H221,"","!!!!!!!!!!!!!!!!!!!!!!!!!!!!!!!")</f>
        <v/>
      </c>
      <c r="I221" s="18" t="str">
        <f>IF(Sheet1!I221=Input!I221,"","!!!!!!!!!!!!!!!!!!!!!!!!!!!!!!!")</f>
        <v/>
      </c>
      <c r="J221" s="18" t="str">
        <f>IF(Sheet1!J221=Input!J221,"","!!!!!!!!!!!!!!!!!!!!!!!!!!!!!!!")</f>
        <v/>
      </c>
      <c r="K221" s="18" t="str">
        <f>IF(Sheet1!K221=Input!K221,"","!!!!!!!!!!!!!!!!!!!!!!!!!!!!!!!")</f>
        <v/>
      </c>
      <c r="L221" s="18" t="str">
        <f>IF(Sheet1!L221=Input!L221,"","!!!!!!!!!!!!!!!!!!!!!!!!!!!!!!!")</f>
        <v/>
      </c>
      <c r="M221" s="18" t="str">
        <f>IF(Sheet1!M221=Input!M221,"","!!!!!!!!!!!!!!!!!!!!!!!!!!!!!!!")</f>
        <v/>
      </c>
      <c r="N221" s="18" t="str">
        <f>IF(Sheet1!N221=Input!N221,"","!!!!!!!!!!!!!!!!!!!!!!!!!!!!!!!")</f>
        <v/>
      </c>
      <c r="O221" s="18" t="str">
        <f>IF(Sheet1!O221=Input!O221,"","!!!!!!!!!!!!!!!!!!!!!!!!!!!!!!!")</f>
        <v/>
      </c>
      <c r="P221" s="18" t="str">
        <f>IF(Sheet1!P221=Input!P221,"","!!!!!!!!!!!!!!!!!!!!!!!!!!!!!!!")</f>
        <v/>
      </c>
      <c r="Q221" s="18" t="str">
        <f>IF(Sheet1!Q221=Input!Q221,"","!!!!!!!!!!!!!!!!!!!!!!!!!!!!!!!")</f>
        <v/>
      </c>
      <c r="R221" s="18" t="str">
        <f>IF(Sheet1!R221=Input!R221,"","!!!!!!!!!!!!!!!!!!!!!!!!!!!!!!!")</f>
        <v/>
      </c>
      <c r="S221" s="18" t="str">
        <f>IF(Sheet1!S221=Input!S221,"","!!!!!!!!!!!!!!!!!!!!!!!!!!!!!!!")</f>
        <v/>
      </c>
      <c r="T221" s="18" t="str">
        <f>IF(Sheet1!T221=Input!T221,"","!!!!!!!!!!!!!!!!!!!!!!!!!!!!!!!")</f>
        <v/>
      </c>
      <c r="U221" s="18" t="str">
        <f>IF(Sheet1!U221=Input!U221,"","!!!!!!!!!!!!!!!!!!!!!!!!!!!!!!!")</f>
        <v/>
      </c>
      <c r="V221" s="18" t="str">
        <f>IF(Sheet1!V221=Input!V221,"","!!!!!!!!!!!!!!!!!!!!!!!!!!!!!!!")</f>
        <v/>
      </c>
    </row>
    <row r="222" spans="1:22" ht="14.25">
      <c r="A222" s="22" t="s">
        <v>966</v>
      </c>
      <c r="B222" s="18" t="str">
        <f>IF(Sheet1!B222=Input!B222,"","!!!!!!!!!!!!!!!!!!!!!!!!!!!!!!!")</f>
        <v/>
      </c>
      <c r="C222" s="18" t="str">
        <f>IF(Sheet1!C222=Input!C222,"","!!!!!!!!!!!!!!!!!!!!!!!!!!!!!!!")</f>
        <v/>
      </c>
      <c r="D222" s="18" t="str">
        <f>IF(Sheet1!D222=Input!D222,"","!!!!!!!!!!!!!!!!!!!!!!!!!!!!!!!")</f>
        <v/>
      </c>
      <c r="E222" s="18" t="str">
        <f>IF(Sheet1!E222=Input!E222,"","!!!!!!!!!!!!!!!!!!!!!!!!!!!!!!!")</f>
        <v/>
      </c>
      <c r="F222" s="18" t="str">
        <f>IF(Sheet1!F222=Input!F222,"","!!!!!!!!!!!!!!!!!!!!!!!!!!!!!!!")</f>
        <v/>
      </c>
      <c r="G222" s="18" t="str">
        <f>IF(Sheet1!G222=Input!G222,"","!!!!!!!!!!!!!!!!!!!!!!!!!!!!!!!")</f>
        <v/>
      </c>
      <c r="H222" s="18" t="str">
        <f>IF(Sheet1!H222=Input!H222,"","!!!!!!!!!!!!!!!!!!!!!!!!!!!!!!!")</f>
        <v/>
      </c>
      <c r="I222" s="18" t="str">
        <f>IF(Sheet1!I222=Input!I222,"","!!!!!!!!!!!!!!!!!!!!!!!!!!!!!!!")</f>
        <v/>
      </c>
      <c r="J222" s="18" t="str">
        <f>IF(Sheet1!J222=Input!J222,"","!!!!!!!!!!!!!!!!!!!!!!!!!!!!!!!")</f>
        <v/>
      </c>
      <c r="K222" s="18" t="str">
        <f>IF(Sheet1!K222=Input!K222,"","!!!!!!!!!!!!!!!!!!!!!!!!!!!!!!!")</f>
        <v/>
      </c>
      <c r="L222" s="18" t="str">
        <f>IF(Sheet1!L222=Input!L222,"","!!!!!!!!!!!!!!!!!!!!!!!!!!!!!!!")</f>
        <v/>
      </c>
      <c r="M222" s="18" t="str">
        <f>IF(Sheet1!M222=Input!M222,"","!!!!!!!!!!!!!!!!!!!!!!!!!!!!!!!")</f>
        <v/>
      </c>
      <c r="N222" s="18" t="str">
        <f>IF(Sheet1!N222=Input!N222,"","!!!!!!!!!!!!!!!!!!!!!!!!!!!!!!!")</f>
        <v/>
      </c>
      <c r="O222" s="18" t="str">
        <f>IF(Sheet1!O222=Input!O222,"","!!!!!!!!!!!!!!!!!!!!!!!!!!!!!!!")</f>
        <v/>
      </c>
      <c r="P222" s="18" t="str">
        <f>IF(Sheet1!P222=Input!P222,"","!!!!!!!!!!!!!!!!!!!!!!!!!!!!!!!")</f>
        <v/>
      </c>
      <c r="Q222" s="18" t="str">
        <f>IF(Sheet1!Q222=Input!Q222,"","!!!!!!!!!!!!!!!!!!!!!!!!!!!!!!!")</f>
        <v/>
      </c>
      <c r="R222" s="18" t="str">
        <f>IF(Sheet1!R222=Input!R222,"","!!!!!!!!!!!!!!!!!!!!!!!!!!!!!!!")</f>
        <v/>
      </c>
      <c r="S222" s="18" t="str">
        <f>IF(Sheet1!S222=Input!S222,"","!!!!!!!!!!!!!!!!!!!!!!!!!!!!!!!")</f>
        <v/>
      </c>
      <c r="T222" s="18" t="str">
        <f>IF(Sheet1!T222=Input!T222,"","!!!!!!!!!!!!!!!!!!!!!!!!!!!!!!!")</f>
        <v/>
      </c>
      <c r="U222" s="18" t="str">
        <f>IF(Sheet1!U222=Input!U222,"","!!!!!!!!!!!!!!!!!!!!!!!!!!!!!!!")</f>
        <v/>
      </c>
      <c r="V222" s="18" t="str">
        <f>IF(Sheet1!V222=Input!V222,"","!!!!!!!!!!!!!!!!!!!!!!!!!!!!!!!")</f>
        <v/>
      </c>
    </row>
    <row r="223" spans="1:22">
      <c r="A223" s="7" t="s">
        <v>810</v>
      </c>
      <c r="B223" s="18" t="str">
        <f>IF(Sheet1!B223=Input!B223,"","!!!!!!!!!!!!!!!!!!!!!!!!!!!!!!!")</f>
        <v/>
      </c>
      <c r="C223" s="18" t="str">
        <f>IF(Sheet1!C223=Input!C223,"","!!!!!!!!!!!!!!!!!!!!!!!!!!!!!!!")</f>
        <v/>
      </c>
      <c r="D223" s="18" t="str">
        <f>IF(Sheet1!D223=Input!D223,"","!!!!!!!!!!!!!!!!!!!!!!!!!!!!!!!")</f>
        <v/>
      </c>
      <c r="E223" s="18" t="str">
        <f>IF(Sheet1!E223=Input!E223,"","!!!!!!!!!!!!!!!!!!!!!!!!!!!!!!!")</f>
        <v/>
      </c>
      <c r="F223" s="18" t="str">
        <f>IF(Sheet1!F223=Input!F223,"","!!!!!!!!!!!!!!!!!!!!!!!!!!!!!!!")</f>
        <v/>
      </c>
      <c r="G223" s="18" t="str">
        <f>IF(Sheet1!G223=Input!G223,"","!!!!!!!!!!!!!!!!!!!!!!!!!!!!!!!")</f>
        <v/>
      </c>
      <c r="H223" s="18" t="str">
        <f>IF(Sheet1!H223=Input!H223,"","!!!!!!!!!!!!!!!!!!!!!!!!!!!!!!!")</f>
        <v/>
      </c>
      <c r="I223" s="18" t="str">
        <f>IF(Sheet1!I223=Input!I223,"","!!!!!!!!!!!!!!!!!!!!!!!!!!!!!!!")</f>
        <v/>
      </c>
      <c r="J223" s="18" t="str">
        <f>IF(Sheet1!J223=Input!J223,"","!!!!!!!!!!!!!!!!!!!!!!!!!!!!!!!")</f>
        <v/>
      </c>
      <c r="K223" s="18" t="str">
        <f>IF(Sheet1!K223=Input!K223,"","!!!!!!!!!!!!!!!!!!!!!!!!!!!!!!!")</f>
        <v/>
      </c>
      <c r="L223" s="18" t="str">
        <f>IF(Sheet1!L223=Input!L223,"","!!!!!!!!!!!!!!!!!!!!!!!!!!!!!!!")</f>
        <v/>
      </c>
      <c r="M223" s="18" t="str">
        <f>IF(Sheet1!M223=Input!M223,"","!!!!!!!!!!!!!!!!!!!!!!!!!!!!!!!")</f>
        <v/>
      </c>
      <c r="N223" s="18" t="str">
        <f>IF(Sheet1!N223=Input!N223,"","!!!!!!!!!!!!!!!!!!!!!!!!!!!!!!!")</f>
        <v/>
      </c>
      <c r="O223" s="18" t="str">
        <f>IF(Sheet1!O223=Input!O223,"","!!!!!!!!!!!!!!!!!!!!!!!!!!!!!!!")</f>
        <v/>
      </c>
      <c r="P223" s="18" t="str">
        <f>IF(Sheet1!P223=Input!P223,"","!!!!!!!!!!!!!!!!!!!!!!!!!!!!!!!")</f>
        <v/>
      </c>
      <c r="Q223" s="18" t="str">
        <f>IF(Sheet1!Q223=Input!Q223,"","!!!!!!!!!!!!!!!!!!!!!!!!!!!!!!!")</f>
        <v/>
      </c>
      <c r="R223" s="18" t="str">
        <f>IF(Sheet1!R223=Input!R223,"","!!!!!!!!!!!!!!!!!!!!!!!!!!!!!!!")</f>
        <v/>
      </c>
      <c r="S223" s="18" t="str">
        <f>IF(Sheet1!S223=Input!S223,"","!!!!!!!!!!!!!!!!!!!!!!!!!!!!!!!")</f>
        <v/>
      </c>
      <c r="T223" s="18" t="str">
        <f>IF(Sheet1!T223=Input!T223,"","!!!!!!!!!!!!!!!!!!!!!!!!!!!!!!!")</f>
        <v/>
      </c>
      <c r="U223" s="18" t="str">
        <f>IF(Sheet1!U223=Input!U223,"","!!!!!!!!!!!!!!!!!!!!!!!!!!!!!!!")</f>
        <v/>
      </c>
      <c r="V223" s="18" t="str">
        <f>IF(Sheet1!V223=Input!V223,"","!!!!!!!!!!!!!!!!!!!!!!!!!!!!!!!")</f>
        <v/>
      </c>
    </row>
    <row r="224" spans="1:22">
      <c r="B224" s="18" t="str">
        <f>IF(Sheet1!B224=Input!B224,"","!!!!!!!!!!!!!!!!!!!!!!!!!!!!!!!")</f>
        <v/>
      </c>
      <c r="C224" s="18" t="str">
        <f>IF(Sheet1!C224=Input!C224,"","!!!!!!!!!!!!!!!!!!!!!!!!!!!!!!!")</f>
        <v/>
      </c>
      <c r="D224" s="18" t="str">
        <f>IF(Sheet1!D224=Input!D224,"","!!!!!!!!!!!!!!!!!!!!!!!!!!!!!!!")</f>
        <v/>
      </c>
      <c r="E224" s="18" t="str">
        <f>IF(Sheet1!E224=Input!E224,"","!!!!!!!!!!!!!!!!!!!!!!!!!!!!!!!")</f>
        <v/>
      </c>
      <c r="F224" s="18" t="str">
        <f>IF(Sheet1!F224=Input!F224,"","!!!!!!!!!!!!!!!!!!!!!!!!!!!!!!!")</f>
        <v/>
      </c>
      <c r="G224" s="18" t="str">
        <f>IF(Sheet1!G224=Input!G224,"","!!!!!!!!!!!!!!!!!!!!!!!!!!!!!!!")</f>
        <v/>
      </c>
      <c r="H224" s="18" t="str">
        <f>IF(Sheet1!H224=Input!H224,"","!!!!!!!!!!!!!!!!!!!!!!!!!!!!!!!")</f>
        <v/>
      </c>
      <c r="I224" s="18" t="str">
        <f>IF(Sheet1!I224=Input!I224,"","!!!!!!!!!!!!!!!!!!!!!!!!!!!!!!!")</f>
        <v/>
      </c>
      <c r="J224" s="18" t="str">
        <f>IF(Sheet1!J224=Input!J224,"","!!!!!!!!!!!!!!!!!!!!!!!!!!!!!!!")</f>
        <v/>
      </c>
      <c r="K224" s="18" t="str">
        <f>IF(Sheet1!K224=Input!K224,"","!!!!!!!!!!!!!!!!!!!!!!!!!!!!!!!")</f>
        <v/>
      </c>
      <c r="L224" s="18" t="str">
        <f>IF(Sheet1!L224=Input!L224,"","!!!!!!!!!!!!!!!!!!!!!!!!!!!!!!!")</f>
        <v/>
      </c>
      <c r="M224" s="18" t="str">
        <f>IF(Sheet1!M224=Input!M224,"","!!!!!!!!!!!!!!!!!!!!!!!!!!!!!!!")</f>
        <v/>
      </c>
      <c r="N224" s="18" t="str">
        <f>IF(Sheet1!N224=Input!N224,"","!!!!!!!!!!!!!!!!!!!!!!!!!!!!!!!")</f>
        <v/>
      </c>
      <c r="O224" s="18" t="str">
        <f>IF(Sheet1!O224=Input!O224,"","!!!!!!!!!!!!!!!!!!!!!!!!!!!!!!!")</f>
        <v/>
      </c>
      <c r="P224" s="18" t="str">
        <f>IF(Sheet1!P224=Input!P224,"","!!!!!!!!!!!!!!!!!!!!!!!!!!!!!!!")</f>
        <v/>
      </c>
      <c r="Q224" s="18" t="str">
        <f>IF(Sheet1!Q224=Input!Q224,"","!!!!!!!!!!!!!!!!!!!!!!!!!!!!!!!")</f>
        <v/>
      </c>
      <c r="R224" s="18" t="str">
        <f>IF(Sheet1!R224=Input!R224,"","!!!!!!!!!!!!!!!!!!!!!!!!!!!!!!!")</f>
        <v/>
      </c>
      <c r="S224" s="18" t="str">
        <f>IF(Sheet1!S224=Input!S224,"","!!!!!!!!!!!!!!!!!!!!!!!!!!!!!!!")</f>
        <v/>
      </c>
      <c r="T224" s="18" t="str">
        <f>IF(Sheet1!T224=Input!T224,"","!!!!!!!!!!!!!!!!!!!!!!!!!!!!!!!")</f>
        <v/>
      </c>
      <c r="U224" s="18" t="str">
        <f>IF(Sheet1!U224=Input!U224,"","!!!!!!!!!!!!!!!!!!!!!!!!!!!!!!!")</f>
        <v/>
      </c>
      <c r="V224" s="18" t="str">
        <f>IF(Sheet1!V224=Input!V224,"","!!!!!!!!!!!!!!!!!!!!!!!!!!!!!!!")</f>
        <v/>
      </c>
    </row>
    <row r="225" spans="1:22" ht="15.75">
      <c r="A225" s="14" t="s">
        <v>967</v>
      </c>
      <c r="B225" s="18" t="str">
        <f>IF(Sheet1!B225=Input!B225,"","!!!!!!!!!!!!!!!!!!!!!!!!!!!!!!!")</f>
        <v/>
      </c>
      <c r="C225" s="18" t="str">
        <f>IF(Sheet1!C225=Input!C225,"","!!!!!!!!!!!!!!!!!!!!!!!!!!!!!!!")</f>
        <v/>
      </c>
      <c r="D225" s="18" t="str">
        <f>IF(Sheet1!D225=Input!D225,"","!!!!!!!!!!!!!!!!!!!!!!!!!!!!!!!")</f>
        <v/>
      </c>
      <c r="E225" s="18" t="str">
        <f>IF(Sheet1!E225=Input!E225,"","!!!!!!!!!!!!!!!!!!!!!!!!!!!!!!!")</f>
        <v/>
      </c>
      <c r="F225" s="18" t="str">
        <f>IF(Sheet1!F225=Input!F225,"","!!!!!!!!!!!!!!!!!!!!!!!!!!!!!!!")</f>
        <v/>
      </c>
      <c r="G225" s="18" t="str">
        <f>IF(Sheet1!G225=Input!G225,"","!!!!!!!!!!!!!!!!!!!!!!!!!!!!!!!")</f>
        <v/>
      </c>
      <c r="H225" s="18" t="str">
        <f>IF(Sheet1!H225=Input!H225,"","!!!!!!!!!!!!!!!!!!!!!!!!!!!!!!!")</f>
        <v/>
      </c>
      <c r="I225" s="18" t="str">
        <f>IF(Sheet1!I225=Input!I225,"","!!!!!!!!!!!!!!!!!!!!!!!!!!!!!!!")</f>
        <v/>
      </c>
      <c r="J225" s="18" t="str">
        <f>IF(Sheet1!J225=Input!J225,"","!!!!!!!!!!!!!!!!!!!!!!!!!!!!!!!")</f>
        <v/>
      </c>
      <c r="K225" s="18" t="str">
        <f>IF(Sheet1!K225=Input!K225,"","!!!!!!!!!!!!!!!!!!!!!!!!!!!!!!!")</f>
        <v/>
      </c>
      <c r="L225" s="18" t="str">
        <f>IF(Sheet1!L225=Input!L225,"","!!!!!!!!!!!!!!!!!!!!!!!!!!!!!!!")</f>
        <v/>
      </c>
      <c r="M225" s="18" t="str">
        <f>IF(Sheet1!M225=Input!M225,"","!!!!!!!!!!!!!!!!!!!!!!!!!!!!!!!")</f>
        <v/>
      </c>
      <c r="N225" s="18" t="str">
        <f>IF(Sheet1!N225=Input!N225,"","!!!!!!!!!!!!!!!!!!!!!!!!!!!!!!!")</f>
        <v/>
      </c>
      <c r="O225" s="18" t="str">
        <f>IF(Sheet1!O225=Input!O225,"","!!!!!!!!!!!!!!!!!!!!!!!!!!!!!!!")</f>
        <v/>
      </c>
      <c r="P225" s="18" t="str">
        <f>IF(Sheet1!P225=Input!P225,"","!!!!!!!!!!!!!!!!!!!!!!!!!!!!!!!")</f>
        <v/>
      </c>
      <c r="Q225" s="18" t="str">
        <f>IF(Sheet1!Q225=Input!Q225,"","!!!!!!!!!!!!!!!!!!!!!!!!!!!!!!!")</f>
        <v/>
      </c>
      <c r="R225" s="18" t="str">
        <f>IF(Sheet1!R225=Input!R225,"","!!!!!!!!!!!!!!!!!!!!!!!!!!!!!!!")</f>
        <v/>
      </c>
      <c r="S225" s="18" t="str">
        <f>IF(Sheet1!S225=Input!S225,"","!!!!!!!!!!!!!!!!!!!!!!!!!!!!!!!")</f>
        <v/>
      </c>
      <c r="T225" s="18" t="str">
        <f>IF(Sheet1!T225=Input!T225,"","!!!!!!!!!!!!!!!!!!!!!!!!!!!!!!!")</f>
        <v/>
      </c>
      <c r="U225" s="18" t="str">
        <f>IF(Sheet1!U225=Input!U225,"","!!!!!!!!!!!!!!!!!!!!!!!!!!!!!!!")</f>
        <v/>
      </c>
      <c r="V225" s="18" t="str">
        <f>IF(Sheet1!V225=Input!V225,"","!!!!!!!!!!!!!!!!!!!!!!!!!!!!!!!")</f>
        <v/>
      </c>
    </row>
    <row r="226" spans="1:22" ht="14.25">
      <c r="A226" s="15" t="s">
        <v>898</v>
      </c>
      <c r="B226" s="18" t="str">
        <f>IF(Sheet1!B226=Input!B226,"","!!!!!!!!!!!!!!!!!!!!!!!!!!!!!!!")</f>
        <v/>
      </c>
      <c r="C226" s="18" t="str">
        <f>IF(Sheet1!C226=Input!C226,"","!!!!!!!!!!!!!!!!!!!!!!!!!!!!!!!")</f>
        <v/>
      </c>
      <c r="D226" s="18" t="str">
        <f>IF(Sheet1!D226=Input!D226,"","!!!!!!!!!!!!!!!!!!!!!!!!!!!!!!!")</f>
        <v/>
      </c>
      <c r="E226" s="18" t="str">
        <f>IF(Sheet1!E226=Input!E226,"","!!!!!!!!!!!!!!!!!!!!!!!!!!!!!!!")</f>
        <v/>
      </c>
      <c r="F226" s="18" t="str">
        <f>IF(Sheet1!F226=Input!F226,"","!!!!!!!!!!!!!!!!!!!!!!!!!!!!!!!")</f>
        <v/>
      </c>
      <c r="G226" s="18" t="str">
        <f>IF(Sheet1!G226=Input!G226,"","!!!!!!!!!!!!!!!!!!!!!!!!!!!!!!!")</f>
        <v/>
      </c>
      <c r="H226" s="18" t="str">
        <f>IF(Sheet1!H226=Input!H226,"","!!!!!!!!!!!!!!!!!!!!!!!!!!!!!!!")</f>
        <v/>
      </c>
      <c r="I226" s="18" t="str">
        <f>IF(Sheet1!I226=Input!I226,"","!!!!!!!!!!!!!!!!!!!!!!!!!!!!!!!")</f>
        <v/>
      </c>
      <c r="J226" s="18" t="str">
        <f>IF(Sheet1!J226=Input!J226,"","!!!!!!!!!!!!!!!!!!!!!!!!!!!!!!!")</f>
        <v/>
      </c>
      <c r="K226" s="18" t="str">
        <f>IF(Sheet1!K226=Input!K226,"","!!!!!!!!!!!!!!!!!!!!!!!!!!!!!!!")</f>
        <v/>
      </c>
      <c r="L226" s="18" t="str">
        <f>IF(Sheet1!L226=Input!L226,"","!!!!!!!!!!!!!!!!!!!!!!!!!!!!!!!")</f>
        <v/>
      </c>
      <c r="M226" s="18" t="str">
        <f>IF(Sheet1!M226=Input!M226,"","!!!!!!!!!!!!!!!!!!!!!!!!!!!!!!!")</f>
        <v/>
      </c>
      <c r="N226" s="18" t="str">
        <f>IF(Sheet1!N226=Input!N226,"","!!!!!!!!!!!!!!!!!!!!!!!!!!!!!!!")</f>
        <v/>
      </c>
      <c r="O226" s="18" t="str">
        <f>IF(Sheet1!O226=Input!O226,"","!!!!!!!!!!!!!!!!!!!!!!!!!!!!!!!")</f>
        <v/>
      </c>
      <c r="P226" s="18" t="str">
        <f>IF(Sheet1!P226=Input!P226,"","!!!!!!!!!!!!!!!!!!!!!!!!!!!!!!!")</f>
        <v/>
      </c>
      <c r="Q226" s="18" t="str">
        <f>IF(Sheet1!Q226=Input!Q226,"","!!!!!!!!!!!!!!!!!!!!!!!!!!!!!!!")</f>
        <v/>
      </c>
      <c r="R226" s="18" t="str">
        <f>IF(Sheet1!R226=Input!R226,"","!!!!!!!!!!!!!!!!!!!!!!!!!!!!!!!")</f>
        <v/>
      </c>
      <c r="S226" s="18" t="str">
        <f>IF(Sheet1!S226=Input!S226,"","!!!!!!!!!!!!!!!!!!!!!!!!!!!!!!!")</f>
        <v/>
      </c>
      <c r="T226" s="18" t="str">
        <f>IF(Sheet1!T226=Input!T226,"","!!!!!!!!!!!!!!!!!!!!!!!!!!!!!!!")</f>
        <v/>
      </c>
      <c r="U226" s="18" t="str">
        <f>IF(Sheet1!U226=Input!U226,"","!!!!!!!!!!!!!!!!!!!!!!!!!!!!!!!")</f>
        <v/>
      </c>
      <c r="V226" s="18" t="str">
        <f>IF(Sheet1!V226=Input!V226,"","!!!!!!!!!!!!!!!!!!!!!!!!!!!!!!!")</f>
        <v/>
      </c>
    </row>
    <row r="227" spans="1:22">
      <c r="A227" t="s">
        <v>939</v>
      </c>
      <c r="B227" s="18" t="str">
        <f>IF(Sheet1!B227=Input!B227,"","!!!!!!!!!!!!!!!!!!!!!!!!!!!!!!!")</f>
        <v/>
      </c>
      <c r="C227" s="18" t="str">
        <f>IF(Sheet1!C227=Input!C227,"","!!!!!!!!!!!!!!!!!!!!!!!!!!!!!!!")</f>
        <v/>
      </c>
      <c r="D227" s="18" t="str">
        <f>IF(Sheet1!D227=Input!D227,"","!!!!!!!!!!!!!!!!!!!!!!!!!!!!!!!")</f>
        <v/>
      </c>
      <c r="E227" s="18" t="str">
        <f>IF(Sheet1!E227=Input!E227,"","!!!!!!!!!!!!!!!!!!!!!!!!!!!!!!!")</f>
        <v/>
      </c>
      <c r="F227" s="18" t="str">
        <f>IF(Sheet1!F227=Input!F227,"","!!!!!!!!!!!!!!!!!!!!!!!!!!!!!!!")</f>
        <v/>
      </c>
      <c r="G227" s="18" t="str">
        <f>IF(Sheet1!G227=Input!G227,"","!!!!!!!!!!!!!!!!!!!!!!!!!!!!!!!")</f>
        <v/>
      </c>
      <c r="H227" s="18" t="str">
        <f>IF(Sheet1!H227=Input!H227,"","!!!!!!!!!!!!!!!!!!!!!!!!!!!!!!!")</f>
        <v/>
      </c>
      <c r="I227" s="18" t="str">
        <f>IF(Sheet1!I227=Input!I227,"","!!!!!!!!!!!!!!!!!!!!!!!!!!!!!!!")</f>
        <v/>
      </c>
      <c r="J227" s="18" t="str">
        <f>IF(Sheet1!J227=Input!J227,"","!!!!!!!!!!!!!!!!!!!!!!!!!!!!!!!")</f>
        <v/>
      </c>
      <c r="K227" s="18" t="str">
        <f>IF(Sheet1!K227=Input!K227,"","!!!!!!!!!!!!!!!!!!!!!!!!!!!!!!!")</f>
        <v/>
      </c>
      <c r="L227" s="18" t="str">
        <f>IF(Sheet1!L227=Input!L227,"","!!!!!!!!!!!!!!!!!!!!!!!!!!!!!!!")</f>
        <v/>
      </c>
      <c r="M227" s="18" t="str">
        <f>IF(Sheet1!M227=Input!M227,"","!!!!!!!!!!!!!!!!!!!!!!!!!!!!!!!")</f>
        <v/>
      </c>
      <c r="N227" s="18" t="str">
        <f>IF(Sheet1!N227=Input!N227,"","!!!!!!!!!!!!!!!!!!!!!!!!!!!!!!!")</f>
        <v/>
      </c>
      <c r="O227" s="18" t="str">
        <f>IF(Sheet1!O227=Input!O227,"","!!!!!!!!!!!!!!!!!!!!!!!!!!!!!!!")</f>
        <v/>
      </c>
      <c r="P227" s="18" t="str">
        <f>IF(Sheet1!P227=Input!P227,"","!!!!!!!!!!!!!!!!!!!!!!!!!!!!!!!")</f>
        <v/>
      </c>
      <c r="Q227" s="18" t="str">
        <f>IF(Sheet1!Q227=Input!Q227,"","!!!!!!!!!!!!!!!!!!!!!!!!!!!!!!!")</f>
        <v/>
      </c>
      <c r="R227" s="18" t="str">
        <f>IF(Sheet1!R227=Input!R227,"","!!!!!!!!!!!!!!!!!!!!!!!!!!!!!!!")</f>
        <v/>
      </c>
      <c r="S227" s="18" t="str">
        <f>IF(Sheet1!S227=Input!S227,"","!!!!!!!!!!!!!!!!!!!!!!!!!!!!!!!")</f>
        <v/>
      </c>
      <c r="T227" s="18" t="str">
        <f>IF(Sheet1!T227=Input!T227,"","!!!!!!!!!!!!!!!!!!!!!!!!!!!!!!!")</f>
        <v/>
      </c>
      <c r="U227" s="18" t="str">
        <f>IF(Sheet1!U227=Input!U227,"","!!!!!!!!!!!!!!!!!!!!!!!!!!!!!!!")</f>
        <v/>
      </c>
      <c r="V227" s="18" t="str">
        <f>IF(Sheet1!V227=Input!V227,"","!!!!!!!!!!!!!!!!!!!!!!!!!!!!!!!")</f>
        <v/>
      </c>
    </row>
    <row r="228" spans="1:22">
      <c r="B228" s="18" t="str">
        <f>IF(Sheet1!B228=Input!B228,"","!!!!!!!!!!!!!!!!!!!!!!!!!!!!!!!")</f>
        <v/>
      </c>
      <c r="C228" s="18" t="str">
        <f>IF(Sheet1!C228=Input!C228,"","!!!!!!!!!!!!!!!!!!!!!!!!!!!!!!!")</f>
        <v/>
      </c>
      <c r="D228" s="18" t="str">
        <f>IF(Sheet1!D228=Input!D228,"","!!!!!!!!!!!!!!!!!!!!!!!!!!!!!!!")</f>
        <v/>
      </c>
      <c r="E228" s="18" t="str">
        <f>IF(Sheet1!E228=Input!E228,"","!!!!!!!!!!!!!!!!!!!!!!!!!!!!!!!")</f>
        <v/>
      </c>
      <c r="F228" s="18" t="str">
        <f>IF(Sheet1!F228=Input!F228,"","!!!!!!!!!!!!!!!!!!!!!!!!!!!!!!!")</f>
        <v/>
      </c>
      <c r="G228" s="18" t="str">
        <f>IF(Sheet1!G228=Input!G228,"","!!!!!!!!!!!!!!!!!!!!!!!!!!!!!!!")</f>
        <v/>
      </c>
      <c r="H228" s="18" t="str">
        <f>IF(Sheet1!H228=Input!H228,"","!!!!!!!!!!!!!!!!!!!!!!!!!!!!!!!")</f>
        <v/>
      </c>
      <c r="I228" s="18" t="str">
        <f>IF(Sheet1!I228=Input!I228,"","!!!!!!!!!!!!!!!!!!!!!!!!!!!!!!!")</f>
        <v/>
      </c>
      <c r="J228" s="18" t="str">
        <f>IF(Sheet1!J228=Input!J228,"","!!!!!!!!!!!!!!!!!!!!!!!!!!!!!!!")</f>
        <v/>
      </c>
      <c r="K228" s="18" t="str">
        <f>IF(Sheet1!K228=Input!K228,"","!!!!!!!!!!!!!!!!!!!!!!!!!!!!!!!")</f>
        <v/>
      </c>
      <c r="L228" s="18" t="str">
        <f>IF(Sheet1!L228=Input!L228,"","!!!!!!!!!!!!!!!!!!!!!!!!!!!!!!!")</f>
        <v/>
      </c>
      <c r="M228" s="18" t="str">
        <f>IF(Sheet1!M228=Input!M228,"","!!!!!!!!!!!!!!!!!!!!!!!!!!!!!!!")</f>
        <v/>
      </c>
      <c r="N228" s="18" t="str">
        <f>IF(Sheet1!N228=Input!N228,"","!!!!!!!!!!!!!!!!!!!!!!!!!!!!!!!")</f>
        <v/>
      </c>
      <c r="O228" s="18" t="str">
        <f>IF(Sheet1!O228=Input!O228,"","!!!!!!!!!!!!!!!!!!!!!!!!!!!!!!!")</f>
        <v/>
      </c>
      <c r="P228" s="18" t="str">
        <f>IF(Sheet1!P228=Input!P228,"","!!!!!!!!!!!!!!!!!!!!!!!!!!!!!!!")</f>
        <v/>
      </c>
      <c r="Q228" s="18" t="str">
        <f>IF(Sheet1!Q228=Input!Q228,"","!!!!!!!!!!!!!!!!!!!!!!!!!!!!!!!")</f>
        <v/>
      </c>
      <c r="R228" s="18" t="str">
        <f>IF(Sheet1!R228=Input!R228,"","!!!!!!!!!!!!!!!!!!!!!!!!!!!!!!!")</f>
        <v/>
      </c>
      <c r="S228" s="18" t="str">
        <f>IF(Sheet1!S228=Input!S228,"","!!!!!!!!!!!!!!!!!!!!!!!!!!!!!!!")</f>
        <v/>
      </c>
      <c r="T228" s="18" t="str">
        <f>IF(Sheet1!T228=Input!T228,"","!!!!!!!!!!!!!!!!!!!!!!!!!!!!!!!")</f>
        <v/>
      </c>
      <c r="U228" s="18" t="str">
        <f>IF(Sheet1!U228=Input!U228,"","!!!!!!!!!!!!!!!!!!!!!!!!!!!!!!!")</f>
        <v/>
      </c>
      <c r="V228" s="18" t="str">
        <f>IF(Sheet1!V228=Input!V228,"","!!!!!!!!!!!!!!!!!!!!!!!!!!!!!!!")</f>
        <v/>
      </c>
    </row>
    <row r="229" spans="1:22">
      <c r="A229" s="7" t="s">
        <v>969</v>
      </c>
      <c r="B229" s="18" t="str">
        <f>IF(Sheet1!B229=Input!B229,"","!!!!!!!!!!!!!!!!!!!!!!!!!!!!!!!")</f>
        <v>!!!!!!!!!!!!!!!!!!!!!!!!!!!!!!!</v>
      </c>
      <c r="C229" s="18" t="str">
        <f>IF(Sheet1!C229=Input!C229,"","!!!!!!!!!!!!!!!!!!!!!!!!!!!!!!!")</f>
        <v/>
      </c>
      <c r="D229" s="18" t="str">
        <f>IF(Sheet1!D229=Input!D229,"","!!!!!!!!!!!!!!!!!!!!!!!!!!!!!!!")</f>
        <v/>
      </c>
      <c r="E229" s="18" t="str">
        <f>IF(Sheet1!E229=Input!E229,"","!!!!!!!!!!!!!!!!!!!!!!!!!!!!!!!")</f>
        <v/>
      </c>
      <c r="F229" s="18" t="str">
        <f>IF(Sheet1!F229=Input!F229,"","!!!!!!!!!!!!!!!!!!!!!!!!!!!!!!!")</f>
        <v/>
      </c>
      <c r="G229" s="18" t="str">
        <f>IF(Sheet1!G229=Input!G229,"","!!!!!!!!!!!!!!!!!!!!!!!!!!!!!!!")</f>
        <v/>
      </c>
      <c r="H229" s="18" t="str">
        <f>IF(Sheet1!H229=Input!H229,"","!!!!!!!!!!!!!!!!!!!!!!!!!!!!!!!")</f>
        <v/>
      </c>
      <c r="I229" s="18" t="str">
        <f>IF(Sheet1!I229=Input!I229,"","!!!!!!!!!!!!!!!!!!!!!!!!!!!!!!!")</f>
        <v/>
      </c>
      <c r="J229" s="18" t="str">
        <f>IF(Sheet1!J229=Input!J229,"","!!!!!!!!!!!!!!!!!!!!!!!!!!!!!!!")</f>
        <v/>
      </c>
      <c r="K229" s="18" t="str">
        <f>IF(Sheet1!K229=Input!K229,"","!!!!!!!!!!!!!!!!!!!!!!!!!!!!!!!")</f>
        <v/>
      </c>
      <c r="L229" s="18" t="str">
        <f>IF(Sheet1!L229=Input!L229,"","!!!!!!!!!!!!!!!!!!!!!!!!!!!!!!!")</f>
        <v/>
      </c>
      <c r="M229" s="18" t="str">
        <f>IF(Sheet1!M229=Input!M229,"","!!!!!!!!!!!!!!!!!!!!!!!!!!!!!!!")</f>
        <v/>
      </c>
      <c r="N229" s="18" t="str">
        <f>IF(Sheet1!N229=Input!N229,"","!!!!!!!!!!!!!!!!!!!!!!!!!!!!!!!")</f>
        <v/>
      </c>
      <c r="O229" s="18" t="str">
        <f>IF(Sheet1!O229=Input!O229,"","!!!!!!!!!!!!!!!!!!!!!!!!!!!!!!!")</f>
        <v/>
      </c>
      <c r="P229" s="18" t="str">
        <f>IF(Sheet1!P229=Input!P229,"","!!!!!!!!!!!!!!!!!!!!!!!!!!!!!!!")</f>
        <v/>
      </c>
      <c r="Q229" s="18" t="str">
        <f>IF(Sheet1!Q229=Input!Q229,"","!!!!!!!!!!!!!!!!!!!!!!!!!!!!!!!")</f>
        <v/>
      </c>
      <c r="R229" s="18" t="str">
        <f>IF(Sheet1!R229=Input!R229,"","!!!!!!!!!!!!!!!!!!!!!!!!!!!!!!!")</f>
        <v/>
      </c>
      <c r="S229" s="18" t="str">
        <f>IF(Sheet1!S229=Input!S229,"","!!!!!!!!!!!!!!!!!!!!!!!!!!!!!!!")</f>
        <v/>
      </c>
      <c r="T229" s="18" t="str">
        <f>IF(Sheet1!T229=Input!T229,"","!!!!!!!!!!!!!!!!!!!!!!!!!!!!!!!")</f>
        <v/>
      </c>
      <c r="U229" s="18" t="str">
        <f>IF(Sheet1!U229=Input!U229,"","!!!!!!!!!!!!!!!!!!!!!!!!!!!!!!!")</f>
        <v/>
      </c>
      <c r="V229" s="18" t="str">
        <f>IF(Sheet1!V229=Input!V229,"","!!!!!!!!!!!!!!!!!!!!!!!!!!!!!!!")</f>
        <v/>
      </c>
    </row>
    <row r="230" spans="1:22">
      <c r="B230" s="18" t="str">
        <f>IF(Sheet1!B230=Input!B230,"","!!!!!!!!!!!!!!!!!!!!!!!!!!!!!!!")</f>
        <v/>
      </c>
      <c r="C230" s="18" t="str">
        <f>IF(Sheet1!C230=Input!C230,"","!!!!!!!!!!!!!!!!!!!!!!!!!!!!!!!")</f>
        <v/>
      </c>
      <c r="D230" s="18" t="str">
        <f>IF(Sheet1!D230=Input!D230,"","!!!!!!!!!!!!!!!!!!!!!!!!!!!!!!!")</f>
        <v/>
      </c>
      <c r="E230" s="18" t="str">
        <f>IF(Sheet1!E230=Input!E230,"","!!!!!!!!!!!!!!!!!!!!!!!!!!!!!!!")</f>
        <v/>
      </c>
      <c r="F230" s="18" t="str">
        <f>IF(Sheet1!F230=Input!F230,"","!!!!!!!!!!!!!!!!!!!!!!!!!!!!!!!")</f>
        <v/>
      </c>
      <c r="G230" s="18" t="str">
        <f>IF(Sheet1!G230=Input!G230,"","!!!!!!!!!!!!!!!!!!!!!!!!!!!!!!!")</f>
        <v/>
      </c>
      <c r="H230" s="18" t="str">
        <f>IF(Sheet1!H230=Input!H230,"","!!!!!!!!!!!!!!!!!!!!!!!!!!!!!!!")</f>
        <v/>
      </c>
      <c r="I230" s="18" t="str">
        <f>IF(Sheet1!I230=Input!I230,"","!!!!!!!!!!!!!!!!!!!!!!!!!!!!!!!")</f>
        <v/>
      </c>
      <c r="J230" s="18" t="str">
        <f>IF(Sheet1!J230=Input!J230,"","!!!!!!!!!!!!!!!!!!!!!!!!!!!!!!!")</f>
        <v/>
      </c>
      <c r="K230" s="18" t="str">
        <f>IF(Sheet1!K230=Input!K230,"","!!!!!!!!!!!!!!!!!!!!!!!!!!!!!!!")</f>
        <v/>
      </c>
      <c r="L230" s="18" t="str">
        <f>IF(Sheet1!L230=Input!L230,"","!!!!!!!!!!!!!!!!!!!!!!!!!!!!!!!")</f>
        <v/>
      </c>
      <c r="M230" s="18" t="str">
        <f>IF(Sheet1!M230=Input!M230,"","!!!!!!!!!!!!!!!!!!!!!!!!!!!!!!!")</f>
        <v/>
      </c>
      <c r="N230" s="18" t="str">
        <f>IF(Sheet1!N230=Input!N230,"","!!!!!!!!!!!!!!!!!!!!!!!!!!!!!!!")</f>
        <v/>
      </c>
      <c r="O230" s="18" t="str">
        <f>IF(Sheet1!O230=Input!O230,"","!!!!!!!!!!!!!!!!!!!!!!!!!!!!!!!")</f>
        <v/>
      </c>
      <c r="P230" s="18" t="str">
        <f>IF(Sheet1!P230=Input!P230,"","!!!!!!!!!!!!!!!!!!!!!!!!!!!!!!!")</f>
        <v/>
      </c>
      <c r="Q230" s="18" t="str">
        <f>IF(Sheet1!Q230=Input!Q230,"","!!!!!!!!!!!!!!!!!!!!!!!!!!!!!!!")</f>
        <v/>
      </c>
      <c r="R230" s="18" t="str">
        <f>IF(Sheet1!R230=Input!R230,"","!!!!!!!!!!!!!!!!!!!!!!!!!!!!!!!")</f>
        <v/>
      </c>
      <c r="S230" s="18" t="str">
        <f>IF(Sheet1!S230=Input!S230,"","!!!!!!!!!!!!!!!!!!!!!!!!!!!!!!!")</f>
        <v/>
      </c>
      <c r="T230" s="18" t="str">
        <f>IF(Sheet1!T230=Input!T230,"","!!!!!!!!!!!!!!!!!!!!!!!!!!!!!!!")</f>
        <v/>
      </c>
      <c r="U230" s="18" t="str">
        <f>IF(Sheet1!U230=Input!U230,"","!!!!!!!!!!!!!!!!!!!!!!!!!!!!!!!")</f>
        <v/>
      </c>
      <c r="V230" s="18" t="str">
        <f>IF(Sheet1!V230=Input!V230,"","!!!!!!!!!!!!!!!!!!!!!!!!!!!!!!!")</f>
        <v/>
      </c>
    </row>
    <row r="231" spans="1:22" ht="15.75">
      <c r="A231" s="14" t="s">
        <v>970</v>
      </c>
      <c r="B231" s="18" t="str">
        <f>IF(Sheet1!B231=Input!B231,"","!!!!!!!!!!!!!!!!!!!!!!!!!!!!!!!")</f>
        <v/>
      </c>
      <c r="C231" s="18" t="str">
        <f>IF(Sheet1!C231=Input!C231,"","!!!!!!!!!!!!!!!!!!!!!!!!!!!!!!!")</f>
        <v/>
      </c>
      <c r="D231" s="18" t="str">
        <f>IF(Sheet1!D231=Input!D231,"","!!!!!!!!!!!!!!!!!!!!!!!!!!!!!!!")</f>
        <v/>
      </c>
      <c r="E231" s="18" t="str">
        <f>IF(Sheet1!E231=Input!E231,"","!!!!!!!!!!!!!!!!!!!!!!!!!!!!!!!")</f>
        <v/>
      </c>
      <c r="F231" s="18" t="str">
        <f>IF(Sheet1!F231=Input!F231,"","!!!!!!!!!!!!!!!!!!!!!!!!!!!!!!!")</f>
        <v/>
      </c>
      <c r="G231" s="18" t="str">
        <f>IF(Sheet1!G231=Input!G231,"","!!!!!!!!!!!!!!!!!!!!!!!!!!!!!!!")</f>
        <v/>
      </c>
      <c r="H231" s="18" t="str">
        <f>IF(Sheet1!H231=Input!H231,"","!!!!!!!!!!!!!!!!!!!!!!!!!!!!!!!")</f>
        <v/>
      </c>
      <c r="I231" s="18" t="str">
        <f>IF(Sheet1!I231=Input!I231,"","!!!!!!!!!!!!!!!!!!!!!!!!!!!!!!!")</f>
        <v/>
      </c>
      <c r="J231" s="18" t="str">
        <f>IF(Sheet1!J231=Input!J231,"","!!!!!!!!!!!!!!!!!!!!!!!!!!!!!!!")</f>
        <v/>
      </c>
      <c r="K231" s="18" t="str">
        <f>IF(Sheet1!K231=Input!K231,"","!!!!!!!!!!!!!!!!!!!!!!!!!!!!!!!")</f>
        <v/>
      </c>
      <c r="L231" s="18" t="str">
        <f>IF(Sheet1!L231=Input!L231,"","!!!!!!!!!!!!!!!!!!!!!!!!!!!!!!!")</f>
        <v/>
      </c>
      <c r="M231" s="18" t="str">
        <f>IF(Sheet1!M231=Input!M231,"","!!!!!!!!!!!!!!!!!!!!!!!!!!!!!!!")</f>
        <v/>
      </c>
      <c r="N231" s="18" t="str">
        <f>IF(Sheet1!N231=Input!N231,"","!!!!!!!!!!!!!!!!!!!!!!!!!!!!!!!")</f>
        <v/>
      </c>
      <c r="O231" s="18" t="str">
        <f>IF(Sheet1!O231=Input!O231,"","!!!!!!!!!!!!!!!!!!!!!!!!!!!!!!!")</f>
        <v/>
      </c>
      <c r="P231" s="18" t="str">
        <f>IF(Sheet1!P231=Input!P231,"","!!!!!!!!!!!!!!!!!!!!!!!!!!!!!!!")</f>
        <v/>
      </c>
      <c r="Q231" s="18" t="str">
        <f>IF(Sheet1!Q231=Input!Q231,"","!!!!!!!!!!!!!!!!!!!!!!!!!!!!!!!")</f>
        <v/>
      </c>
      <c r="R231" s="18" t="str">
        <f>IF(Sheet1!R231=Input!R231,"","!!!!!!!!!!!!!!!!!!!!!!!!!!!!!!!")</f>
        <v/>
      </c>
      <c r="S231" s="18" t="str">
        <f>IF(Sheet1!S231=Input!S231,"","!!!!!!!!!!!!!!!!!!!!!!!!!!!!!!!")</f>
        <v/>
      </c>
      <c r="T231" s="18" t="str">
        <f>IF(Sheet1!T231=Input!T231,"","!!!!!!!!!!!!!!!!!!!!!!!!!!!!!!!")</f>
        <v/>
      </c>
      <c r="U231" s="18" t="str">
        <f>IF(Sheet1!U231=Input!U231,"","!!!!!!!!!!!!!!!!!!!!!!!!!!!!!!!")</f>
        <v/>
      </c>
      <c r="V231" s="18" t="str">
        <f>IF(Sheet1!V231=Input!V231,"","!!!!!!!!!!!!!!!!!!!!!!!!!!!!!!!")</f>
        <v/>
      </c>
    </row>
    <row r="232" spans="1:22" ht="14.25">
      <c r="A232" s="15" t="s">
        <v>898</v>
      </c>
      <c r="B232" s="18" t="str">
        <f>IF(Sheet1!B232=Input!B232,"","!!!!!!!!!!!!!!!!!!!!!!!!!!!!!!!")</f>
        <v/>
      </c>
      <c r="C232" s="18" t="str">
        <f>IF(Sheet1!C232=Input!C232,"","!!!!!!!!!!!!!!!!!!!!!!!!!!!!!!!")</f>
        <v/>
      </c>
      <c r="D232" s="18" t="str">
        <f>IF(Sheet1!D232=Input!D232,"","!!!!!!!!!!!!!!!!!!!!!!!!!!!!!!!")</f>
        <v/>
      </c>
      <c r="E232" s="18" t="str">
        <f>IF(Sheet1!E232=Input!E232,"","!!!!!!!!!!!!!!!!!!!!!!!!!!!!!!!")</f>
        <v/>
      </c>
      <c r="F232" s="18" t="str">
        <f>IF(Sheet1!F232=Input!F232,"","!!!!!!!!!!!!!!!!!!!!!!!!!!!!!!!")</f>
        <v/>
      </c>
      <c r="G232" s="18" t="str">
        <f>IF(Sheet1!G232=Input!G232,"","!!!!!!!!!!!!!!!!!!!!!!!!!!!!!!!")</f>
        <v/>
      </c>
      <c r="H232" s="18" t="str">
        <f>IF(Sheet1!H232=Input!H232,"","!!!!!!!!!!!!!!!!!!!!!!!!!!!!!!!")</f>
        <v/>
      </c>
      <c r="I232" s="18" t="str">
        <f>IF(Sheet1!I232=Input!I232,"","!!!!!!!!!!!!!!!!!!!!!!!!!!!!!!!")</f>
        <v/>
      </c>
      <c r="J232" s="18" t="str">
        <f>IF(Sheet1!J232=Input!J232,"","!!!!!!!!!!!!!!!!!!!!!!!!!!!!!!!")</f>
        <v/>
      </c>
      <c r="K232" s="18" t="str">
        <f>IF(Sheet1!K232=Input!K232,"","!!!!!!!!!!!!!!!!!!!!!!!!!!!!!!!")</f>
        <v/>
      </c>
      <c r="L232" s="18" t="str">
        <f>IF(Sheet1!L232=Input!L232,"","!!!!!!!!!!!!!!!!!!!!!!!!!!!!!!!")</f>
        <v/>
      </c>
      <c r="M232" s="18" t="str">
        <f>IF(Sheet1!M232=Input!M232,"","!!!!!!!!!!!!!!!!!!!!!!!!!!!!!!!")</f>
        <v/>
      </c>
      <c r="N232" s="18" t="str">
        <f>IF(Sheet1!N232=Input!N232,"","!!!!!!!!!!!!!!!!!!!!!!!!!!!!!!!")</f>
        <v/>
      </c>
      <c r="O232" s="18" t="str">
        <f>IF(Sheet1!O232=Input!O232,"","!!!!!!!!!!!!!!!!!!!!!!!!!!!!!!!")</f>
        <v/>
      </c>
      <c r="P232" s="18" t="str">
        <f>IF(Sheet1!P232=Input!P232,"","!!!!!!!!!!!!!!!!!!!!!!!!!!!!!!!")</f>
        <v/>
      </c>
      <c r="Q232" s="18" t="str">
        <f>IF(Sheet1!Q232=Input!Q232,"","!!!!!!!!!!!!!!!!!!!!!!!!!!!!!!!")</f>
        <v/>
      </c>
      <c r="R232" s="18" t="str">
        <f>IF(Sheet1!R232=Input!R232,"","!!!!!!!!!!!!!!!!!!!!!!!!!!!!!!!")</f>
        <v/>
      </c>
      <c r="S232" s="18" t="str">
        <f>IF(Sheet1!S232=Input!S232,"","!!!!!!!!!!!!!!!!!!!!!!!!!!!!!!!")</f>
        <v/>
      </c>
      <c r="T232" s="18" t="str">
        <f>IF(Sheet1!T232=Input!T232,"","!!!!!!!!!!!!!!!!!!!!!!!!!!!!!!!")</f>
        <v/>
      </c>
      <c r="U232" s="18" t="str">
        <f>IF(Sheet1!U232=Input!U232,"","!!!!!!!!!!!!!!!!!!!!!!!!!!!!!!!")</f>
        <v/>
      </c>
      <c r="V232" s="18" t="str">
        <f>IF(Sheet1!V232=Input!V232,"","!!!!!!!!!!!!!!!!!!!!!!!!!!!!!!!")</f>
        <v/>
      </c>
    </row>
    <row r="233" spans="1:22">
      <c r="B233" s="18" t="str">
        <f>IF(Sheet1!B233=Input!B233,"","!!!!!!!!!!!!!!!!!!!!!!!!!!!!!!!")</f>
        <v/>
      </c>
      <c r="C233" s="18" t="str">
        <f>IF(Sheet1!C233=Input!C233,"","!!!!!!!!!!!!!!!!!!!!!!!!!!!!!!!")</f>
        <v/>
      </c>
      <c r="D233" s="18" t="str">
        <f>IF(Sheet1!D233=Input!D233,"","!!!!!!!!!!!!!!!!!!!!!!!!!!!!!!!")</f>
        <v/>
      </c>
      <c r="E233" s="18" t="str">
        <f>IF(Sheet1!E233=Input!E233,"","!!!!!!!!!!!!!!!!!!!!!!!!!!!!!!!")</f>
        <v/>
      </c>
      <c r="F233" s="18" t="str">
        <f>IF(Sheet1!F233=Input!F233,"","!!!!!!!!!!!!!!!!!!!!!!!!!!!!!!!")</f>
        <v/>
      </c>
      <c r="G233" s="18" t="str">
        <f>IF(Sheet1!G233=Input!G233,"","!!!!!!!!!!!!!!!!!!!!!!!!!!!!!!!")</f>
        <v/>
      </c>
      <c r="H233" s="18" t="str">
        <f>IF(Sheet1!H233=Input!H233,"","!!!!!!!!!!!!!!!!!!!!!!!!!!!!!!!")</f>
        <v/>
      </c>
      <c r="I233" s="18" t="str">
        <f>IF(Sheet1!I233=Input!I233,"","!!!!!!!!!!!!!!!!!!!!!!!!!!!!!!!")</f>
        <v/>
      </c>
      <c r="J233" s="18" t="str">
        <f>IF(Sheet1!J233=Input!J233,"","!!!!!!!!!!!!!!!!!!!!!!!!!!!!!!!")</f>
        <v/>
      </c>
      <c r="K233" s="18" t="str">
        <f>IF(Sheet1!K233=Input!K233,"","!!!!!!!!!!!!!!!!!!!!!!!!!!!!!!!")</f>
        <v/>
      </c>
      <c r="L233" s="18" t="str">
        <f>IF(Sheet1!L233=Input!L233,"","!!!!!!!!!!!!!!!!!!!!!!!!!!!!!!!")</f>
        <v/>
      </c>
      <c r="M233" s="18" t="str">
        <f>IF(Sheet1!M233=Input!M233,"","!!!!!!!!!!!!!!!!!!!!!!!!!!!!!!!")</f>
        <v/>
      </c>
      <c r="N233" s="18" t="str">
        <f>IF(Sheet1!N233=Input!N233,"","!!!!!!!!!!!!!!!!!!!!!!!!!!!!!!!")</f>
        <v/>
      </c>
      <c r="O233" s="18" t="str">
        <f>IF(Sheet1!O233=Input!O233,"","!!!!!!!!!!!!!!!!!!!!!!!!!!!!!!!")</f>
        <v/>
      </c>
      <c r="P233" s="18" t="str">
        <f>IF(Sheet1!P233=Input!P233,"","!!!!!!!!!!!!!!!!!!!!!!!!!!!!!!!")</f>
        <v/>
      </c>
      <c r="Q233" s="18" t="str">
        <f>IF(Sheet1!Q233=Input!Q233,"","!!!!!!!!!!!!!!!!!!!!!!!!!!!!!!!")</f>
        <v/>
      </c>
      <c r="R233" s="18" t="str">
        <f>IF(Sheet1!R233=Input!R233,"","!!!!!!!!!!!!!!!!!!!!!!!!!!!!!!!")</f>
        <v/>
      </c>
      <c r="S233" s="18" t="str">
        <f>IF(Sheet1!S233=Input!S233,"","!!!!!!!!!!!!!!!!!!!!!!!!!!!!!!!")</f>
        <v/>
      </c>
      <c r="T233" s="18" t="str">
        <f>IF(Sheet1!T233=Input!T233,"","!!!!!!!!!!!!!!!!!!!!!!!!!!!!!!!")</f>
        <v/>
      </c>
      <c r="U233" s="18" t="str">
        <f>IF(Sheet1!U233=Input!U233,"","!!!!!!!!!!!!!!!!!!!!!!!!!!!!!!!")</f>
        <v/>
      </c>
      <c r="V233" s="18" t="str">
        <f>IF(Sheet1!V233=Input!V233,"","!!!!!!!!!!!!!!!!!!!!!!!!!!!!!!!")</f>
        <v/>
      </c>
    </row>
    <row r="234" spans="1:22">
      <c r="A234" s="7" t="s">
        <v>971</v>
      </c>
      <c r="B234" s="18" t="str">
        <f>IF(Sheet1!B234=Input!B234,"","!!!!!!!!!!!!!!!!!!!!!!!!!!!!!!!")</f>
        <v>!!!!!!!!!!!!!!!!!!!!!!!!!!!!!!!</v>
      </c>
      <c r="C234" s="18" t="str">
        <f>IF(Sheet1!C234=Input!C234,"","!!!!!!!!!!!!!!!!!!!!!!!!!!!!!!!")</f>
        <v>!!!!!!!!!!!!!!!!!!!!!!!!!!!!!!!</v>
      </c>
      <c r="D234" s="18" t="str">
        <f>IF(Sheet1!D234=Input!D234,"","!!!!!!!!!!!!!!!!!!!!!!!!!!!!!!!")</f>
        <v/>
      </c>
      <c r="E234" s="18" t="str">
        <f>IF(Sheet1!E234=Input!E234,"","!!!!!!!!!!!!!!!!!!!!!!!!!!!!!!!")</f>
        <v>!!!!!!!!!!!!!!!!!!!!!!!!!!!!!!!</v>
      </c>
      <c r="F234" s="18" t="str">
        <f>IF(Sheet1!F234=Input!F234,"","!!!!!!!!!!!!!!!!!!!!!!!!!!!!!!!")</f>
        <v/>
      </c>
      <c r="G234" s="18" t="str">
        <f>IF(Sheet1!G234=Input!G234,"","!!!!!!!!!!!!!!!!!!!!!!!!!!!!!!!")</f>
        <v/>
      </c>
      <c r="H234" s="18" t="str">
        <f>IF(Sheet1!H234=Input!H234,"","!!!!!!!!!!!!!!!!!!!!!!!!!!!!!!!")</f>
        <v/>
      </c>
      <c r="I234" s="18" t="str">
        <f>IF(Sheet1!I234=Input!I234,"","!!!!!!!!!!!!!!!!!!!!!!!!!!!!!!!")</f>
        <v/>
      </c>
      <c r="J234" s="18" t="str">
        <f>IF(Sheet1!J234=Input!J234,"","!!!!!!!!!!!!!!!!!!!!!!!!!!!!!!!")</f>
        <v/>
      </c>
      <c r="K234" s="18" t="str">
        <f>IF(Sheet1!K234=Input!K234,"","!!!!!!!!!!!!!!!!!!!!!!!!!!!!!!!")</f>
        <v/>
      </c>
      <c r="L234" s="18" t="str">
        <f>IF(Sheet1!L234=Input!L234,"","!!!!!!!!!!!!!!!!!!!!!!!!!!!!!!!")</f>
        <v/>
      </c>
      <c r="M234" s="18" t="str">
        <f>IF(Sheet1!M234=Input!M234,"","!!!!!!!!!!!!!!!!!!!!!!!!!!!!!!!")</f>
        <v/>
      </c>
      <c r="N234" s="18" t="str">
        <f>IF(Sheet1!N234=Input!N234,"","!!!!!!!!!!!!!!!!!!!!!!!!!!!!!!!")</f>
        <v/>
      </c>
      <c r="O234" s="18" t="str">
        <f>IF(Sheet1!O234=Input!O234,"","!!!!!!!!!!!!!!!!!!!!!!!!!!!!!!!")</f>
        <v/>
      </c>
      <c r="P234" s="18" t="str">
        <f>IF(Sheet1!P234=Input!P234,"","!!!!!!!!!!!!!!!!!!!!!!!!!!!!!!!")</f>
        <v/>
      </c>
      <c r="Q234" s="18" t="str">
        <f>IF(Sheet1!Q234=Input!Q234,"","!!!!!!!!!!!!!!!!!!!!!!!!!!!!!!!")</f>
        <v/>
      </c>
      <c r="R234" s="18" t="str">
        <f>IF(Sheet1!R234=Input!R234,"","!!!!!!!!!!!!!!!!!!!!!!!!!!!!!!!")</f>
        <v/>
      </c>
      <c r="S234" s="18" t="str">
        <f>IF(Sheet1!S234=Input!S234,"","!!!!!!!!!!!!!!!!!!!!!!!!!!!!!!!")</f>
        <v/>
      </c>
      <c r="T234" s="18" t="str">
        <f>IF(Sheet1!T234=Input!T234,"","!!!!!!!!!!!!!!!!!!!!!!!!!!!!!!!")</f>
        <v/>
      </c>
      <c r="U234" s="18" t="str">
        <f>IF(Sheet1!U234=Input!U234,"","!!!!!!!!!!!!!!!!!!!!!!!!!!!!!!!")</f>
        <v/>
      </c>
      <c r="V234" s="18" t="str">
        <f>IF(Sheet1!V234=Input!V234,"","!!!!!!!!!!!!!!!!!!!!!!!!!!!!!!!")</f>
        <v/>
      </c>
    </row>
    <row r="235" spans="1:22">
      <c r="B235" s="18" t="str">
        <f>IF(Sheet1!B235=Input!B235,"","!!!!!!!!!!!!!!!!!!!!!!!!!!!!!!!")</f>
        <v/>
      </c>
      <c r="C235" s="18" t="str">
        <f>IF(Sheet1!C235=Input!C235,"","!!!!!!!!!!!!!!!!!!!!!!!!!!!!!!!")</f>
        <v/>
      </c>
      <c r="D235" s="18" t="str">
        <f>IF(Sheet1!D235=Input!D235,"","!!!!!!!!!!!!!!!!!!!!!!!!!!!!!!!")</f>
        <v/>
      </c>
      <c r="E235" s="18" t="str">
        <f>IF(Sheet1!E235=Input!E235,"","!!!!!!!!!!!!!!!!!!!!!!!!!!!!!!!")</f>
        <v/>
      </c>
      <c r="F235" s="18" t="str">
        <f>IF(Sheet1!F235=Input!F235,"","!!!!!!!!!!!!!!!!!!!!!!!!!!!!!!!")</f>
        <v/>
      </c>
      <c r="G235" s="18" t="str">
        <f>IF(Sheet1!G235=Input!G235,"","!!!!!!!!!!!!!!!!!!!!!!!!!!!!!!!")</f>
        <v/>
      </c>
      <c r="H235" s="18" t="str">
        <f>IF(Sheet1!H235=Input!H235,"","!!!!!!!!!!!!!!!!!!!!!!!!!!!!!!!")</f>
        <v/>
      </c>
      <c r="I235" s="18" t="str">
        <f>IF(Sheet1!I235=Input!I235,"","!!!!!!!!!!!!!!!!!!!!!!!!!!!!!!!")</f>
        <v/>
      </c>
      <c r="J235" s="18" t="str">
        <f>IF(Sheet1!J235=Input!J235,"","!!!!!!!!!!!!!!!!!!!!!!!!!!!!!!!")</f>
        <v/>
      </c>
      <c r="K235" s="18" t="str">
        <f>IF(Sheet1!K235=Input!K235,"","!!!!!!!!!!!!!!!!!!!!!!!!!!!!!!!")</f>
        <v/>
      </c>
      <c r="L235" s="18" t="str">
        <f>IF(Sheet1!L235=Input!L235,"","!!!!!!!!!!!!!!!!!!!!!!!!!!!!!!!")</f>
        <v/>
      </c>
      <c r="M235" s="18" t="str">
        <f>IF(Sheet1!M235=Input!M235,"","!!!!!!!!!!!!!!!!!!!!!!!!!!!!!!!")</f>
        <v/>
      </c>
      <c r="N235" s="18" t="str">
        <f>IF(Sheet1!N235=Input!N235,"","!!!!!!!!!!!!!!!!!!!!!!!!!!!!!!!")</f>
        <v/>
      </c>
      <c r="O235" s="18" t="str">
        <f>IF(Sheet1!O235=Input!O235,"","!!!!!!!!!!!!!!!!!!!!!!!!!!!!!!!")</f>
        <v/>
      </c>
      <c r="P235" s="18" t="str">
        <f>IF(Sheet1!P235=Input!P235,"","!!!!!!!!!!!!!!!!!!!!!!!!!!!!!!!")</f>
        <v/>
      </c>
      <c r="Q235" s="18" t="str">
        <f>IF(Sheet1!Q235=Input!Q235,"","!!!!!!!!!!!!!!!!!!!!!!!!!!!!!!!")</f>
        <v/>
      </c>
      <c r="R235" s="18" t="str">
        <f>IF(Sheet1!R235=Input!R235,"","!!!!!!!!!!!!!!!!!!!!!!!!!!!!!!!")</f>
        <v/>
      </c>
      <c r="S235" s="18" t="str">
        <f>IF(Sheet1!S235=Input!S235,"","!!!!!!!!!!!!!!!!!!!!!!!!!!!!!!!")</f>
        <v/>
      </c>
      <c r="T235" s="18" t="str">
        <f>IF(Sheet1!T235=Input!T235,"","!!!!!!!!!!!!!!!!!!!!!!!!!!!!!!!")</f>
        <v/>
      </c>
      <c r="U235" s="18" t="str">
        <f>IF(Sheet1!U235=Input!U235,"","!!!!!!!!!!!!!!!!!!!!!!!!!!!!!!!")</f>
        <v/>
      </c>
      <c r="V235" s="18" t="str">
        <f>IF(Sheet1!V235=Input!V235,"","!!!!!!!!!!!!!!!!!!!!!!!!!!!!!!!")</f>
        <v/>
      </c>
    </row>
    <row r="236" spans="1:22" ht="15.75">
      <c r="A236" s="14" t="s">
        <v>972</v>
      </c>
      <c r="B236" s="18" t="str">
        <f>IF(Sheet1!B236=Input!B236,"","!!!!!!!!!!!!!!!!!!!!!!!!!!!!!!!")</f>
        <v/>
      </c>
      <c r="C236" s="18" t="str">
        <f>IF(Sheet1!C236=Input!C236,"","!!!!!!!!!!!!!!!!!!!!!!!!!!!!!!!")</f>
        <v/>
      </c>
      <c r="D236" s="18" t="str">
        <f>IF(Sheet1!D236=Input!D236,"","!!!!!!!!!!!!!!!!!!!!!!!!!!!!!!!")</f>
        <v/>
      </c>
      <c r="E236" s="18" t="str">
        <f>IF(Sheet1!E236=Input!E236,"","!!!!!!!!!!!!!!!!!!!!!!!!!!!!!!!")</f>
        <v/>
      </c>
      <c r="F236" s="18" t="str">
        <f>IF(Sheet1!F236=Input!F236,"","!!!!!!!!!!!!!!!!!!!!!!!!!!!!!!!")</f>
        <v/>
      </c>
      <c r="G236" s="18" t="str">
        <f>IF(Sheet1!G236=Input!G236,"","!!!!!!!!!!!!!!!!!!!!!!!!!!!!!!!")</f>
        <v/>
      </c>
      <c r="H236" s="18" t="str">
        <f>IF(Sheet1!H236=Input!H236,"","!!!!!!!!!!!!!!!!!!!!!!!!!!!!!!!")</f>
        <v/>
      </c>
      <c r="I236" s="18" t="str">
        <f>IF(Sheet1!I236=Input!I236,"","!!!!!!!!!!!!!!!!!!!!!!!!!!!!!!!")</f>
        <v/>
      </c>
      <c r="J236" s="18" t="str">
        <f>IF(Sheet1!J236=Input!J236,"","!!!!!!!!!!!!!!!!!!!!!!!!!!!!!!!")</f>
        <v/>
      </c>
      <c r="K236" s="18" t="str">
        <f>IF(Sheet1!K236=Input!K236,"","!!!!!!!!!!!!!!!!!!!!!!!!!!!!!!!")</f>
        <v/>
      </c>
      <c r="L236" s="18" t="str">
        <f>IF(Sheet1!L236=Input!L236,"","!!!!!!!!!!!!!!!!!!!!!!!!!!!!!!!")</f>
        <v/>
      </c>
      <c r="M236" s="18" t="str">
        <f>IF(Sheet1!M236=Input!M236,"","!!!!!!!!!!!!!!!!!!!!!!!!!!!!!!!")</f>
        <v/>
      </c>
      <c r="N236" s="18" t="str">
        <f>IF(Sheet1!N236=Input!N236,"","!!!!!!!!!!!!!!!!!!!!!!!!!!!!!!!")</f>
        <v/>
      </c>
      <c r="O236" s="18" t="str">
        <f>IF(Sheet1!O236=Input!O236,"","!!!!!!!!!!!!!!!!!!!!!!!!!!!!!!!")</f>
        <v/>
      </c>
      <c r="P236" s="18" t="str">
        <f>IF(Sheet1!P236=Input!P236,"","!!!!!!!!!!!!!!!!!!!!!!!!!!!!!!!")</f>
        <v/>
      </c>
      <c r="Q236" s="18" t="str">
        <f>IF(Sheet1!Q236=Input!Q236,"","!!!!!!!!!!!!!!!!!!!!!!!!!!!!!!!")</f>
        <v/>
      </c>
      <c r="R236" s="18" t="str">
        <f>IF(Sheet1!R236=Input!R236,"","!!!!!!!!!!!!!!!!!!!!!!!!!!!!!!!")</f>
        <v/>
      </c>
      <c r="S236" s="18" t="str">
        <f>IF(Sheet1!S236=Input!S236,"","!!!!!!!!!!!!!!!!!!!!!!!!!!!!!!!")</f>
        <v/>
      </c>
      <c r="T236" s="18" t="str">
        <f>IF(Sheet1!T236=Input!T236,"","!!!!!!!!!!!!!!!!!!!!!!!!!!!!!!!")</f>
        <v/>
      </c>
      <c r="U236" s="18" t="str">
        <f>IF(Sheet1!U236=Input!U236,"","!!!!!!!!!!!!!!!!!!!!!!!!!!!!!!!")</f>
        <v/>
      </c>
      <c r="V236" s="18" t="str">
        <f>IF(Sheet1!V236=Input!V236,"","!!!!!!!!!!!!!!!!!!!!!!!!!!!!!!!")</f>
        <v/>
      </c>
    </row>
    <row r="237" spans="1:22" ht="14.25">
      <c r="A237" s="17"/>
      <c r="B237" s="18" t="str">
        <f>IF(Sheet1!B237=Input!B237,"","!!!!!!!!!!!!!!!!!!!!!!!!!!!!!!!")</f>
        <v/>
      </c>
      <c r="C237" s="18" t="str">
        <f>IF(Sheet1!C237=Input!C237,"","!!!!!!!!!!!!!!!!!!!!!!!!!!!!!!!")</f>
        <v/>
      </c>
      <c r="D237" s="18" t="str">
        <f>IF(Sheet1!D237=Input!D237,"","!!!!!!!!!!!!!!!!!!!!!!!!!!!!!!!")</f>
        <v/>
      </c>
      <c r="E237" s="18" t="str">
        <f>IF(Sheet1!E237=Input!E237,"","!!!!!!!!!!!!!!!!!!!!!!!!!!!!!!!")</f>
        <v/>
      </c>
      <c r="F237" s="18" t="str">
        <f>IF(Sheet1!F237=Input!F237,"","!!!!!!!!!!!!!!!!!!!!!!!!!!!!!!!")</f>
        <v/>
      </c>
      <c r="G237" s="18" t="str">
        <f>IF(Sheet1!G237=Input!G237,"","!!!!!!!!!!!!!!!!!!!!!!!!!!!!!!!")</f>
        <v/>
      </c>
      <c r="H237" s="18" t="str">
        <f>IF(Sheet1!H237=Input!H237,"","!!!!!!!!!!!!!!!!!!!!!!!!!!!!!!!")</f>
        <v/>
      </c>
      <c r="I237" s="18" t="str">
        <f>IF(Sheet1!I237=Input!I237,"","!!!!!!!!!!!!!!!!!!!!!!!!!!!!!!!")</f>
        <v/>
      </c>
      <c r="J237" s="18" t="str">
        <f>IF(Sheet1!J237=Input!J237,"","!!!!!!!!!!!!!!!!!!!!!!!!!!!!!!!")</f>
        <v/>
      </c>
      <c r="K237" s="18" t="str">
        <f>IF(Sheet1!K237=Input!K237,"","!!!!!!!!!!!!!!!!!!!!!!!!!!!!!!!")</f>
        <v/>
      </c>
      <c r="L237" s="18" t="str">
        <f>IF(Sheet1!L237=Input!L237,"","!!!!!!!!!!!!!!!!!!!!!!!!!!!!!!!")</f>
        <v/>
      </c>
      <c r="M237" s="18" t="str">
        <f>IF(Sheet1!M237=Input!M237,"","!!!!!!!!!!!!!!!!!!!!!!!!!!!!!!!")</f>
        <v/>
      </c>
      <c r="N237" s="18" t="str">
        <f>IF(Sheet1!N237=Input!N237,"","!!!!!!!!!!!!!!!!!!!!!!!!!!!!!!!")</f>
        <v/>
      </c>
      <c r="O237" s="18" t="str">
        <f>IF(Sheet1!O237=Input!O237,"","!!!!!!!!!!!!!!!!!!!!!!!!!!!!!!!")</f>
        <v/>
      </c>
      <c r="P237" s="18" t="str">
        <f>IF(Sheet1!P237=Input!P237,"","!!!!!!!!!!!!!!!!!!!!!!!!!!!!!!!")</f>
        <v/>
      </c>
      <c r="Q237" s="18" t="str">
        <f>IF(Sheet1!Q237=Input!Q237,"","!!!!!!!!!!!!!!!!!!!!!!!!!!!!!!!")</f>
        <v/>
      </c>
      <c r="R237" s="18" t="str">
        <f>IF(Sheet1!R237=Input!R237,"","!!!!!!!!!!!!!!!!!!!!!!!!!!!!!!!")</f>
        <v/>
      </c>
      <c r="S237" s="18" t="str">
        <f>IF(Sheet1!S237=Input!S237,"","!!!!!!!!!!!!!!!!!!!!!!!!!!!!!!!")</f>
        <v/>
      </c>
      <c r="T237" s="18" t="str">
        <f>IF(Sheet1!T237=Input!T237,"","!!!!!!!!!!!!!!!!!!!!!!!!!!!!!!!")</f>
        <v/>
      </c>
      <c r="U237" s="18" t="str">
        <f>IF(Sheet1!U237=Input!U237,"","!!!!!!!!!!!!!!!!!!!!!!!!!!!!!!!")</f>
        <v/>
      </c>
      <c r="V237" s="18" t="str">
        <f>IF(Sheet1!V237=Input!V237,"","!!!!!!!!!!!!!!!!!!!!!!!!!!!!!!!")</f>
        <v/>
      </c>
    </row>
    <row r="238" spans="1:22">
      <c r="A238" t="s">
        <v>973</v>
      </c>
      <c r="B238" s="18" t="str">
        <f>IF(Sheet1!B238=Input!B238,"","!!!!!!!!!!!!!!!!!!!!!!!!!!!!!!!")</f>
        <v/>
      </c>
      <c r="C238" s="18" t="str">
        <f>IF(Sheet1!C238=Input!C238,"","!!!!!!!!!!!!!!!!!!!!!!!!!!!!!!!")</f>
        <v/>
      </c>
      <c r="D238" s="18" t="str">
        <f>IF(Sheet1!D238=Input!D238,"","!!!!!!!!!!!!!!!!!!!!!!!!!!!!!!!")</f>
        <v/>
      </c>
      <c r="E238" s="18" t="str">
        <f>IF(Sheet1!E238=Input!E238,"","!!!!!!!!!!!!!!!!!!!!!!!!!!!!!!!")</f>
        <v/>
      </c>
      <c r="F238" s="18" t="str">
        <f>IF(Sheet1!F238=Input!F238,"","!!!!!!!!!!!!!!!!!!!!!!!!!!!!!!!")</f>
        <v/>
      </c>
      <c r="G238" s="18" t="str">
        <f>IF(Sheet1!G238=Input!G238,"","!!!!!!!!!!!!!!!!!!!!!!!!!!!!!!!")</f>
        <v/>
      </c>
      <c r="H238" s="18" t="str">
        <f>IF(Sheet1!H238=Input!H238,"","!!!!!!!!!!!!!!!!!!!!!!!!!!!!!!!")</f>
        <v/>
      </c>
      <c r="I238" s="18" t="str">
        <f>IF(Sheet1!I238=Input!I238,"","!!!!!!!!!!!!!!!!!!!!!!!!!!!!!!!")</f>
        <v/>
      </c>
      <c r="J238" s="18" t="str">
        <f>IF(Sheet1!J238=Input!J238,"","!!!!!!!!!!!!!!!!!!!!!!!!!!!!!!!")</f>
        <v/>
      </c>
      <c r="K238" s="18" t="str">
        <f>IF(Sheet1!K238=Input!K238,"","!!!!!!!!!!!!!!!!!!!!!!!!!!!!!!!")</f>
        <v/>
      </c>
      <c r="L238" s="18" t="str">
        <f>IF(Sheet1!L238=Input!L238,"","!!!!!!!!!!!!!!!!!!!!!!!!!!!!!!!")</f>
        <v/>
      </c>
      <c r="M238" s="18" t="str">
        <f>IF(Sheet1!M238=Input!M238,"","!!!!!!!!!!!!!!!!!!!!!!!!!!!!!!!")</f>
        <v/>
      </c>
      <c r="N238" s="18" t="str">
        <f>IF(Sheet1!N238=Input!N238,"","!!!!!!!!!!!!!!!!!!!!!!!!!!!!!!!")</f>
        <v/>
      </c>
      <c r="O238" s="18" t="str">
        <f>IF(Sheet1!O238=Input!O238,"","!!!!!!!!!!!!!!!!!!!!!!!!!!!!!!!")</f>
        <v/>
      </c>
      <c r="P238" s="18" t="str">
        <f>IF(Sheet1!P238=Input!P238,"","!!!!!!!!!!!!!!!!!!!!!!!!!!!!!!!")</f>
        <v/>
      </c>
      <c r="Q238" s="18" t="str">
        <f>IF(Sheet1!Q238=Input!Q238,"","!!!!!!!!!!!!!!!!!!!!!!!!!!!!!!!")</f>
        <v/>
      </c>
      <c r="R238" s="18" t="str">
        <f>IF(Sheet1!R238=Input!R238,"","!!!!!!!!!!!!!!!!!!!!!!!!!!!!!!!")</f>
        <v/>
      </c>
      <c r="S238" s="18" t="str">
        <f>IF(Sheet1!S238=Input!S238,"","!!!!!!!!!!!!!!!!!!!!!!!!!!!!!!!")</f>
        <v/>
      </c>
      <c r="T238" s="18" t="str">
        <f>IF(Sheet1!T238=Input!T238,"","!!!!!!!!!!!!!!!!!!!!!!!!!!!!!!!")</f>
        <v/>
      </c>
      <c r="U238" s="18" t="str">
        <f>IF(Sheet1!U238=Input!U238,"","!!!!!!!!!!!!!!!!!!!!!!!!!!!!!!!")</f>
        <v/>
      </c>
      <c r="V238" s="18" t="str">
        <f>IF(Sheet1!V238=Input!V238,"","!!!!!!!!!!!!!!!!!!!!!!!!!!!!!!!")</f>
        <v/>
      </c>
    </row>
    <row r="239" spans="1:22">
      <c r="A239" t="s">
        <v>974</v>
      </c>
      <c r="B239" s="18" t="str">
        <f>IF(Sheet1!B239=Input!B239,"","!!!!!!!!!!!!!!!!!!!!!!!!!!!!!!!")</f>
        <v/>
      </c>
      <c r="C239" s="18" t="str">
        <f>IF(Sheet1!C239=Input!C239,"","!!!!!!!!!!!!!!!!!!!!!!!!!!!!!!!")</f>
        <v/>
      </c>
      <c r="D239" s="18" t="str">
        <f>IF(Sheet1!D239=Input!D239,"","!!!!!!!!!!!!!!!!!!!!!!!!!!!!!!!")</f>
        <v/>
      </c>
      <c r="E239" s="18" t="str">
        <f>IF(Sheet1!E239=Input!E239,"","!!!!!!!!!!!!!!!!!!!!!!!!!!!!!!!")</f>
        <v/>
      </c>
      <c r="F239" s="18" t="str">
        <f>IF(Sheet1!F239=Input!F239,"","!!!!!!!!!!!!!!!!!!!!!!!!!!!!!!!")</f>
        <v/>
      </c>
      <c r="G239" s="18" t="str">
        <f>IF(Sheet1!G239=Input!G239,"","!!!!!!!!!!!!!!!!!!!!!!!!!!!!!!!")</f>
        <v/>
      </c>
      <c r="H239" s="18" t="str">
        <f>IF(Sheet1!H239=Input!H239,"","!!!!!!!!!!!!!!!!!!!!!!!!!!!!!!!")</f>
        <v/>
      </c>
      <c r="I239" s="18" t="str">
        <f>IF(Sheet1!I239=Input!I239,"","!!!!!!!!!!!!!!!!!!!!!!!!!!!!!!!")</f>
        <v/>
      </c>
      <c r="J239" s="18" t="str">
        <f>IF(Sheet1!J239=Input!J239,"","!!!!!!!!!!!!!!!!!!!!!!!!!!!!!!!")</f>
        <v/>
      </c>
      <c r="K239" s="18" t="str">
        <f>IF(Sheet1!K239=Input!K239,"","!!!!!!!!!!!!!!!!!!!!!!!!!!!!!!!")</f>
        <v/>
      </c>
      <c r="L239" s="18" t="str">
        <f>IF(Sheet1!L239=Input!L239,"","!!!!!!!!!!!!!!!!!!!!!!!!!!!!!!!")</f>
        <v/>
      </c>
      <c r="M239" s="18" t="str">
        <f>IF(Sheet1!M239=Input!M239,"","!!!!!!!!!!!!!!!!!!!!!!!!!!!!!!!")</f>
        <v/>
      </c>
      <c r="N239" s="18" t="str">
        <f>IF(Sheet1!N239=Input!N239,"","!!!!!!!!!!!!!!!!!!!!!!!!!!!!!!!")</f>
        <v/>
      </c>
      <c r="O239" s="18" t="str">
        <f>IF(Sheet1!O239=Input!O239,"","!!!!!!!!!!!!!!!!!!!!!!!!!!!!!!!")</f>
        <v/>
      </c>
      <c r="P239" s="18" t="str">
        <f>IF(Sheet1!P239=Input!P239,"","!!!!!!!!!!!!!!!!!!!!!!!!!!!!!!!")</f>
        <v/>
      </c>
      <c r="Q239" s="18" t="str">
        <f>IF(Sheet1!Q239=Input!Q239,"","!!!!!!!!!!!!!!!!!!!!!!!!!!!!!!!")</f>
        <v/>
      </c>
      <c r="R239" s="18" t="str">
        <f>IF(Sheet1!R239=Input!R239,"","!!!!!!!!!!!!!!!!!!!!!!!!!!!!!!!")</f>
        <v/>
      </c>
      <c r="S239" s="18" t="str">
        <f>IF(Sheet1!S239=Input!S239,"","!!!!!!!!!!!!!!!!!!!!!!!!!!!!!!!")</f>
        <v/>
      </c>
      <c r="T239" s="18" t="str">
        <f>IF(Sheet1!T239=Input!T239,"","!!!!!!!!!!!!!!!!!!!!!!!!!!!!!!!")</f>
        <v/>
      </c>
      <c r="U239" s="18" t="str">
        <f>IF(Sheet1!U239=Input!U239,"","!!!!!!!!!!!!!!!!!!!!!!!!!!!!!!!")</f>
        <v/>
      </c>
      <c r="V239" s="18" t="str">
        <f>IF(Sheet1!V239=Input!V239,"","!!!!!!!!!!!!!!!!!!!!!!!!!!!!!!!")</f>
        <v/>
      </c>
    </row>
    <row r="240" spans="1:22">
      <c r="A240" t="s">
        <v>975</v>
      </c>
      <c r="B240" s="18" t="str">
        <f>IF(Sheet1!B240=Input!B240,"","!!!!!!!!!!!!!!!!!!!!!!!!!!!!!!!")</f>
        <v/>
      </c>
      <c r="C240" s="18" t="str">
        <f>IF(Sheet1!C240=Input!C240,"","!!!!!!!!!!!!!!!!!!!!!!!!!!!!!!!")</f>
        <v/>
      </c>
      <c r="D240" s="18" t="str">
        <f>IF(Sheet1!D240=Input!D240,"","!!!!!!!!!!!!!!!!!!!!!!!!!!!!!!!")</f>
        <v/>
      </c>
      <c r="E240" s="18" t="str">
        <f>IF(Sheet1!E240=Input!E240,"","!!!!!!!!!!!!!!!!!!!!!!!!!!!!!!!")</f>
        <v/>
      </c>
      <c r="F240" s="18" t="str">
        <f>IF(Sheet1!F240=Input!F240,"","!!!!!!!!!!!!!!!!!!!!!!!!!!!!!!!")</f>
        <v/>
      </c>
      <c r="G240" s="18" t="str">
        <f>IF(Sheet1!G240=Input!G240,"","!!!!!!!!!!!!!!!!!!!!!!!!!!!!!!!")</f>
        <v/>
      </c>
      <c r="H240" s="18" t="str">
        <f>IF(Sheet1!H240=Input!H240,"","!!!!!!!!!!!!!!!!!!!!!!!!!!!!!!!")</f>
        <v/>
      </c>
      <c r="I240" s="18" t="str">
        <f>IF(Sheet1!I240=Input!I240,"","!!!!!!!!!!!!!!!!!!!!!!!!!!!!!!!")</f>
        <v/>
      </c>
      <c r="J240" s="18" t="str">
        <f>IF(Sheet1!J240=Input!J240,"","!!!!!!!!!!!!!!!!!!!!!!!!!!!!!!!")</f>
        <v/>
      </c>
      <c r="K240" s="18" t="str">
        <f>IF(Sheet1!K240=Input!K240,"","!!!!!!!!!!!!!!!!!!!!!!!!!!!!!!!")</f>
        <v/>
      </c>
      <c r="L240" s="18" t="str">
        <f>IF(Sheet1!L240=Input!L240,"","!!!!!!!!!!!!!!!!!!!!!!!!!!!!!!!")</f>
        <v/>
      </c>
      <c r="M240" s="18" t="str">
        <f>IF(Sheet1!M240=Input!M240,"","!!!!!!!!!!!!!!!!!!!!!!!!!!!!!!!")</f>
        <v/>
      </c>
      <c r="N240" s="18" t="str">
        <f>IF(Sheet1!N240=Input!N240,"","!!!!!!!!!!!!!!!!!!!!!!!!!!!!!!!")</f>
        <v/>
      </c>
      <c r="O240" s="18" t="str">
        <f>IF(Sheet1!O240=Input!O240,"","!!!!!!!!!!!!!!!!!!!!!!!!!!!!!!!")</f>
        <v/>
      </c>
      <c r="P240" s="18" t="str">
        <f>IF(Sheet1!P240=Input!P240,"","!!!!!!!!!!!!!!!!!!!!!!!!!!!!!!!")</f>
        <v/>
      </c>
      <c r="Q240" s="18" t="str">
        <f>IF(Sheet1!Q240=Input!Q240,"","!!!!!!!!!!!!!!!!!!!!!!!!!!!!!!!")</f>
        <v/>
      </c>
      <c r="R240" s="18" t="str">
        <f>IF(Sheet1!R240=Input!R240,"","!!!!!!!!!!!!!!!!!!!!!!!!!!!!!!!")</f>
        <v/>
      </c>
      <c r="S240" s="18" t="str">
        <f>IF(Sheet1!S240=Input!S240,"","!!!!!!!!!!!!!!!!!!!!!!!!!!!!!!!")</f>
        <v/>
      </c>
      <c r="T240" s="18" t="str">
        <f>IF(Sheet1!T240=Input!T240,"","!!!!!!!!!!!!!!!!!!!!!!!!!!!!!!!")</f>
        <v/>
      </c>
      <c r="U240" s="18" t="str">
        <f>IF(Sheet1!U240=Input!U240,"","!!!!!!!!!!!!!!!!!!!!!!!!!!!!!!!")</f>
        <v/>
      </c>
      <c r="V240" s="18" t="str">
        <f>IF(Sheet1!V240=Input!V240,"","!!!!!!!!!!!!!!!!!!!!!!!!!!!!!!!")</f>
        <v/>
      </c>
    </row>
    <row r="241" spans="1:22">
      <c r="B241" s="18" t="str">
        <f>IF(Sheet1!B241=Input!B241,"","!!!!!!!!!!!!!!!!!!!!!!!!!!!!!!!")</f>
        <v/>
      </c>
      <c r="C241" s="18" t="str">
        <f>IF(Sheet1!C241=Input!C241,"","!!!!!!!!!!!!!!!!!!!!!!!!!!!!!!!")</f>
        <v/>
      </c>
      <c r="D241" s="18" t="str">
        <f>IF(Sheet1!D241=Input!D241,"","!!!!!!!!!!!!!!!!!!!!!!!!!!!!!!!")</f>
        <v/>
      </c>
      <c r="E241" s="18" t="str">
        <f>IF(Sheet1!E241=Input!E241,"","!!!!!!!!!!!!!!!!!!!!!!!!!!!!!!!")</f>
        <v/>
      </c>
      <c r="F241" s="18" t="str">
        <f>IF(Sheet1!F241=Input!F241,"","!!!!!!!!!!!!!!!!!!!!!!!!!!!!!!!")</f>
        <v/>
      </c>
      <c r="G241" s="18" t="str">
        <f>IF(Sheet1!G241=Input!G241,"","!!!!!!!!!!!!!!!!!!!!!!!!!!!!!!!")</f>
        <v/>
      </c>
      <c r="H241" s="18" t="str">
        <f>IF(Sheet1!H241=Input!H241,"","!!!!!!!!!!!!!!!!!!!!!!!!!!!!!!!")</f>
        <v/>
      </c>
      <c r="I241" s="18" t="str">
        <f>IF(Sheet1!I241=Input!I241,"","!!!!!!!!!!!!!!!!!!!!!!!!!!!!!!!")</f>
        <v/>
      </c>
      <c r="J241" s="18" t="str">
        <f>IF(Sheet1!J241=Input!J241,"","!!!!!!!!!!!!!!!!!!!!!!!!!!!!!!!")</f>
        <v/>
      </c>
      <c r="K241" s="18" t="str">
        <f>IF(Sheet1!K241=Input!K241,"","!!!!!!!!!!!!!!!!!!!!!!!!!!!!!!!")</f>
        <v/>
      </c>
      <c r="L241" s="18" t="str">
        <f>IF(Sheet1!L241=Input!L241,"","!!!!!!!!!!!!!!!!!!!!!!!!!!!!!!!")</f>
        <v/>
      </c>
      <c r="M241" s="18" t="str">
        <f>IF(Sheet1!M241=Input!M241,"","!!!!!!!!!!!!!!!!!!!!!!!!!!!!!!!")</f>
        <v/>
      </c>
      <c r="N241" s="18" t="str">
        <f>IF(Sheet1!N241=Input!N241,"","!!!!!!!!!!!!!!!!!!!!!!!!!!!!!!!")</f>
        <v/>
      </c>
      <c r="O241" s="18" t="str">
        <f>IF(Sheet1!O241=Input!O241,"","!!!!!!!!!!!!!!!!!!!!!!!!!!!!!!!")</f>
        <v/>
      </c>
      <c r="P241" s="18" t="str">
        <f>IF(Sheet1!P241=Input!P241,"","!!!!!!!!!!!!!!!!!!!!!!!!!!!!!!!")</f>
        <v/>
      </c>
      <c r="Q241" s="18" t="str">
        <f>IF(Sheet1!Q241=Input!Q241,"","!!!!!!!!!!!!!!!!!!!!!!!!!!!!!!!")</f>
        <v/>
      </c>
      <c r="R241" s="18" t="str">
        <f>IF(Sheet1!R241=Input!R241,"","!!!!!!!!!!!!!!!!!!!!!!!!!!!!!!!")</f>
        <v/>
      </c>
      <c r="S241" s="18" t="str">
        <f>IF(Sheet1!S241=Input!S241,"","!!!!!!!!!!!!!!!!!!!!!!!!!!!!!!!")</f>
        <v/>
      </c>
      <c r="T241" s="18" t="str">
        <f>IF(Sheet1!T241=Input!T241,"","!!!!!!!!!!!!!!!!!!!!!!!!!!!!!!!")</f>
        <v/>
      </c>
      <c r="U241" s="18" t="str">
        <f>IF(Sheet1!U241=Input!U241,"","!!!!!!!!!!!!!!!!!!!!!!!!!!!!!!!")</f>
        <v/>
      </c>
      <c r="V241" s="18" t="str">
        <f>IF(Sheet1!V241=Input!V241,"","!!!!!!!!!!!!!!!!!!!!!!!!!!!!!!!")</f>
        <v/>
      </c>
    </row>
    <row r="242" spans="1:22">
      <c r="A242" s="7" t="s">
        <v>819</v>
      </c>
      <c r="B242" s="18" t="str">
        <f>IF(Sheet1!B242=Input!B242,"","!!!!!!!!!!!!!!!!!!!!!!!!!!!!!!!")</f>
        <v/>
      </c>
      <c r="C242" s="18" t="str">
        <f>IF(Sheet1!C242=Input!C242,"","!!!!!!!!!!!!!!!!!!!!!!!!!!!!!!!")</f>
        <v/>
      </c>
      <c r="D242" s="18" t="str">
        <f>IF(Sheet1!D242=Input!D242,"","!!!!!!!!!!!!!!!!!!!!!!!!!!!!!!!")</f>
        <v/>
      </c>
      <c r="E242" s="18" t="str">
        <f>IF(Sheet1!E242=Input!E242,"","!!!!!!!!!!!!!!!!!!!!!!!!!!!!!!!")</f>
        <v/>
      </c>
      <c r="F242" s="18" t="str">
        <f>IF(Sheet1!F242=Input!F242,"","!!!!!!!!!!!!!!!!!!!!!!!!!!!!!!!")</f>
        <v/>
      </c>
      <c r="G242" s="18" t="str">
        <f>IF(Sheet1!G242=Input!G242,"","!!!!!!!!!!!!!!!!!!!!!!!!!!!!!!!")</f>
        <v>!!!!!!!!!!!!!!!!!!!!!!!!!!!!!!!</v>
      </c>
      <c r="H242" s="18" t="str">
        <f>IF(Sheet1!H242=Input!H242,"","!!!!!!!!!!!!!!!!!!!!!!!!!!!!!!!")</f>
        <v>!!!!!!!!!!!!!!!!!!!!!!!!!!!!!!!</v>
      </c>
      <c r="I242" s="18" t="str">
        <f>IF(Sheet1!I242=Input!I242,"","!!!!!!!!!!!!!!!!!!!!!!!!!!!!!!!")</f>
        <v>!!!!!!!!!!!!!!!!!!!!!!!!!!!!!!!</v>
      </c>
      <c r="J242" s="18" t="str">
        <f>IF(Sheet1!J242=Input!J242,"","!!!!!!!!!!!!!!!!!!!!!!!!!!!!!!!")</f>
        <v/>
      </c>
      <c r="K242" s="18" t="str">
        <f>IF(Sheet1!K242=Input!K242,"","!!!!!!!!!!!!!!!!!!!!!!!!!!!!!!!")</f>
        <v/>
      </c>
      <c r="L242" s="18" t="str">
        <f>IF(Sheet1!L242=Input!L242,"","!!!!!!!!!!!!!!!!!!!!!!!!!!!!!!!")</f>
        <v/>
      </c>
      <c r="M242" s="18" t="str">
        <f>IF(Sheet1!M242=Input!M242,"","!!!!!!!!!!!!!!!!!!!!!!!!!!!!!!!")</f>
        <v/>
      </c>
      <c r="N242" s="18" t="str">
        <f>IF(Sheet1!N242=Input!N242,"","!!!!!!!!!!!!!!!!!!!!!!!!!!!!!!!")</f>
        <v/>
      </c>
      <c r="O242" s="18" t="str">
        <f>IF(Sheet1!O242=Input!O242,"","!!!!!!!!!!!!!!!!!!!!!!!!!!!!!!!")</f>
        <v/>
      </c>
      <c r="P242" s="18" t="str">
        <f>IF(Sheet1!P242=Input!P242,"","!!!!!!!!!!!!!!!!!!!!!!!!!!!!!!!")</f>
        <v/>
      </c>
      <c r="Q242" s="18" t="str">
        <f>IF(Sheet1!Q242=Input!Q242,"","!!!!!!!!!!!!!!!!!!!!!!!!!!!!!!!")</f>
        <v/>
      </c>
      <c r="R242" s="18" t="str">
        <f>IF(Sheet1!R242=Input!R242,"","!!!!!!!!!!!!!!!!!!!!!!!!!!!!!!!")</f>
        <v/>
      </c>
      <c r="S242" s="18" t="str">
        <f>IF(Sheet1!S242=Input!S242,"","!!!!!!!!!!!!!!!!!!!!!!!!!!!!!!!")</f>
        <v/>
      </c>
      <c r="T242" s="18" t="str">
        <f>IF(Sheet1!T242=Input!T242,"","!!!!!!!!!!!!!!!!!!!!!!!!!!!!!!!")</f>
        <v/>
      </c>
      <c r="U242" s="18" t="str">
        <f>IF(Sheet1!U242=Input!U242,"","!!!!!!!!!!!!!!!!!!!!!!!!!!!!!!!")</f>
        <v/>
      </c>
      <c r="V242" s="18" t="str">
        <f>IF(Sheet1!V242=Input!V242,"","!!!!!!!!!!!!!!!!!!!!!!!!!!!!!!!")</f>
        <v/>
      </c>
    </row>
    <row r="243" spans="1:22">
      <c r="A243" s="7" t="s">
        <v>820</v>
      </c>
      <c r="B243" s="18" t="str">
        <f>IF(Sheet1!B243=Input!B243,"","!!!!!!!!!!!!!!!!!!!!!!!!!!!!!!!")</f>
        <v/>
      </c>
      <c r="C243" s="18" t="str">
        <f>IF(Sheet1!C243=Input!C243,"","!!!!!!!!!!!!!!!!!!!!!!!!!!!!!!!")</f>
        <v/>
      </c>
      <c r="D243" s="18" t="str">
        <f>IF(Sheet1!D243=Input!D243,"","!!!!!!!!!!!!!!!!!!!!!!!!!!!!!!!")</f>
        <v/>
      </c>
      <c r="E243" s="18" t="str">
        <f>IF(Sheet1!E243=Input!E243,"","!!!!!!!!!!!!!!!!!!!!!!!!!!!!!!!")</f>
        <v/>
      </c>
      <c r="F243" s="18" t="str">
        <f>IF(Sheet1!F243=Input!F243,"","!!!!!!!!!!!!!!!!!!!!!!!!!!!!!!!")</f>
        <v/>
      </c>
      <c r="G243" s="18" t="str">
        <f>IF(Sheet1!G243=Input!G243,"","!!!!!!!!!!!!!!!!!!!!!!!!!!!!!!!")</f>
        <v>!!!!!!!!!!!!!!!!!!!!!!!!!!!!!!!</v>
      </c>
      <c r="H243" s="18" t="str">
        <f>IF(Sheet1!H243=Input!H243,"","!!!!!!!!!!!!!!!!!!!!!!!!!!!!!!!")</f>
        <v>!!!!!!!!!!!!!!!!!!!!!!!!!!!!!!!</v>
      </c>
      <c r="I243" s="18" t="str">
        <f>IF(Sheet1!I243=Input!I243,"","!!!!!!!!!!!!!!!!!!!!!!!!!!!!!!!")</f>
        <v/>
      </c>
      <c r="J243" s="18" t="str">
        <f>IF(Sheet1!J243=Input!J243,"","!!!!!!!!!!!!!!!!!!!!!!!!!!!!!!!")</f>
        <v/>
      </c>
      <c r="K243" s="18" t="str">
        <f>IF(Sheet1!K243=Input!K243,"","!!!!!!!!!!!!!!!!!!!!!!!!!!!!!!!")</f>
        <v/>
      </c>
      <c r="L243" s="18" t="str">
        <f>IF(Sheet1!L243=Input!L243,"","!!!!!!!!!!!!!!!!!!!!!!!!!!!!!!!")</f>
        <v/>
      </c>
      <c r="M243" s="18" t="str">
        <f>IF(Sheet1!M243=Input!M243,"","!!!!!!!!!!!!!!!!!!!!!!!!!!!!!!!")</f>
        <v/>
      </c>
      <c r="N243" s="18" t="str">
        <f>IF(Sheet1!N243=Input!N243,"","!!!!!!!!!!!!!!!!!!!!!!!!!!!!!!!")</f>
        <v/>
      </c>
      <c r="O243" s="18" t="str">
        <f>IF(Sheet1!O243=Input!O243,"","!!!!!!!!!!!!!!!!!!!!!!!!!!!!!!!")</f>
        <v/>
      </c>
      <c r="P243" s="18" t="str">
        <f>IF(Sheet1!P243=Input!P243,"","!!!!!!!!!!!!!!!!!!!!!!!!!!!!!!!")</f>
        <v/>
      </c>
      <c r="Q243" s="18" t="str">
        <f>IF(Sheet1!Q243=Input!Q243,"","!!!!!!!!!!!!!!!!!!!!!!!!!!!!!!!")</f>
        <v/>
      </c>
      <c r="R243" s="18" t="str">
        <f>IF(Sheet1!R243=Input!R243,"","!!!!!!!!!!!!!!!!!!!!!!!!!!!!!!!")</f>
        <v/>
      </c>
      <c r="S243" s="18" t="str">
        <f>IF(Sheet1!S243=Input!S243,"","!!!!!!!!!!!!!!!!!!!!!!!!!!!!!!!")</f>
        <v/>
      </c>
      <c r="T243" s="18" t="str">
        <f>IF(Sheet1!T243=Input!T243,"","!!!!!!!!!!!!!!!!!!!!!!!!!!!!!!!")</f>
        <v/>
      </c>
      <c r="U243" s="18" t="str">
        <f>IF(Sheet1!U243=Input!U243,"","!!!!!!!!!!!!!!!!!!!!!!!!!!!!!!!")</f>
        <v/>
      </c>
      <c r="V243" s="18" t="str">
        <f>IF(Sheet1!V243=Input!V243,"","!!!!!!!!!!!!!!!!!!!!!!!!!!!!!!!")</f>
        <v/>
      </c>
    </row>
    <row r="244" spans="1:22">
      <c r="A244" s="7" t="s">
        <v>821</v>
      </c>
      <c r="B244" s="18" t="str">
        <f>IF(Sheet1!B244=Input!B244,"","!!!!!!!!!!!!!!!!!!!!!!!!!!!!!!!")</f>
        <v/>
      </c>
      <c r="C244" s="18" t="str">
        <f>IF(Sheet1!C244=Input!C244,"","!!!!!!!!!!!!!!!!!!!!!!!!!!!!!!!")</f>
        <v/>
      </c>
      <c r="D244" s="18" t="str">
        <f>IF(Sheet1!D244=Input!D244,"","!!!!!!!!!!!!!!!!!!!!!!!!!!!!!!!")</f>
        <v>!!!!!!!!!!!!!!!!!!!!!!!!!!!!!!!</v>
      </c>
      <c r="E244" s="18" t="str">
        <f>IF(Sheet1!E244=Input!E244,"","!!!!!!!!!!!!!!!!!!!!!!!!!!!!!!!")</f>
        <v>!!!!!!!!!!!!!!!!!!!!!!!!!!!!!!!</v>
      </c>
      <c r="F244" s="18" t="str">
        <f>IF(Sheet1!F244=Input!F244,"","!!!!!!!!!!!!!!!!!!!!!!!!!!!!!!!")</f>
        <v>!!!!!!!!!!!!!!!!!!!!!!!!!!!!!!!</v>
      </c>
      <c r="G244" s="18" t="str">
        <f>IF(Sheet1!G244=Input!G244,"","!!!!!!!!!!!!!!!!!!!!!!!!!!!!!!!")</f>
        <v>!!!!!!!!!!!!!!!!!!!!!!!!!!!!!!!</v>
      </c>
      <c r="H244" s="18" t="str">
        <f>IF(Sheet1!H244=Input!H244,"","!!!!!!!!!!!!!!!!!!!!!!!!!!!!!!!")</f>
        <v/>
      </c>
      <c r="I244" s="18" t="str">
        <f>IF(Sheet1!I244=Input!I244,"","!!!!!!!!!!!!!!!!!!!!!!!!!!!!!!!")</f>
        <v/>
      </c>
      <c r="J244" s="18" t="str">
        <f>IF(Sheet1!J244=Input!J244,"","!!!!!!!!!!!!!!!!!!!!!!!!!!!!!!!")</f>
        <v/>
      </c>
      <c r="K244" s="18" t="str">
        <f>IF(Sheet1!K244=Input!K244,"","!!!!!!!!!!!!!!!!!!!!!!!!!!!!!!!")</f>
        <v/>
      </c>
      <c r="L244" s="18" t="str">
        <f>IF(Sheet1!L244=Input!L244,"","!!!!!!!!!!!!!!!!!!!!!!!!!!!!!!!")</f>
        <v/>
      </c>
      <c r="M244" s="18" t="str">
        <f>IF(Sheet1!M244=Input!M244,"","!!!!!!!!!!!!!!!!!!!!!!!!!!!!!!!")</f>
        <v/>
      </c>
      <c r="N244" s="18" t="str">
        <f>IF(Sheet1!N244=Input!N244,"","!!!!!!!!!!!!!!!!!!!!!!!!!!!!!!!")</f>
        <v/>
      </c>
      <c r="O244" s="18" t="str">
        <f>IF(Sheet1!O244=Input!O244,"","!!!!!!!!!!!!!!!!!!!!!!!!!!!!!!!")</f>
        <v/>
      </c>
      <c r="P244" s="18" t="str">
        <f>IF(Sheet1!P244=Input!P244,"","!!!!!!!!!!!!!!!!!!!!!!!!!!!!!!!")</f>
        <v/>
      </c>
      <c r="Q244" s="18" t="str">
        <f>IF(Sheet1!Q244=Input!Q244,"","!!!!!!!!!!!!!!!!!!!!!!!!!!!!!!!")</f>
        <v/>
      </c>
      <c r="R244" s="18" t="str">
        <f>IF(Sheet1!R244=Input!R244,"","!!!!!!!!!!!!!!!!!!!!!!!!!!!!!!!")</f>
        <v/>
      </c>
      <c r="S244" s="18" t="str">
        <f>IF(Sheet1!S244=Input!S244,"","!!!!!!!!!!!!!!!!!!!!!!!!!!!!!!!")</f>
        <v/>
      </c>
      <c r="T244" s="18" t="str">
        <f>IF(Sheet1!T244=Input!T244,"","!!!!!!!!!!!!!!!!!!!!!!!!!!!!!!!")</f>
        <v/>
      </c>
      <c r="U244" s="18" t="str">
        <f>IF(Sheet1!U244=Input!U244,"","!!!!!!!!!!!!!!!!!!!!!!!!!!!!!!!")</f>
        <v/>
      </c>
      <c r="V244" s="18" t="str">
        <f>IF(Sheet1!V244=Input!V244,"","!!!!!!!!!!!!!!!!!!!!!!!!!!!!!!!")</f>
        <v/>
      </c>
    </row>
    <row r="245" spans="1:22">
      <c r="A245" s="7" t="s">
        <v>822</v>
      </c>
      <c r="B245" s="18" t="str">
        <f>IF(Sheet1!B245=Input!B245,"","!!!!!!!!!!!!!!!!!!!!!!!!!!!!!!!")</f>
        <v/>
      </c>
      <c r="C245" s="18" t="str">
        <f>IF(Sheet1!C245=Input!C245,"","!!!!!!!!!!!!!!!!!!!!!!!!!!!!!!!")</f>
        <v/>
      </c>
      <c r="D245" s="18" t="str">
        <f>IF(Sheet1!D245=Input!D245,"","!!!!!!!!!!!!!!!!!!!!!!!!!!!!!!!")</f>
        <v>!!!!!!!!!!!!!!!!!!!!!!!!!!!!!!!</v>
      </c>
      <c r="E245" s="18" t="str">
        <f>IF(Sheet1!E245=Input!E245,"","!!!!!!!!!!!!!!!!!!!!!!!!!!!!!!!")</f>
        <v>!!!!!!!!!!!!!!!!!!!!!!!!!!!!!!!</v>
      </c>
      <c r="F245" s="18" t="str">
        <f>IF(Sheet1!F245=Input!F245,"","!!!!!!!!!!!!!!!!!!!!!!!!!!!!!!!")</f>
        <v/>
      </c>
      <c r="G245" s="18" t="str">
        <f>IF(Sheet1!G245=Input!G245,"","!!!!!!!!!!!!!!!!!!!!!!!!!!!!!!!")</f>
        <v/>
      </c>
      <c r="H245" s="18" t="str">
        <f>IF(Sheet1!H245=Input!H245,"","!!!!!!!!!!!!!!!!!!!!!!!!!!!!!!!")</f>
        <v/>
      </c>
      <c r="I245" s="18" t="str">
        <f>IF(Sheet1!I245=Input!I245,"","!!!!!!!!!!!!!!!!!!!!!!!!!!!!!!!")</f>
        <v/>
      </c>
      <c r="J245" s="18" t="str">
        <f>IF(Sheet1!J245=Input!J245,"","!!!!!!!!!!!!!!!!!!!!!!!!!!!!!!!")</f>
        <v/>
      </c>
      <c r="K245" s="18" t="str">
        <f>IF(Sheet1!K245=Input!K245,"","!!!!!!!!!!!!!!!!!!!!!!!!!!!!!!!")</f>
        <v/>
      </c>
      <c r="L245" s="18" t="str">
        <f>IF(Sheet1!L245=Input!L245,"","!!!!!!!!!!!!!!!!!!!!!!!!!!!!!!!")</f>
        <v/>
      </c>
      <c r="M245" s="18" t="str">
        <f>IF(Sheet1!M245=Input!M245,"","!!!!!!!!!!!!!!!!!!!!!!!!!!!!!!!")</f>
        <v/>
      </c>
      <c r="N245" s="18" t="str">
        <f>IF(Sheet1!N245=Input!N245,"","!!!!!!!!!!!!!!!!!!!!!!!!!!!!!!!")</f>
        <v/>
      </c>
      <c r="O245" s="18" t="str">
        <f>IF(Sheet1!O245=Input!O245,"","!!!!!!!!!!!!!!!!!!!!!!!!!!!!!!!")</f>
        <v/>
      </c>
      <c r="P245" s="18" t="str">
        <f>IF(Sheet1!P245=Input!P245,"","!!!!!!!!!!!!!!!!!!!!!!!!!!!!!!!")</f>
        <v/>
      </c>
      <c r="Q245" s="18" t="str">
        <f>IF(Sheet1!Q245=Input!Q245,"","!!!!!!!!!!!!!!!!!!!!!!!!!!!!!!!")</f>
        <v/>
      </c>
      <c r="R245" s="18" t="str">
        <f>IF(Sheet1!R245=Input!R245,"","!!!!!!!!!!!!!!!!!!!!!!!!!!!!!!!")</f>
        <v/>
      </c>
      <c r="S245" s="18" t="str">
        <f>IF(Sheet1!S245=Input!S245,"","!!!!!!!!!!!!!!!!!!!!!!!!!!!!!!!")</f>
        <v/>
      </c>
      <c r="T245" s="18" t="str">
        <f>IF(Sheet1!T245=Input!T245,"","!!!!!!!!!!!!!!!!!!!!!!!!!!!!!!!")</f>
        <v/>
      </c>
      <c r="U245" s="18" t="str">
        <f>IF(Sheet1!U245=Input!U245,"","!!!!!!!!!!!!!!!!!!!!!!!!!!!!!!!")</f>
        <v/>
      </c>
      <c r="V245" s="18" t="str">
        <f>IF(Sheet1!V245=Input!V245,"","!!!!!!!!!!!!!!!!!!!!!!!!!!!!!!!")</f>
        <v/>
      </c>
    </row>
    <row r="246" spans="1:22">
      <c r="B246" s="18" t="str">
        <f>IF(Sheet1!B246=Input!B246,"","!!!!!!!!!!!!!!!!!!!!!!!!!!!!!!!")</f>
        <v/>
      </c>
      <c r="C246" s="18" t="str">
        <f>IF(Sheet1!C246=Input!C246,"","!!!!!!!!!!!!!!!!!!!!!!!!!!!!!!!")</f>
        <v/>
      </c>
      <c r="D246" s="18" t="str">
        <f>IF(Sheet1!D246=Input!D246,"","!!!!!!!!!!!!!!!!!!!!!!!!!!!!!!!")</f>
        <v/>
      </c>
      <c r="E246" s="18" t="str">
        <f>IF(Sheet1!E246=Input!E246,"","!!!!!!!!!!!!!!!!!!!!!!!!!!!!!!!")</f>
        <v/>
      </c>
      <c r="F246" s="18" t="str">
        <f>IF(Sheet1!F246=Input!F246,"","!!!!!!!!!!!!!!!!!!!!!!!!!!!!!!!")</f>
        <v/>
      </c>
      <c r="G246" s="18" t="str">
        <f>IF(Sheet1!G246=Input!G246,"","!!!!!!!!!!!!!!!!!!!!!!!!!!!!!!!")</f>
        <v/>
      </c>
      <c r="H246" s="18" t="str">
        <f>IF(Sheet1!H246=Input!H246,"","!!!!!!!!!!!!!!!!!!!!!!!!!!!!!!!")</f>
        <v/>
      </c>
      <c r="I246" s="18" t="str">
        <f>IF(Sheet1!I246=Input!I246,"","!!!!!!!!!!!!!!!!!!!!!!!!!!!!!!!")</f>
        <v/>
      </c>
      <c r="J246" s="18" t="str">
        <f>IF(Sheet1!J246=Input!J246,"","!!!!!!!!!!!!!!!!!!!!!!!!!!!!!!!")</f>
        <v/>
      </c>
      <c r="K246" s="18" t="str">
        <f>IF(Sheet1!K246=Input!K246,"","!!!!!!!!!!!!!!!!!!!!!!!!!!!!!!!")</f>
        <v/>
      </c>
      <c r="L246" s="18" t="str">
        <f>IF(Sheet1!L246=Input!L246,"","!!!!!!!!!!!!!!!!!!!!!!!!!!!!!!!")</f>
        <v/>
      </c>
      <c r="M246" s="18" t="str">
        <f>IF(Sheet1!M246=Input!M246,"","!!!!!!!!!!!!!!!!!!!!!!!!!!!!!!!")</f>
        <v/>
      </c>
      <c r="N246" s="18" t="str">
        <f>IF(Sheet1!N246=Input!N246,"","!!!!!!!!!!!!!!!!!!!!!!!!!!!!!!!")</f>
        <v/>
      </c>
      <c r="O246" s="18" t="str">
        <f>IF(Sheet1!O246=Input!O246,"","!!!!!!!!!!!!!!!!!!!!!!!!!!!!!!!")</f>
        <v/>
      </c>
      <c r="P246" s="18" t="str">
        <f>IF(Sheet1!P246=Input!P246,"","!!!!!!!!!!!!!!!!!!!!!!!!!!!!!!!")</f>
        <v/>
      </c>
      <c r="Q246" s="18" t="str">
        <f>IF(Sheet1!Q246=Input!Q246,"","!!!!!!!!!!!!!!!!!!!!!!!!!!!!!!!")</f>
        <v/>
      </c>
      <c r="R246" s="18" t="str">
        <f>IF(Sheet1!R246=Input!R246,"","!!!!!!!!!!!!!!!!!!!!!!!!!!!!!!!")</f>
        <v/>
      </c>
      <c r="S246" s="18" t="str">
        <f>IF(Sheet1!S246=Input!S246,"","!!!!!!!!!!!!!!!!!!!!!!!!!!!!!!!")</f>
        <v/>
      </c>
      <c r="T246" s="18" t="str">
        <f>IF(Sheet1!T246=Input!T246,"","!!!!!!!!!!!!!!!!!!!!!!!!!!!!!!!")</f>
        <v/>
      </c>
      <c r="U246" s="18" t="str">
        <f>IF(Sheet1!U246=Input!U246,"","!!!!!!!!!!!!!!!!!!!!!!!!!!!!!!!")</f>
        <v/>
      </c>
      <c r="V246" s="18" t="str">
        <f>IF(Sheet1!V246=Input!V246,"","!!!!!!!!!!!!!!!!!!!!!!!!!!!!!!!")</f>
        <v/>
      </c>
    </row>
    <row r="247" spans="1:22" ht="15.75">
      <c r="A247" s="14" t="s">
        <v>984</v>
      </c>
      <c r="B247" s="18" t="str">
        <f>IF(Sheet1!B247=Input!B247,"","!!!!!!!!!!!!!!!!!!!!!!!!!!!!!!!")</f>
        <v/>
      </c>
      <c r="C247" s="18" t="str">
        <f>IF(Sheet1!C247=Input!C247,"","!!!!!!!!!!!!!!!!!!!!!!!!!!!!!!!")</f>
        <v/>
      </c>
      <c r="D247" s="18" t="str">
        <f>IF(Sheet1!D247=Input!D247,"","!!!!!!!!!!!!!!!!!!!!!!!!!!!!!!!")</f>
        <v/>
      </c>
      <c r="E247" s="18" t="str">
        <f>IF(Sheet1!E247=Input!E247,"","!!!!!!!!!!!!!!!!!!!!!!!!!!!!!!!")</f>
        <v/>
      </c>
      <c r="F247" s="18" t="str">
        <f>IF(Sheet1!F247=Input!F247,"","!!!!!!!!!!!!!!!!!!!!!!!!!!!!!!!")</f>
        <v/>
      </c>
      <c r="G247" s="18" t="str">
        <f>IF(Sheet1!G247=Input!G247,"","!!!!!!!!!!!!!!!!!!!!!!!!!!!!!!!")</f>
        <v/>
      </c>
      <c r="H247" s="18" t="str">
        <f>IF(Sheet1!H247=Input!H247,"","!!!!!!!!!!!!!!!!!!!!!!!!!!!!!!!")</f>
        <v/>
      </c>
      <c r="I247" s="18" t="str">
        <f>IF(Sheet1!I247=Input!I247,"","!!!!!!!!!!!!!!!!!!!!!!!!!!!!!!!")</f>
        <v/>
      </c>
      <c r="J247" s="18" t="str">
        <f>IF(Sheet1!J247=Input!J247,"","!!!!!!!!!!!!!!!!!!!!!!!!!!!!!!!")</f>
        <v/>
      </c>
      <c r="K247" s="18" t="str">
        <f>IF(Sheet1!K247=Input!K247,"","!!!!!!!!!!!!!!!!!!!!!!!!!!!!!!!")</f>
        <v/>
      </c>
      <c r="L247" s="18" t="str">
        <f>IF(Sheet1!L247=Input!L247,"","!!!!!!!!!!!!!!!!!!!!!!!!!!!!!!!")</f>
        <v/>
      </c>
      <c r="M247" s="18" t="str">
        <f>IF(Sheet1!M247=Input!M247,"","!!!!!!!!!!!!!!!!!!!!!!!!!!!!!!!")</f>
        <v/>
      </c>
      <c r="N247" s="18" t="str">
        <f>IF(Sheet1!N247=Input!N247,"","!!!!!!!!!!!!!!!!!!!!!!!!!!!!!!!")</f>
        <v/>
      </c>
      <c r="O247" s="18" t="str">
        <f>IF(Sheet1!O247=Input!O247,"","!!!!!!!!!!!!!!!!!!!!!!!!!!!!!!!")</f>
        <v/>
      </c>
      <c r="P247" s="18" t="str">
        <f>IF(Sheet1!P247=Input!P247,"","!!!!!!!!!!!!!!!!!!!!!!!!!!!!!!!")</f>
        <v/>
      </c>
      <c r="Q247" s="18" t="str">
        <f>IF(Sheet1!Q247=Input!Q247,"","!!!!!!!!!!!!!!!!!!!!!!!!!!!!!!!")</f>
        <v/>
      </c>
      <c r="R247" s="18" t="str">
        <f>IF(Sheet1!R247=Input!R247,"","!!!!!!!!!!!!!!!!!!!!!!!!!!!!!!!")</f>
        <v/>
      </c>
      <c r="S247" s="18" t="str">
        <f>IF(Sheet1!S247=Input!S247,"","!!!!!!!!!!!!!!!!!!!!!!!!!!!!!!!")</f>
        <v/>
      </c>
      <c r="T247" s="18" t="str">
        <f>IF(Sheet1!T247=Input!T247,"","!!!!!!!!!!!!!!!!!!!!!!!!!!!!!!!")</f>
        <v/>
      </c>
      <c r="U247" s="18" t="str">
        <f>IF(Sheet1!U247=Input!U247,"","!!!!!!!!!!!!!!!!!!!!!!!!!!!!!!!")</f>
        <v/>
      </c>
      <c r="V247" s="18" t="str">
        <f>IF(Sheet1!V247=Input!V247,"","!!!!!!!!!!!!!!!!!!!!!!!!!!!!!!!")</f>
        <v/>
      </c>
    </row>
    <row r="248" spans="1:22" ht="14.25">
      <c r="A248" s="17"/>
      <c r="B248" s="18" t="str">
        <f>IF(Sheet1!B248=Input!B248,"","!!!!!!!!!!!!!!!!!!!!!!!!!!!!!!!")</f>
        <v/>
      </c>
      <c r="C248" s="18" t="str">
        <f>IF(Sheet1!C248=Input!C248,"","!!!!!!!!!!!!!!!!!!!!!!!!!!!!!!!")</f>
        <v/>
      </c>
      <c r="D248" s="18" t="str">
        <f>IF(Sheet1!D248=Input!D248,"","!!!!!!!!!!!!!!!!!!!!!!!!!!!!!!!")</f>
        <v/>
      </c>
      <c r="E248" s="18" t="str">
        <f>IF(Sheet1!E248=Input!E248,"","!!!!!!!!!!!!!!!!!!!!!!!!!!!!!!!")</f>
        <v/>
      </c>
      <c r="F248" s="18" t="str">
        <f>IF(Sheet1!F248=Input!F248,"","!!!!!!!!!!!!!!!!!!!!!!!!!!!!!!!")</f>
        <v/>
      </c>
      <c r="G248" s="18" t="str">
        <f>IF(Sheet1!G248=Input!G248,"","!!!!!!!!!!!!!!!!!!!!!!!!!!!!!!!")</f>
        <v/>
      </c>
      <c r="H248" s="18" t="str">
        <f>IF(Sheet1!H248=Input!H248,"","!!!!!!!!!!!!!!!!!!!!!!!!!!!!!!!")</f>
        <v/>
      </c>
      <c r="I248" s="18" t="str">
        <f>IF(Sheet1!I248=Input!I248,"","!!!!!!!!!!!!!!!!!!!!!!!!!!!!!!!")</f>
        <v/>
      </c>
      <c r="J248" s="18" t="str">
        <f>IF(Sheet1!J248=Input!J248,"","!!!!!!!!!!!!!!!!!!!!!!!!!!!!!!!")</f>
        <v/>
      </c>
      <c r="K248" s="18" t="str">
        <f>IF(Sheet1!K248=Input!K248,"","!!!!!!!!!!!!!!!!!!!!!!!!!!!!!!!")</f>
        <v/>
      </c>
      <c r="L248" s="18" t="str">
        <f>IF(Sheet1!L248=Input!L248,"","!!!!!!!!!!!!!!!!!!!!!!!!!!!!!!!")</f>
        <v/>
      </c>
      <c r="M248" s="18" t="str">
        <f>IF(Sheet1!M248=Input!M248,"","!!!!!!!!!!!!!!!!!!!!!!!!!!!!!!!")</f>
        <v/>
      </c>
      <c r="N248" s="18" t="str">
        <f>IF(Sheet1!N248=Input!N248,"","!!!!!!!!!!!!!!!!!!!!!!!!!!!!!!!")</f>
        <v/>
      </c>
      <c r="O248" s="18" t="str">
        <f>IF(Sheet1!O248=Input!O248,"","!!!!!!!!!!!!!!!!!!!!!!!!!!!!!!!")</f>
        <v/>
      </c>
      <c r="P248" s="18" t="str">
        <f>IF(Sheet1!P248=Input!P248,"","!!!!!!!!!!!!!!!!!!!!!!!!!!!!!!!")</f>
        <v/>
      </c>
      <c r="Q248" s="18" t="str">
        <f>IF(Sheet1!Q248=Input!Q248,"","!!!!!!!!!!!!!!!!!!!!!!!!!!!!!!!")</f>
        <v/>
      </c>
      <c r="R248" s="18" t="str">
        <f>IF(Sheet1!R248=Input!R248,"","!!!!!!!!!!!!!!!!!!!!!!!!!!!!!!!")</f>
        <v/>
      </c>
      <c r="S248" s="18" t="str">
        <f>IF(Sheet1!S248=Input!S248,"","!!!!!!!!!!!!!!!!!!!!!!!!!!!!!!!")</f>
        <v/>
      </c>
      <c r="T248" s="18" t="str">
        <f>IF(Sheet1!T248=Input!T248,"","!!!!!!!!!!!!!!!!!!!!!!!!!!!!!!!")</f>
        <v/>
      </c>
      <c r="U248" s="18" t="str">
        <f>IF(Sheet1!U248=Input!U248,"","!!!!!!!!!!!!!!!!!!!!!!!!!!!!!!!")</f>
        <v/>
      </c>
      <c r="V248" s="18" t="str">
        <f>IF(Sheet1!V248=Input!V248,"","!!!!!!!!!!!!!!!!!!!!!!!!!!!!!!!")</f>
        <v/>
      </c>
    </row>
    <row r="249" spans="1:22">
      <c r="A249" t="s">
        <v>936</v>
      </c>
      <c r="B249" s="18" t="str">
        <f>IF(Sheet1!B249=Input!B249,"","!!!!!!!!!!!!!!!!!!!!!!!!!!!!!!!")</f>
        <v/>
      </c>
      <c r="C249" s="18" t="str">
        <f>IF(Sheet1!C249=Input!C249,"","!!!!!!!!!!!!!!!!!!!!!!!!!!!!!!!")</f>
        <v/>
      </c>
      <c r="D249" s="18" t="str">
        <f>IF(Sheet1!D249=Input!D249,"","!!!!!!!!!!!!!!!!!!!!!!!!!!!!!!!")</f>
        <v/>
      </c>
      <c r="E249" s="18" t="str">
        <f>IF(Sheet1!E249=Input!E249,"","!!!!!!!!!!!!!!!!!!!!!!!!!!!!!!!")</f>
        <v/>
      </c>
      <c r="F249" s="18" t="str">
        <f>IF(Sheet1!F249=Input!F249,"","!!!!!!!!!!!!!!!!!!!!!!!!!!!!!!!")</f>
        <v/>
      </c>
      <c r="G249" s="18" t="str">
        <f>IF(Sheet1!G249=Input!G249,"","!!!!!!!!!!!!!!!!!!!!!!!!!!!!!!!")</f>
        <v/>
      </c>
      <c r="H249" s="18" t="str">
        <f>IF(Sheet1!H249=Input!H249,"","!!!!!!!!!!!!!!!!!!!!!!!!!!!!!!!")</f>
        <v/>
      </c>
      <c r="I249" s="18" t="str">
        <f>IF(Sheet1!I249=Input!I249,"","!!!!!!!!!!!!!!!!!!!!!!!!!!!!!!!")</f>
        <v/>
      </c>
      <c r="J249" s="18" t="str">
        <f>IF(Sheet1!J249=Input!J249,"","!!!!!!!!!!!!!!!!!!!!!!!!!!!!!!!")</f>
        <v/>
      </c>
      <c r="K249" s="18" t="str">
        <f>IF(Sheet1!K249=Input!K249,"","!!!!!!!!!!!!!!!!!!!!!!!!!!!!!!!")</f>
        <v/>
      </c>
      <c r="L249" s="18" t="str">
        <f>IF(Sheet1!L249=Input!L249,"","!!!!!!!!!!!!!!!!!!!!!!!!!!!!!!!")</f>
        <v/>
      </c>
      <c r="M249" s="18" t="str">
        <f>IF(Sheet1!M249=Input!M249,"","!!!!!!!!!!!!!!!!!!!!!!!!!!!!!!!")</f>
        <v/>
      </c>
      <c r="N249" s="18" t="str">
        <f>IF(Sheet1!N249=Input!N249,"","!!!!!!!!!!!!!!!!!!!!!!!!!!!!!!!")</f>
        <v/>
      </c>
      <c r="O249" s="18" t="str">
        <f>IF(Sheet1!O249=Input!O249,"","!!!!!!!!!!!!!!!!!!!!!!!!!!!!!!!")</f>
        <v/>
      </c>
      <c r="P249" s="18" t="str">
        <f>IF(Sheet1!P249=Input!P249,"","!!!!!!!!!!!!!!!!!!!!!!!!!!!!!!!")</f>
        <v/>
      </c>
      <c r="Q249" s="18" t="str">
        <f>IF(Sheet1!Q249=Input!Q249,"","!!!!!!!!!!!!!!!!!!!!!!!!!!!!!!!")</f>
        <v/>
      </c>
      <c r="R249" s="18" t="str">
        <f>IF(Sheet1!R249=Input!R249,"","!!!!!!!!!!!!!!!!!!!!!!!!!!!!!!!")</f>
        <v/>
      </c>
      <c r="S249" s="18" t="str">
        <f>IF(Sheet1!S249=Input!S249,"","!!!!!!!!!!!!!!!!!!!!!!!!!!!!!!!")</f>
        <v/>
      </c>
      <c r="T249" s="18" t="str">
        <f>IF(Sheet1!T249=Input!T249,"","!!!!!!!!!!!!!!!!!!!!!!!!!!!!!!!")</f>
        <v/>
      </c>
      <c r="U249" s="18" t="str">
        <f>IF(Sheet1!U249=Input!U249,"","!!!!!!!!!!!!!!!!!!!!!!!!!!!!!!!")</f>
        <v/>
      </c>
      <c r="V249" s="18" t="str">
        <f>IF(Sheet1!V249=Input!V249,"","!!!!!!!!!!!!!!!!!!!!!!!!!!!!!!!")</f>
        <v/>
      </c>
    </row>
    <row r="250" spans="1:22">
      <c r="A250" t="s">
        <v>985</v>
      </c>
      <c r="B250" s="18" t="str">
        <f>IF(Sheet1!B250=Input!B250,"","!!!!!!!!!!!!!!!!!!!!!!!!!!!!!!!")</f>
        <v/>
      </c>
      <c r="C250" s="18" t="str">
        <f>IF(Sheet1!C250=Input!C250,"","!!!!!!!!!!!!!!!!!!!!!!!!!!!!!!!")</f>
        <v/>
      </c>
      <c r="D250" s="18" t="str">
        <f>IF(Sheet1!D250=Input!D250,"","!!!!!!!!!!!!!!!!!!!!!!!!!!!!!!!")</f>
        <v/>
      </c>
      <c r="E250" s="18" t="str">
        <f>IF(Sheet1!E250=Input!E250,"","!!!!!!!!!!!!!!!!!!!!!!!!!!!!!!!")</f>
        <v/>
      </c>
      <c r="F250" s="18" t="str">
        <f>IF(Sheet1!F250=Input!F250,"","!!!!!!!!!!!!!!!!!!!!!!!!!!!!!!!")</f>
        <v/>
      </c>
      <c r="G250" s="18" t="str">
        <f>IF(Sheet1!G250=Input!G250,"","!!!!!!!!!!!!!!!!!!!!!!!!!!!!!!!")</f>
        <v/>
      </c>
      <c r="H250" s="18" t="str">
        <f>IF(Sheet1!H250=Input!H250,"","!!!!!!!!!!!!!!!!!!!!!!!!!!!!!!!")</f>
        <v/>
      </c>
      <c r="I250" s="18" t="str">
        <f>IF(Sheet1!I250=Input!I250,"","!!!!!!!!!!!!!!!!!!!!!!!!!!!!!!!")</f>
        <v/>
      </c>
      <c r="J250" s="18" t="str">
        <f>IF(Sheet1!J250=Input!J250,"","!!!!!!!!!!!!!!!!!!!!!!!!!!!!!!!")</f>
        <v/>
      </c>
      <c r="K250" s="18" t="str">
        <f>IF(Sheet1!K250=Input!K250,"","!!!!!!!!!!!!!!!!!!!!!!!!!!!!!!!")</f>
        <v/>
      </c>
      <c r="L250" s="18" t="str">
        <f>IF(Sheet1!L250=Input!L250,"","!!!!!!!!!!!!!!!!!!!!!!!!!!!!!!!")</f>
        <v/>
      </c>
      <c r="M250" s="18" t="str">
        <f>IF(Sheet1!M250=Input!M250,"","!!!!!!!!!!!!!!!!!!!!!!!!!!!!!!!")</f>
        <v/>
      </c>
      <c r="N250" s="18" t="str">
        <f>IF(Sheet1!N250=Input!N250,"","!!!!!!!!!!!!!!!!!!!!!!!!!!!!!!!")</f>
        <v/>
      </c>
      <c r="O250" s="18" t="str">
        <f>IF(Sheet1!O250=Input!O250,"","!!!!!!!!!!!!!!!!!!!!!!!!!!!!!!!")</f>
        <v/>
      </c>
      <c r="P250" s="18" t="str">
        <f>IF(Sheet1!P250=Input!P250,"","!!!!!!!!!!!!!!!!!!!!!!!!!!!!!!!")</f>
        <v/>
      </c>
      <c r="Q250" s="18" t="str">
        <f>IF(Sheet1!Q250=Input!Q250,"","!!!!!!!!!!!!!!!!!!!!!!!!!!!!!!!")</f>
        <v/>
      </c>
      <c r="R250" s="18" t="str">
        <f>IF(Sheet1!R250=Input!R250,"","!!!!!!!!!!!!!!!!!!!!!!!!!!!!!!!")</f>
        <v/>
      </c>
      <c r="S250" s="18" t="str">
        <f>IF(Sheet1!S250=Input!S250,"","!!!!!!!!!!!!!!!!!!!!!!!!!!!!!!!")</f>
        <v/>
      </c>
      <c r="T250" s="18" t="str">
        <f>IF(Sheet1!T250=Input!T250,"","!!!!!!!!!!!!!!!!!!!!!!!!!!!!!!!")</f>
        <v/>
      </c>
      <c r="U250" s="18" t="str">
        <f>IF(Sheet1!U250=Input!U250,"","!!!!!!!!!!!!!!!!!!!!!!!!!!!!!!!")</f>
        <v/>
      </c>
      <c r="V250" s="18" t="str">
        <f>IF(Sheet1!V250=Input!V250,"","!!!!!!!!!!!!!!!!!!!!!!!!!!!!!!!")</f>
        <v/>
      </c>
    </row>
    <row r="251" spans="1:22">
      <c r="A251" t="s">
        <v>986</v>
      </c>
      <c r="B251" s="18" t="str">
        <f>IF(Sheet1!B251=Input!B251,"","!!!!!!!!!!!!!!!!!!!!!!!!!!!!!!!")</f>
        <v/>
      </c>
      <c r="C251" s="18" t="str">
        <f>IF(Sheet1!C251=Input!C251,"","!!!!!!!!!!!!!!!!!!!!!!!!!!!!!!!")</f>
        <v/>
      </c>
      <c r="D251" s="18" t="str">
        <f>IF(Sheet1!D251=Input!D251,"","!!!!!!!!!!!!!!!!!!!!!!!!!!!!!!!")</f>
        <v/>
      </c>
      <c r="E251" s="18" t="str">
        <f>IF(Sheet1!E251=Input!E251,"","!!!!!!!!!!!!!!!!!!!!!!!!!!!!!!!")</f>
        <v/>
      </c>
      <c r="F251" s="18" t="str">
        <f>IF(Sheet1!F251=Input!F251,"","!!!!!!!!!!!!!!!!!!!!!!!!!!!!!!!")</f>
        <v/>
      </c>
      <c r="G251" s="18" t="str">
        <f>IF(Sheet1!G251=Input!G251,"","!!!!!!!!!!!!!!!!!!!!!!!!!!!!!!!")</f>
        <v/>
      </c>
      <c r="H251" s="18" t="str">
        <f>IF(Sheet1!H251=Input!H251,"","!!!!!!!!!!!!!!!!!!!!!!!!!!!!!!!")</f>
        <v/>
      </c>
      <c r="I251" s="18" t="str">
        <f>IF(Sheet1!I251=Input!I251,"","!!!!!!!!!!!!!!!!!!!!!!!!!!!!!!!")</f>
        <v/>
      </c>
      <c r="J251" s="18" t="str">
        <f>IF(Sheet1!J251=Input!J251,"","!!!!!!!!!!!!!!!!!!!!!!!!!!!!!!!")</f>
        <v/>
      </c>
      <c r="K251" s="18" t="str">
        <f>IF(Sheet1!K251=Input!K251,"","!!!!!!!!!!!!!!!!!!!!!!!!!!!!!!!")</f>
        <v/>
      </c>
      <c r="L251" s="18" t="str">
        <f>IF(Sheet1!L251=Input!L251,"","!!!!!!!!!!!!!!!!!!!!!!!!!!!!!!!")</f>
        <v/>
      </c>
      <c r="M251" s="18" t="str">
        <f>IF(Sheet1!M251=Input!M251,"","!!!!!!!!!!!!!!!!!!!!!!!!!!!!!!!")</f>
        <v/>
      </c>
      <c r="N251" s="18" t="str">
        <f>IF(Sheet1!N251=Input!N251,"","!!!!!!!!!!!!!!!!!!!!!!!!!!!!!!!")</f>
        <v/>
      </c>
      <c r="O251" s="18" t="str">
        <f>IF(Sheet1!O251=Input!O251,"","!!!!!!!!!!!!!!!!!!!!!!!!!!!!!!!")</f>
        <v/>
      </c>
      <c r="P251" s="18" t="str">
        <f>IF(Sheet1!P251=Input!P251,"","!!!!!!!!!!!!!!!!!!!!!!!!!!!!!!!")</f>
        <v/>
      </c>
      <c r="Q251" s="18" t="str">
        <f>IF(Sheet1!Q251=Input!Q251,"","!!!!!!!!!!!!!!!!!!!!!!!!!!!!!!!")</f>
        <v/>
      </c>
      <c r="R251" s="18" t="str">
        <f>IF(Sheet1!R251=Input!R251,"","!!!!!!!!!!!!!!!!!!!!!!!!!!!!!!!")</f>
        <v/>
      </c>
      <c r="S251" s="18" t="str">
        <f>IF(Sheet1!S251=Input!S251,"","!!!!!!!!!!!!!!!!!!!!!!!!!!!!!!!")</f>
        <v/>
      </c>
      <c r="T251" s="18" t="str">
        <f>IF(Sheet1!T251=Input!T251,"","!!!!!!!!!!!!!!!!!!!!!!!!!!!!!!!")</f>
        <v/>
      </c>
      <c r="U251" s="18" t="str">
        <f>IF(Sheet1!U251=Input!U251,"","!!!!!!!!!!!!!!!!!!!!!!!!!!!!!!!")</f>
        <v/>
      </c>
      <c r="V251" s="18" t="str">
        <f>IF(Sheet1!V251=Input!V251,"","!!!!!!!!!!!!!!!!!!!!!!!!!!!!!!!")</f>
        <v/>
      </c>
    </row>
    <row r="252" spans="1:22">
      <c r="A252" t="s">
        <v>987</v>
      </c>
      <c r="B252" s="18" t="str">
        <f>IF(Sheet1!B252=Input!B252,"","!!!!!!!!!!!!!!!!!!!!!!!!!!!!!!!")</f>
        <v/>
      </c>
      <c r="C252" s="18" t="str">
        <f>IF(Sheet1!C252=Input!C252,"","!!!!!!!!!!!!!!!!!!!!!!!!!!!!!!!")</f>
        <v/>
      </c>
      <c r="D252" s="18" t="str">
        <f>IF(Sheet1!D252=Input!D252,"","!!!!!!!!!!!!!!!!!!!!!!!!!!!!!!!")</f>
        <v/>
      </c>
      <c r="E252" s="18" t="str">
        <f>IF(Sheet1!E252=Input!E252,"","!!!!!!!!!!!!!!!!!!!!!!!!!!!!!!!")</f>
        <v/>
      </c>
      <c r="F252" s="18" t="str">
        <f>IF(Sheet1!F252=Input!F252,"","!!!!!!!!!!!!!!!!!!!!!!!!!!!!!!!")</f>
        <v/>
      </c>
      <c r="G252" s="18" t="str">
        <f>IF(Sheet1!G252=Input!G252,"","!!!!!!!!!!!!!!!!!!!!!!!!!!!!!!!")</f>
        <v/>
      </c>
      <c r="H252" s="18" t="str">
        <f>IF(Sheet1!H252=Input!H252,"","!!!!!!!!!!!!!!!!!!!!!!!!!!!!!!!")</f>
        <v/>
      </c>
      <c r="I252" s="18" t="str">
        <f>IF(Sheet1!I252=Input!I252,"","!!!!!!!!!!!!!!!!!!!!!!!!!!!!!!!")</f>
        <v/>
      </c>
      <c r="J252" s="18" t="str">
        <f>IF(Sheet1!J252=Input!J252,"","!!!!!!!!!!!!!!!!!!!!!!!!!!!!!!!")</f>
        <v/>
      </c>
      <c r="K252" s="18" t="str">
        <f>IF(Sheet1!K252=Input!K252,"","!!!!!!!!!!!!!!!!!!!!!!!!!!!!!!!")</f>
        <v/>
      </c>
      <c r="L252" s="18" t="str">
        <f>IF(Sheet1!L252=Input!L252,"","!!!!!!!!!!!!!!!!!!!!!!!!!!!!!!!")</f>
        <v/>
      </c>
      <c r="M252" s="18" t="str">
        <f>IF(Sheet1!M252=Input!M252,"","!!!!!!!!!!!!!!!!!!!!!!!!!!!!!!!")</f>
        <v/>
      </c>
      <c r="N252" s="18" t="str">
        <f>IF(Sheet1!N252=Input!N252,"","!!!!!!!!!!!!!!!!!!!!!!!!!!!!!!!")</f>
        <v/>
      </c>
      <c r="O252" s="18" t="str">
        <f>IF(Sheet1!O252=Input!O252,"","!!!!!!!!!!!!!!!!!!!!!!!!!!!!!!!")</f>
        <v/>
      </c>
      <c r="P252" s="18" t="str">
        <f>IF(Sheet1!P252=Input!P252,"","!!!!!!!!!!!!!!!!!!!!!!!!!!!!!!!")</f>
        <v/>
      </c>
      <c r="Q252" s="18" t="str">
        <f>IF(Sheet1!Q252=Input!Q252,"","!!!!!!!!!!!!!!!!!!!!!!!!!!!!!!!")</f>
        <v/>
      </c>
      <c r="R252" s="18" t="str">
        <f>IF(Sheet1!R252=Input!R252,"","!!!!!!!!!!!!!!!!!!!!!!!!!!!!!!!")</f>
        <v/>
      </c>
      <c r="S252" s="18" t="str">
        <f>IF(Sheet1!S252=Input!S252,"","!!!!!!!!!!!!!!!!!!!!!!!!!!!!!!!")</f>
        <v/>
      </c>
      <c r="T252" s="18" t="str">
        <f>IF(Sheet1!T252=Input!T252,"","!!!!!!!!!!!!!!!!!!!!!!!!!!!!!!!")</f>
        <v/>
      </c>
      <c r="U252" s="18" t="str">
        <f>IF(Sheet1!U252=Input!U252,"","!!!!!!!!!!!!!!!!!!!!!!!!!!!!!!!")</f>
        <v/>
      </c>
      <c r="V252" s="18" t="str">
        <f>IF(Sheet1!V252=Input!V252,"","!!!!!!!!!!!!!!!!!!!!!!!!!!!!!!!")</f>
        <v/>
      </c>
    </row>
    <row r="253" spans="1:22">
      <c r="A253" t="s">
        <v>988</v>
      </c>
      <c r="B253" s="18" t="str">
        <f>IF(Sheet1!B253=Input!B253,"","!!!!!!!!!!!!!!!!!!!!!!!!!!!!!!!")</f>
        <v/>
      </c>
      <c r="C253" s="18" t="str">
        <f>IF(Sheet1!C253=Input!C253,"","!!!!!!!!!!!!!!!!!!!!!!!!!!!!!!!")</f>
        <v/>
      </c>
      <c r="D253" s="18" t="str">
        <f>IF(Sheet1!D253=Input!D253,"","!!!!!!!!!!!!!!!!!!!!!!!!!!!!!!!")</f>
        <v/>
      </c>
      <c r="E253" s="18" t="str">
        <f>IF(Sheet1!E253=Input!E253,"","!!!!!!!!!!!!!!!!!!!!!!!!!!!!!!!")</f>
        <v/>
      </c>
      <c r="F253" s="18" t="str">
        <f>IF(Sheet1!F253=Input!F253,"","!!!!!!!!!!!!!!!!!!!!!!!!!!!!!!!")</f>
        <v/>
      </c>
      <c r="G253" s="18" t="str">
        <f>IF(Sheet1!G253=Input!G253,"","!!!!!!!!!!!!!!!!!!!!!!!!!!!!!!!")</f>
        <v/>
      </c>
      <c r="H253" s="18" t="str">
        <f>IF(Sheet1!H253=Input!H253,"","!!!!!!!!!!!!!!!!!!!!!!!!!!!!!!!")</f>
        <v/>
      </c>
      <c r="I253" s="18" t="str">
        <f>IF(Sheet1!I253=Input!I253,"","!!!!!!!!!!!!!!!!!!!!!!!!!!!!!!!")</f>
        <v/>
      </c>
      <c r="J253" s="18" t="str">
        <f>IF(Sheet1!J253=Input!J253,"","!!!!!!!!!!!!!!!!!!!!!!!!!!!!!!!")</f>
        <v/>
      </c>
      <c r="K253" s="18" t="str">
        <f>IF(Sheet1!K253=Input!K253,"","!!!!!!!!!!!!!!!!!!!!!!!!!!!!!!!")</f>
        <v/>
      </c>
      <c r="L253" s="18" t="str">
        <f>IF(Sheet1!L253=Input!L253,"","!!!!!!!!!!!!!!!!!!!!!!!!!!!!!!!")</f>
        <v/>
      </c>
      <c r="M253" s="18" t="str">
        <f>IF(Sheet1!M253=Input!M253,"","!!!!!!!!!!!!!!!!!!!!!!!!!!!!!!!")</f>
        <v/>
      </c>
      <c r="N253" s="18" t="str">
        <f>IF(Sheet1!N253=Input!N253,"","!!!!!!!!!!!!!!!!!!!!!!!!!!!!!!!")</f>
        <v/>
      </c>
      <c r="O253" s="18" t="str">
        <f>IF(Sheet1!O253=Input!O253,"","!!!!!!!!!!!!!!!!!!!!!!!!!!!!!!!")</f>
        <v/>
      </c>
      <c r="P253" s="18" t="str">
        <f>IF(Sheet1!P253=Input!P253,"","!!!!!!!!!!!!!!!!!!!!!!!!!!!!!!!")</f>
        <v/>
      </c>
      <c r="Q253" s="18" t="str">
        <f>IF(Sheet1!Q253=Input!Q253,"","!!!!!!!!!!!!!!!!!!!!!!!!!!!!!!!")</f>
        <v/>
      </c>
      <c r="R253" s="18" t="str">
        <f>IF(Sheet1!R253=Input!R253,"","!!!!!!!!!!!!!!!!!!!!!!!!!!!!!!!")</f>
        <v/>
      </c>
      <c r="S253" s="18" t="str">
        <f>IF(Sheet1!S253=Input!S253,"","!!!!!!!!!!!!!!!!!!!!!!!!!!!!!!!")</f>
        <v/>
      </c>
      <c r="T253" s="18" t="str">
        <f>IF(Sheet1!T253=Input!T253,"","!!!!!!!!!!!!!!!!!!!!!!!!!!!!!!!")</f>
        <v/>
      </c>
      <c r="U253" s="18" t="str">
        <f>IF(Sheet1!U253=Input!U253,"","!!!!!!!!!!!!!!!!!!!!!!!!!!!!!!!")</f>
        <v/>
      </c>
      <c r="V253" s="18" t="str">
        <f>IF(Sheet1!V253=Input!V253,"","!!!!!!!!!!!!!!!!!!!!!!!!!!!!!!!")</f>
        <v/>
      </c>
    </row>
    <row r="254" spans="1:22">
      <c r="B254" s="18" t="str">
        <f>IF(Sheet1!B254=Input!B254,"","!!!!!!!!!!!!!!!!!!!!!!!!!!!!!!!")</f>
        <v/>
      </c>
      <c r="C254" s="18" t="str">
        <f>IF(Sheet1!C254=Input!C254,"","!!!!!!!!!!!!!!!!!!!!!!!!!!!!!!!")</f>
        <v/>
      </c>
      <c r="D254" s="18" t="str">
        <f>IF(Sheet1!D254=Input!D254,"","!!!!!!!!!!!!!!!!!!!!!!!!!!!!!!!")</f>
        <v/>
      </c>
      <c r="E254" s="18" t="str">
        <f>IF(Sheet1!E254=Input!E254,"","!!!!!!!!!!!!!!!!!!!!!!!!!!!!!!!")</f>
        <v/>
      </c>
      <c r="F254" s="18" t="str">
        <f>IF(Sheet1!F254=Input!F254,"","!!!!!!!!!!!!!!!!!!!!!!!!!!!!!!!")</f>
        <v/>
      </c>
      <c r="G254" s="18" t="str">
        <f>IF(Sheet1!G254=Input!G254,"","!!!!!!!!!!!!!!!!!!!!!!!!!!!!!!!")</f>
        <v/>
      </c>
      <c r="H254" s="18" t="str">
        <f>IF(Sheet1!H254=Input!H254,"","!!!!!!!!!!!!!!!!!!!!!!!!!!!!!!!")</f>
        <v/>
      </c>
      <c r="I254" s="18" t="str">
        <f>IF(Sheet1!I254=Input!I254,"","!!!!!!!!!!!!!!!!!!!!!!!!!!!!!!!")</f>
        <v/>
      </c>
      <c r="J254" s="18" t="str">
        <f>IF(Sheet1!J254=Input!J254,"","!!!!!!!!!!!!!!!!!!!!!!!!!!!!!!!")</f>
        <v/>
      </c>
      <c r="K254" s="18" t="str">
        <f>IF(Sheet1!K254=Input!K254,"","!!!!!!!!!!!!!!!!!!!!!!!!!!!!!!!")</f>
        <v/>
      </c>
      <c r="L254" s="18" t="str">
        <f>IF(Sheet1!L254=Input!L254,"","!!!!!!!!!!!!!!!!!!!!!!!!!!!!!!!")</f>
        <v/>
      </c>
      <c r="M254" s="18" t="str">
        <f>IF(Sheet1!M254=Input!M254,"","!!!!!!!!!!!!!!!!!!!!!!!!!!!!!!!")</f>
        <v/>
      </c>
      <c r="N254" s="18" t="str">
        <f>IF(Sheet1!N254=Input!N254,"","!!!!!!!!!!!!!!!!!!!!!!!!!!!!!!!")</f>
        <v/>
      </c>
      <c r="O254" s="18" t="str">
        <f>IF(Sheet1!O254=Input!O254,"","!!!!!!!!!!!!!!!!!!!!!!!!!!!!!!!")</f>
        <v/>
      </c>
      <c r="P254" s="18" t="str">
        <f>IF(Sheet1!P254=Input!P254,"","!!!!!!!!!!!!!!!!!!!!!!!!!!!!!!!")</f>
        <v/>
      </c>
      <c r="Q254" s="18" t="str">
        <f>IF(Sheet1!Q254=Input!Q254,"","!!!!!!!!!!!!!!!!!!!!!!!!!!!!!!!")</f>
        <v/>
      </c>
      <c r="R254" s="18" t="str">
        <f>IF(Sheet1!R254=Input!R254,"","!!!!!!!!!!!!!!!!!!!!!!!!!!!!!!!")</f>
        <v/>
      </c>
      <c r="S254" s="18" t="str">
        <f>IF(Sheet1!S254=Input!S254,"","!!!!!!!!!!!!!!!!!!!!!!!!!!!!!!!")</f>
        <v/>
      </c>
      <c r="T254" s="18" t="str">
        <f>IF(Sheet1!T254=Input!T254,"","!!!!!!!!!!!!!!!!!!!!!!!!!!!!!!!")</f>
        <v/>
      </c>
      <c r="U254" s="18" t="str">
        <f>IF(Sheet1!U254=Input!U254,"","!!!!!!!!!!!!!!!!!!!!!!!!!!!!!!!")</f>
        <v/>
      </c>
      <c r="V254" s="18" t="str">
        <f>IF(Sheet1!V254=Input!V254,"","!!!!!!!!!!!!!!!!!!!!!!!!!!!!!!!")</f>
        <v/>
      </c>
    </row>
    <row r="255" spans="1:22">
      <c r="A255" s="7" t="s">
        <v>711</v>
      </c>
      <c r="B255" s="18" t="str">
        <f>IF(Sheet1!B255=Input!B255,"","!!!!!!!!!!!!!!!!!!!!!!!!!!!!!!!")</f>
        <v>!!!!!!!!!!!!!!!!!!!!!!!!!!!!!!!</v>
      </c>
      <c r="C255" s="18" t="str">
        <f>IF(Sheet1!C255=Input!C255,"","!!!!!!!!!!!!!!!!!!!!!!!!!!!!!!!")</f>
        <v>!!!!!!!!!!!!!!!!!!!!!!!!!!!!!!!</v>
      </c>
      <c r="D255" s="18" t="str">
        <f>IF(Sheet1!D255=Input!D255,"","!!!!!!!!!!!!!!!!!!!!!!!!!!!!!!!")</f>
        <v>!!!!!!!!!!!!!!!!!!!!!!!!!!!!!!!</v>
      </c>
      <c r="E255" s="18" t="str">
        <f>IF(Sheet1!E255=Input!E255,"","!!!!!!!!!!!!!!!!!!!!!!!!!!!!!!!")</f>
        <v/>
      </c>
      <c r="F255" s="18" t="str">
        <f>IF(Sheet1!F255=Input!F255,"","!!!!!!!!!!!!!!!!!!!!!!!!!!!!!!!")</f>
        <v/>
      </c>
      <c r="G255" s="18" t="str">
        <f>IF(Sheet1!G255=Input!G255,"","!!!!!!!!!!!!!!!!!!!!!!!!!!!!!!!")</f>
        <v/>
      </c>
      <c r="H255" s="18" t="str">
        <f>IF(Sheet1!H255=Input!H255,"","!!!!!!!!!!!!!!!!!!!!!!!!!!!!!!!")</f>
        <v/>
      </c>
      <c r="I255" s="18" t="str">
        <f>IF(Sheet1!I255=Input!I255,"","!!!!!!!!!!!!!!!!!!!!!!!!!!!!!!!")</f>
        <v/>
      </c>
      <c r="J255" s="18" t="str">
        <f>IF(Sheet1!J255=Input!J255,"","!!!!!!!!!!!!!!!!!!!!!!!!!!!!!!!")</f>
        <v/>
      </c>
      <c r="K255" s="18" t="str">
        <f>IF(Sheet1!K255=Input!K255,"","!!!!!!!!!!!!!!!!!!!!!!!!!!!!!!!")</f>
        <v/>
      </c>
      <c r="L255" s="18" t="str">
        <f>IF(Sheet1!L255=Input!L255,"","!!!!!!!!!!!!!!!!!!!!!!!!!!!!!!!")</f>
        <v/>
      </c>
      <c r="M255" s="18" t="str">
        <f>IF(Sheet1!M255=Input!M255,"","!!!!!!!!!!!!!!!!!!!!!!!!!!!!!!!")</f>
        <v/>
      </c>
      <c r="N255" s="18" t="str">
        <f>IF(Sheet1!N255=Input!N255,"","!!!!!!!!!!!!!!!!!!!!!!!!!!!!!!!")</f>
        <v/>
      </c>
      <c r="O255" s="18" t="str">
        <f>IF(Sheet1!O255=Input!O255,"","!!!!!!!!!!!!!!!!!!!!!!!!!!!!!!!")</f>
        <v/>
      </c>
      <c r="P255" s="18" t="str">
        <f>IF(Sheet1!P255=Input!P255,"","!!!!!!!!!!!!!!!!!!!!!!!!!!!!!!!")</f>
        <v/>
      </c>
      <c r="Q255" s="18" t="str">
        <f>IF(Sheet1!Q255=Input!Q255,"","!!!!!!!!!!!!!!!!!!!!!!!!!!!!!!!")</f>
        <v/>
      </c>
      <c r="R255" s="18" t="str">
        <f>IF(Sheet1!R255=Input!R255,"","!!!!!!!!!!!!!!!!!!!!!!!!!!!!!!!")</f>
        <v/>
      </c>
      <c r="S255" s="18" t="str">
        <f>IF(Sheet1!S255=Input!S255,"","!!!!!!!!!!!!!!!!!!!!!!!!!!!!!!!")</f>
        <v/>
      </c>
      <c r="T255" s="18" t="str">
        <f>IF(Sheet1!T255=Input!T255,"","!!!!!!!!!!!!!!!!!!!!!!!!!!!!!!!")</f>
        <v/>
      </c>
      <c r="U255" s="18" t="str">
        <f>IF(Sheet1!U255=Input!U255,"","!!!!!!!!!!!!!!!!!!!!!!!!!!!!!!!")</f>
        <v/>
      </c>
      <c r="V255" s="18" t="str">
        <f>IF(Sheet1!V255=Input!V255,"","!!!!!!!!!!!!!!!!!!!!!!!!!!!!!!!")</f>
        <v/>
      </c>
    </row>
    <row r="256" spans="1:22">
      <c r="A256" s="7" t="s">
        <v>712</v>
      </c>
      <c r="B256" s="18" t="str">
        <f>IF(Sheet1!B256=Input!B256,"","!!!!!!!!!!!!!!!!!!!!!!!!!!!!!!!")</f>
        <v>!!!!!!!!!!!!!!!!!!!!!!!!!!!!!!!</v>
      </c>
      <c r="C256" s="18" t="str">
        <f>IF(Sheet1!C256=Input!C256,"","!!!!!!!!!!!!!!!!!!!!!!!!!!!!!!!")</f>
        <v>!!!!!!!!!!!!!!!!!!!!!!!!!!!!!!!</v>
      </c>
      <c r="D256" s="18" t="str">
        <f>IF(Sheet1!D256=Input!D256,"","!!!!!!!!!!!!!!!!!!!!!!!!!!!!!!!")</f>
        <v>!!!!!!!!!!!!!!!!!!!!!!!!!!!!!!!</v>
      </c>
      <c r="E256" s="18" t="str">
        <f>IF(Sheet1!E256=Input!E256,"","!!!!!!!!!!!!!!!!!!!!!!!!!!!!!!!")</f>
        <v/>
      </c>
      <c r="F256" s="18" t="str">
        <f>IF(Sheet1!F256=Input!F256,"","!!!!!!!!!!!!!!!!!!!!!!!!!!!!!!!")</f>
        <v/>
      </c>
      <c r="G256" s="18" t="str">
        <f>IF(Sheet1!G256=Input!G256,"","!!!!!!!!!!!!!!!!!!!!!!!!!!!!!!!")</f>
        <v/>
      </c>
      <c r="H256" s="18" t="str">
        <f>IF(Sheet1!H256=Input!H256,"","!!!!!!!!!!!!!!!!!!!!!!!!!!!!!!!")</f>
        <v/>
      </c>
      <c r="I256" s="18" t="str">
        <f>IF(Sheet1!I256=Input!I256,"","!!!!!!!!!!!!!!!!!!!!!!!!!!!!!!!")</f>
        <v/>
      </c>
      <c r="J256" s="18" t="str">
        <f>IF(Sheet1!J256=Input!J256,"","!!!!!!!!!!!!!!!!!!!!!!!!!!!!!!!")</f>
        <v/>
      </c>
      <c r="K256" s="18" t="str">
        <f>IF(Sheet1!K256=Input!K256,"","!!!!!!!!!!!!!!!!!!!!!!!!!!!!!!!")</f>
        <v/>
      </c>
      <c r="L256" s="18" t="str">
        <f>IF(Sheet1!L256=Input!L256,"","!!!!!!!!!!!!!!!!!!!!!!!!!!!!!!!")</f>
        <v/>
      </c>
      <c r="M256" s="18" t="str">
        <f>IF(Sheet1!M256=Input!M256,"","!!!!!!!!!!!!!!!!!!!!!!!!!!!!!!!")</f>
        <v/>
      </c>
      <c r="N256" s="18" t="str">
        <f>IF(Sheet1!N256=Input!N256,"","!!!!!!!!!!!!!!!!!!!!!!!!!!!!!!!")</f>
        <v/>
      </c>
      <c r="O256" s="18" t="str">
        <f>IF(Sheet1!O256=Input!O256,"","!!!!!!!!!!!!!!!!!!!!!!!!!!!!!!!")</f>
        <v/>
      </c>
      <c r="P256" s="18" t="str">
        <f>IF(Sheet1!P256=Input!P256,"","!!!!!!!!!!!!!!!!!!!!!!!!!!!!!!!")</f>
        <v/>
      </c>
      <c r="Q256" s="18" t="str">
        <f>IF(Sheet1!Q256=Input!Q256,"","!!!!!!!!!!!!!!!!!!!!!!!!!!!!!!!")</f>
        <v/>
      </c>
      <c r="R256" s="18" t="str">
        <f>IF(Sheet1!R256=Input!R256,"","!!!!!!!!!!!!!!!!!!!!!!!!!!!!!!!")</f>
        <v/>
      </c>
      <c r="S256" s="18" t="str">
        <f>IF(Sheet1!S256=Input!S256,"","!!!!!!!!!!!!!!!!!!!!!!!!!!!!!!!")</f>
        <v/>
      </c>
      <c r="T256" s="18" t="str">
        <f>IF(Sheet1!T256=Input!T256,"","!!!!!!!!!!!!!!!!!!!!!!!!!!!!!!!")</f>
        <v/>
      </c>
      <c r="U256" s="18" t="str">
        <f>IF(Sheet1!U256=Input!U256,"","!!!!!!!!!!!!!!!!!!!!!!!!!!!!!!!")</f>
        <v/>
      </c>
      <c r="V256" s="18" t="str">
        <f>IF(Sheet1!V256=Input!V256,"","!!!!!!!!!!!!!!!!!!!!!!!!!!!!!!!")</f>
        <v/>
      </c>
    </row>
    <row r="257" spans="1:22">
      <c r="A257" s="7" t="s">
        <v>714</v>
      </c>
      <c r="B257" s="18" t="str">
        <f>IF(Sheet1!B257=Input!B257,"","!!!!!!!!!!!!!!!!!!!!!!!!!!!!!!!")</f>
        <v>!!!!!!!!!!!!!!!!!!!!!!!!!!!!!!!</v>
      </c>
      <c r="C257" s="18" t="str">
        <f>IF(Sheet1!C257=Input!C257,"","!!!!!!!!!!!!!!!!!!!!!!!!!!!!!!!")</f>
        <v>!!!!!!!!!!!!!!!!!!!!!!!!!!!!!!!</v>
      </c>
      <c r="D257" s="18" t="str">
        <f>IF(Sheet1!D257=Input!D257,"","!!!!!!!!!!!!!!!!!!!!!!!!!!!!!!!")</f>
        <v>!!!!!!!!!!!!!!!!!!!!!!!!!!!!!!!</v>
      </c>
      <c r="E257" s="18" t="str">
        <f>IF(Sheet1!E257=Input!E257,"","!!!!!!!!!!!!!!!!!!!!!!!!!!!!!!!")</f>
        <v/>
      </c>
      <c r="F257" s="18" t="str">
        <f>IF(Sheet1!F257=Input!F257,"","!!!!!!!!!!!!!!!!!!!!!!!!!!!!!!!")</f>
        <v/>
      </c>
      <c r="G257" s="18" t="str">
        <f>IF(Sheet1!G257=Input!G257,"","!!!!!!!!!!!!!!!!!!!!!!!!!!!!!!!")</f>
        <v/>
      </c>
      <c r="H257" s="18" t="str">
        <f>IF(Sheet1!H257=Input!H257,"","!!!!!!!!!!!!!!!!!!!!!!!!!!!!!!!")</f>
        <v/>
      </c>
      <c r="I257" s="18" t="str">
        <f>IF(Sheet1!I257=Input!I257,"","!!!!!!!!!!!!!!!!!!!!!!!!!!!!!!!")</f>
        <v/>
      </c>
      <c r="J257" s="18" t="str">
        <f>IF(Sheet1!J257=Input!J257,"","!!!!!!!!!!!!!!!!!!!!!!!!!!!!!!!")</f>
        <v/>
      </c>
      <c r="K257" s="18" t="str">
        <f>IF(Sheet1!K257=Input!K257,"","!!!!!!!!!!!!!!!!!!!!!!!!!!!!!!!")</f>
        <v/>
      </c>
      <c r="L257" s="18" t="str">
        <f>IF(Sheet1!L257=Input!L257,"","!!!!!!!!!!!!!!!!!!!!!!!!!!!!!!!")</f>
        <v/>
      </c>
      <c r="M257" s="18" t="str">
        <f>IF(Sheet1!M257=Input!M257,"","!!!!!!!!!!!!!!!!!!!!!!!!!!!!!!!")</f>
        <v/>
      </c>
      <c r="N257" s="18" t="str">
        <f>IF(Sheet1!N257=Input!N257,"","!!!!!!!!!!!!!!!!!!!!!!!!!!!!!!!")</f>
        <v/>
      </c>
      <c r="O257" s="18" t="str">
        <f>IF(Sheet1!O257=Input!O257,"","!!!!!!!!!!!!!!!!!!!!!!!!!!!!!!!")</f>
        <v/>
      </c>
      <c r="P257" s="18" t="str">
        <f>IF(Sheet1!P257=Input!P257,"","!!!!!!!!!!!!!!!!!!!!!!!!!!!!!!!")</f>
        <v/>
      </c>
      <c r="Q257" s="18" t="str">
        <f>IF(Sheet1!Q257=Input!Q257,"","!!!!!!!!!!!!!!!!!!!!!!!!!!!!!!!")</f>
        <v/>
      </c>
      <c r="R257" s="18" t="str">
        <f>IF(Sheet1!R257=Input!R257,"","!!!!!!!!!!!!!!!!!!!!!!!!!!!!!!!")</f>
        <v/>
      </c>
      <c r="S257" s="18" t="str">
        <f>IF(Sheet1!S257=Input!S257,"","!!!!!!!!!!!!!!!!!!!!!!!!!!!!!!!")</f>
        <v/>
      </c>
      <c r="T257" s="18" t="str">
        <f>IF(Sheet1!T257=Input!T257,"","!!!!!!!!!!!!!!!!!!!!!!!!!!!!!!!")</f>
        <v/>
      </c>
      <c r="U257" s="18" t="str">
        <f>IF(Sheet1!U257=Input!U257,"","!!!!!!!!!!!!!!!!!!!!!!!!!!!!!!!")</f>
        <v/>
      </c>
      <c r="V257" s="18" t="str">
        <f>IF(Sheet1!V257=Input!V257,"","!!!!!!!!!!!!!!!!!!!!!!!!!!!!!!!")</f>
        <v/>
      </c>
    </row>
    <row r="258" spans="1:22">
      <c r="A258" s="7" t="s">
        <v>715</v>
      </c>
      <c r="B258" s="18" t="str">
        <f>IF(Sheet1!B258=Input!B258,"","!!!!!!!!!!!!!!!!!!!!!!!!!!!!!!!")</f>
        <v>!!!!!!!!!!!!!!!!!!!!!!!!!!!!!!!</v>
      </c>
      <c r="C258" s="18" t="str">
        <f>IF(Sheet1!C258=Input!C258,"","!!!!!!!!!!!!!!!!!!!!!!!!!!!!!!!")</f>
        <v>!!!!!!!!!!!!!!!!!!!!!!!!!!!!!!!</v>
      </c>
      <c r="D258" s="18" t="str">
        <f>IF(Sheet1!D258=Input!D258,"","!!!!!!!!!!!!!!!!!!!!!!!!!!!!!!!")</f>
        <v>!!!!!!!!!!!!!!!!!!!!!!!!!!!!!!!</v>
      </c>
      <c r="E258" s="18" t="str">
        <f>IF(Sheet1!E258=Input!E258,"","!!!!!!!!!!!!!!!!!!!!!!!!!!!!!!!")</f>
        <v/>
      </c>
      <c r="F258" s="18" t="str">
        <f>IF(Sheet1!F258=Input!F258,"","!!!!!!!!!!!!!!!!!!!!!!!!!!!!!!!")</f>
        <v/>
      </c>
      <c r="G258" s="18" t="str">
        <f>IF(Sheet1!G258=Input!G258,"","!!!!!!!!!!!!!!!!!!!!!!!!!!!!!!!")</f>
        <v/>
      </c>
      <c r="H258" s="18" t="str">
        <f>IF(Sheet1!H258=Input!H258,"","!!!!!!!!!!!!!!!!!!!!!!!!!!!!!!!")</f>
        <v/>
      </c>
      <c r="I258" s="18" t="str">
        <f>IF(Sheet1!I258=Input!I258,"","!!!!!!!!!!!!!!!!!!!!!!!!!!!!!!!")</f>
        <v/>
      </c>
      <c r="J258" s="18" t="str">
        <f>IF(Sheet1!J258=Input!J258,"","!!!!!!!!!!!!!!!!!!!!!!!!!!!!!!!")</f>
        <v/>
      </c>
      <c r="K258" s="18" t="str">
        <f>IF(Sheet1!K258=Input!K258,"","!!!!!!!!!!!!!!!!!!!!!!!!!!!!!!!")</f>
        <v/>
      </c>
      <c r="L258" s="18" t="str">
        <f>IF(Sheet1!L258=Input!L258,"","!!!!!!!!!!!!!!!!!!!!!!!!!!!!!!!")</f>
        <v/>
      </c>
      <c r="M258" s="18" t="str">
        <f>IF(Sheet1!M258=Input!M258,"","!!!!!!!!!!!!!!!!!!!!!!!!!!!!!!!")</f>
        <v/>
      </c>
      <c r="N258" s="18" t="str">
        <f>IF(Sheet1!N258=Input!N258,"","!!!!!!!!!!!!!!!!!!!!!!!!!!!!!!!")</f>
        <v/>
      </c>
      <c r="O258" s="18" t="str">
        <f>IF(Sheet1!O258=Input!O258,"","!!!!!!!!!!!!!!!!!!!!!!!!!!!!!!!")</f>
        <v/>
      </c>
      <c r="P258" s="18" t="str">
        <f>IF(Sheet1!P258=Input!P258,"","!!!!!!!!!!!!!!!!!!!!!!!!!!!!!!!")</f>
        <v/>
      </c>
      <c r="Q258" s="18" t="str">
        <f>IF(Sheet1!Q258=Input!Q258,"","!!!!!!!!!!!!!!!!!!!!!!!!!!!!!!!")</f>
        <v/>
      </c>
      <c r="R258" s="18" t="str">
        <f>IF(Sheet1!R258=Input!R258,"","!!!!!!!!!!!!!!!!!!!!!!!!!!!!!!!")</f>
        <v/>
      </c>
      <c r="S258" s="18" t="str">
        <f>IF(Sheet1!S258=Input!S258,"","!!!!!!!!!!!!!!!!!!!!!!!!!!!!!!!")</f>
        <v/>
      </c>
      <c r="T258" s="18" t="str">
        <f>IF(Sheet1!T258=Input!T258,"","!!!!!!!!!!!!!!!!!!!!!!!!!!!!!!!")</f>
        <v/>
      </c>
      <c r="U258" s="18" t="str">
        <f>IF(Sheet1!U258=Input!U258,"","!!!!!!!!!!!!!!!!!!!!!!!!!!!!!!!")</f>
        <v/>
      </c>
      <c r="V258" s="18" t="str">
        <f>IF(Sheet1!V258=Input!V258,"","!!!!!!!!!!!!!!!!!!!!!!!!!!!!!!!")</f>
        <v/>
      </c>
    </row>
    <row r="259" spans="1:22">
      <c r="A259" s="7" t="s">
        <v>716</v>
      </c>
      <c r="B259" s="18" t="str">
        <f>IF(Sheet1!B259=Input!B259,"","!!!!!!!!!!!!!!!!!!!!!!!!!!!!!!!")</f>
        <v>!!!!!!!!!!!!!!!!!!!!!!!!!!!!!!!</v>
      </c>
      <c r="C259" s="18" t="str">
        <f>IF(Sheet1!C259=Input!C259,"","!!!!!!!!!!!!!!!!!!!!!!!!!!!!!!!")</f>
        <v>!!!!!!!!!!!!!!!!!!!!!!!!!!!!!!!</v>
      </c>
      <c r="D259" s="18" t="str">
        <f>IF(Sheet1!D259=Input!D259,"","!!!!!!!!!!!!!!!!!!!!!!!!!!!!!!!")</f>
        <v>!!!!!!!!!!!!!!!!!!!!!!!!!!!!!!!</v>
      </c>
      <c r="E259" s="18" t="str">
        <f>IF(Sheet1!E259=Input!E259,"","!!!!!!!!!!!!!!!!!!!!!!!!!!!!!!!")</f>
        <v/>
      </c>
      <c r="F259" s="18" t="str">
        <f>IF(Sheet1!F259=Input!F259,"","!!!!!!!!!!!!!!!!!!!!!!!!!!!!!!!")</f>
        <v/>
      </c>
      <c r="G259" s="18" t="str">
        <f>IF(Sheet1!G259=Input!G259,"","!!!!!!!!!!!!!!!!!!!!!!!!!!!!!!!")</f>
        <v/>
      </c>
      <c r="H259" s="18" t="str">
        <f>IF(Sheet1!H259=Input!H259,"","!!!!!!!!!!!!!!!!!!!!!!!!!!!!!!!")</f>
        <v/>
      </c>
      <c r="I259" s="18" t="str">
        <f>IF(Sheet1!I259=Input!I259,"","!!!!!!!!!!!!!!!!!!!!!!!!!!!!!!!")</f>
        <v/>
      </c>
      <c r="J259" s="18" t="str">
        <f>IF(Sheet1!J259=Input!J259,"","!!!!!!!!!!!!!!!!!!!!!!!!!!!!!!!")</f>
        <v/>
      </c>
      <c r="K259" s="18" t="str">
        <f>IF(Sheet1!K259=Input!K259,"","!!!!!!!!!!!!!!!!!!!!!!!!!!!!!!!")</f>
        <v/>
      </c>
      <c r="L259" s="18" t="str">
        <f>IF(Sheet1!L259=Input!L259,"","!!!!!!!!!!!!!!!!!!!!!!!!!!!!!!!")</f>
        <v/>
      </c>
      <c r="M259" s="18" t="str">
        <f>IF(Sheet1!M259=Input!M259,"","!!!!!!!!!!!!!!!!!!!!!!!!!!!!!!!")</f>
        <v/>
      </c>
      <c r="N259" s="18" t="str">
        <f>IF(Sheet1!N259=Input!N259,"","!!!!!!!!!!!!!!!!!!!!!!!!!!!!!!!")</f>
        <v/>
      </c>
      <c r="O259" s="18" t="str">
        <f>IF(Sheet1!O259=Input!O259,"","!!!!!!!!!!!!!!!!!!!!!!!!!!!!!!!")</f>
        <v/>
      </c>
      <c r="P259" s="18" t="str">
        <f>IF(Sheet1!P259=Input!P259,"","!!!!!!!!!!!!!!!!!!!!!!!!!!!!!!!")</f>
        <v/>
      </c>
      <c r="Q259" s="18" t="str">
        <f>IF(Sheet1!Q259=Input!Q259,"","!!!!!!!!!!!!!!!!!!!!!!!!!!!!!!!")</f>
        <v/>
      </c>
      <c r="R259" s="18" t="str">
        <f>IF(Sheet1!R259=Input!R259,"","!!!!!!!!!!!!!!!!!!!!!!!!!!!!!!!")</f>
        <v/>
      </c>
      <c r="S259" s="18" t="str">
        <f>IF(Sheet1!S259=Input!S259,"","!!!!!!!!!!!!!!!!!!!!!!!!!!!!!!!")</f>
        <v/>
      </c>
      <c r="T259" s="18" t="str">
        <f>IF(Sheet1!T259=Input!T259,"","!!!!!!!!!!!!!!!!!!!!!!!!!!!!!!!")</f>
        <v/>
      </c>
      <c r="U259" s="18" t="str">
        <f>IF(Sheet1!U259=Input!U259,"","!!!!!!!!!!!!!!!!!!!!!!!!!!!!!!!")</f>
        <v/>
      </c>
      <c r="V259" s="18" t="str">
        <f>IF(Sheet1!V259=Input!V259,"","!!!!!!!!!!!!!!!!!!!!!!!!!!!!!!!")</f>
        <v/>
      </c>
    </row>
    <row r="260" spans="1:22">
      <c r="A260" s="7" t="s">
        <v>717</v>
      </c>
      <c r="B260" s="18" t="str">
        <f>IF(Sheet1!B260=Input!B260,"","!!!!!!!!!!!!!!!!!!!!!!!!!!!!!!!")</f>
        <v>!!!!!!!!!!!!!!!!!!!!!!!!!!!!!!!</v>
      </c>
      <c r="C260" s="18" t="str">
        <f>IF(Sheet1!C260=Input!C260,"","!!!!!!!!!!!!!!!!!!!!!!!!!!!!!!!")</f>
        <v>!!!!!!!!!!!!!!!!!!!!!!!!!!!!!!!</v>
      </c>
      <c r="D260" s="18" t="str">
        <f>IF(Sheet1!D260=Input!D260,"","!!!!!!!!!!!!!!!!!!!!!!!!!!!!!!!")</f>
        <v>!!!!!!!!!!!!!!!!!!!!!!!!!!!!!!!</v>
      </c>
      <c r="E260" s="18" t="str">
        <f>IF(Sheet1!E260=Input!E260,"","!!!!!!!!!!!!!!!!!!!!!!!!!!!!!!!")</f>
        <v/>
      </c>
      <c r="F260" s="18" t="str">
        <f>IF(Sheet1!F260=Input!F260,"","!!!!!!!!!!!!!!!!!!!!!!!!!!!!!!!")</f>
        <v/>
      </c>
      <c r="G260" s="18" t="str">
        <f>IF(Sheet1!G260=Input!G260,"","!!!!!!!!!!!!!!!!!!!!!!!!!!!!!!!")</f>
        <v/>
      </c>
      <c r="H260" s="18" t="str">
        <f>IF(Sheet1!H260=Input!H260,"","!!!!!!!!!!!!!!!!!!!!!!!!!!!!!!!")</f>
        <v/>
      </c>
      <c r="I260" s="18" t="str">
        <f>IF(Sheet1!I260=Input!I260,"","!!!!!!!!!!!!!!!!!!!!!!!!!!!!!!!")</f>
        <v/>
      </c>
      <c r="J260" s="18" t="str">
        <f>IF(Sheet1!J260=Input!J260,"","!!!!!!!!!!!!!!!!!!!!!!!!!!!!!!!")</f>
        <v/>
      </c>
      <c r="K260" s="18" t="str">
        <f>IF(Sheet1!K260=Input!K260,"","!!!!!!!!!!!!!!!!!!!!!!!!!!!!!!!")</f>
        <v/>
      </c>
      <c r="L260" s="18" t="str">
        <f>IF(Sheet1!L260=Input!L260,"","!!!!!!!!!!!!!!!!!!!!!!!!!!!!!!!")</f>
        <v/>
      </c>
      <c r="M260" s="18" t="str">
        <f>IF(Sheet1!M260=Input!M260,"","!!!!!!!!!!!!!!!!!!!!!!!!!!!!!!!")</f>
        <v/>
      </c>
      <c r="N260" s="18" t="str">
        <f>IF(Sheet1!N260=Input!N260,"","!!!!!!!!!!!!!!!!!!!!!!!!!!!!!!!")</f>
        <v/>
      </c>
      <c r="O260" s="18" t="str">
        <f>IF(Sheet1!O260=Input!O260,"","!!!!!!!!!!!!!!!!!!!!!!!!!!!!!!!")</f>
        <v/>
      </c>
      <c r="P260" s="18" t="str">
        <f>IF(Sheet1!P260=Input!P260,"","!!!!!!!!!!!!!!!!!!!!!!!!!!!!!!!")</f>
        <v/>
      </c>
      <c r="Q260" s="18" t="str">
        <f>IF(Sheet1!Q260=Input!Q260,"","!!!!!!!!!!!!!!!!!!!!!!!!!!!!!!!")</f>
        <v/>
      </c>
      <c r="R260" s="18" t="str">
        <f>IF(Sheet1!R260=Input!R260,"","!!!!!!!!!!!!!!!!!!!!!!!!!!!!!!!")</f>
        <v/>
      </c>
      <c r="S260" s="18" t="str">
        <f>IF(Sheet1!S260=Input!S260,"","!!!!!!!!!!!!!!!!!!!!!!!!!!!!!!!")</f>
        <v/>
      </c>
      <c r="T260" s="18" t="str">
        <f>IF(Sheet1!T260=Input!T260,"","!!!!!!!!!!!!!!!!!!!!!!!!!!!!!!!")</f>
        <v/>
      </c>
      <c r="U260" s="18" t="str">
        <f>IF(Sheet1!U260=Input!U260,"","!!!!!!!!!!!!!!!!!!!!!!!!!!!!!!!")</f>
        <v/>
      </c>
      <c r="V260" s="18" t="str">
        <f>IF(Sheet1!V260=Input!V260,"","!!!!!!!!!!!!!!!!!!!!!!!!!!!!!!!")</f>
        <v/>
      </c>
    </row>
    <row r="261" spans="1:22">
      <c r="A261" s="7" t="s">
        <v>718</v>
      </c>
      <c r="B261" s="18" t="str">
        <f>IF(Sheet1!B261=Input!B261,"","!!!!!!!!!!!!!!!!!!!!!!!!!!!!!!!")</f>
        <v>!!!!!!!!!!!!!!!!!!!!!!!!!!!!!!!</v>
      </c>
      <c r="C261" s="18" t="str">
        <f>IF(Sheet1!C261=Input!C261,"","!!!!!!!!!!!!!!!!!!!!!!!!!!!!!!!")</f>
        <v>!!!!!!!!!!!!!!!!!!!!!!!!!!!!!!!</v>
      </c>
      <c r="D261" s="18" t="str">
        <f>IF(Sheet1!D261=Input!D261,"","!!!!!!!!!!!!!!!!!!!!!!!!!!!!!!!")</f>
        <v>!!!!!!!!!!!!!!!!!!!!!!!!!!!!!!!</v>
      </c>
      <c r="E261" s="18" t="str">
        <f>IF(Sheet1!E261=Input!E261,"","!!!!!!!!!!!!!!!!!!!!!!!!!!!!!!!")</f>
        <v/>
      </c>
      <c r="F261" s="18" t="str">
        <f>IF(Sheet1!F261=Input!F261,"","!!!!!!!!!!!!!!!!!!!!!!!!!!!!!!!")</f>
        <v/>
      </c>
      <c r="G261" s="18" t="str">
        <f>IF(Sheet1!G261=Input!G261,"","!!!!!!!!!!!!!!!!!!!!!!!!!!!!!!!")</f>
        <v/>
      </c>
      <c r="H261" s="18" t="str">
        <f>IF(Sheet1!H261=Input!H261,"","!!!!!!!!!!!!!!!!!!!!!!!!!!!!!!!")</f>
        <v/>
      </c>
      <c r="I261" s="18" t="str">
        <f>IF(Sheet1!I261=Input!I261,"","!!!!!!!!!!!!!!!!!!!!!!!!!!!!!!!")</f>
        <v/>
      </c>
      <c r="J261" s="18" t="str">
        <f>IF(Sheet1!J261=Input!J261,"","!!!!!!!!!!!!!!!!!!!!!!!!!!!!!!!")</f>
        <v/>
      </c>
      <c r="K261" s="18" t="str">
        <f>IF(Sheet1!K261=Input!K261,"","!!!!!!!!!!!!!!!!!!!!!!!!!!!!!!!")</f>
        <v/>
      </c>
      <c r="L261" s="18" t="str">
        <f>IF(Sheet1!L261=Input!L261,"","!!!!!!!!!!!!!!!!!!!!!!!!!!!!!!!")</f>
        <v/>
      </c>
      <c r="M261" s="18" t="str">
        <f>IF(Sheet1!M261=Input!M261,"","!!!!!!!!!!!!!!!!!!!!!!!!!!!!!!!")</f>
        <v/>
      </c>
      <c r="N261" s="18" t="str">
        <f>IF(Sheet1!N261=Input!N261,"","!!!!!!!!!!!!!!!!!!!!!!!!!!!!!!!")</f>
        <v/>
      </c>
      <c r="O261" s="18" t="str">
        <f>IF(Sheet1!O261=Input!O261,"","!!!!!!!!!!!!!!!!!!!!!!!!!!!!!!!")</f>
        <v/>
      </c>
      <c r="P261" s="18" t="str">
        <f>IF(Sheet1!P261=Input!P261,"","!!!!!!!!!!!!!!!!!!!!!!!!!!!!!!!")</f>
        <v/>
      </c>
      <c r="Q261" s="18" t="str">
        <f>IF(Sheet1!Q261=Input!Q261,"","!!!!!!!!!!!!!!!!!!!!!!!!!!!!!!!")</f>
        <v/>
      </c>
      <c r="R261" s="18" t="str">
        <f>IF(Sheet1!R261=Input!R261,"","!!!!!!!!!!!!!!!!!!!!!!!!!!!!!!!")</f>
        <v/>
      </c>
      <c r="S261" s="18" t="str">
        <f>IF(Sheet1!S261=Input!S261,"","!!!!!!!!!!!!!!!!!!!!!!!!!!!!!!!")</f>
        <v/>
      </c>
      <c r="T261" s="18" t="str">
        <f>IF(Sheet1!T261=Input!T261,"","!!!!!!!!!!!!!!!!!!!!!!!!!!!!!!!")</f>
        <v/>
      </c>
      <c r="U261" s="18" t="str">
        <f>IF(Sheet1!U261=Input!U261,"","!!!!!!!!!!!!!!!!!!!!!!!!!!!!!!!")</f>
        <v/>
      </c>
      <c r="V261" s="18" t="str">
        <f>IF(Sheet1!V261=Input!V261,"","!!!!!!!!!!!!!!!!!!!!!!!!!!!!!!!")</f>
        <v/>
      </c>
    </row>
    <row r="262" spans="1:22">
      <c r="B262" s="18" t="str">
        <f>IF(Sheet1!B262=Input!B262,"","!!!!!!!!!!!!!!!!!!!!!!!!!!!!!!!")</f>
        <v/>
      </c>
      <c r="C262" s="18" t="str">
        <f>IF(Sheet1!C262=Input!C262,"","!!!!!!!!!!!!!!!!!!!!!!!!!!!!!!!")</f>
        <v/>
      </c>
      <c r="D262" s="18" t="str">
        <f>IF(Sheet1!D262=Input!D262,"","!!!!!!!!!!!!!!!!!!!!!!!!!!!!!!!")</f>
        <v/>
      </c>
      <c r="E262" s="18" t="str">
        <f>IF(Sheet1!E262=Input!E262,"","!!!!!!!!!!!!!!!!!!!!!!!!!!!!!!!")</f>
        <v/>
      </c>
      <c r="F262" s="18" t="str">
        <f>IF(Sheet1!F262=Input!F262,"","!!!!!!!!!!!!!!!!!!!!!!!!!!!!!!!")</f>
        <v/>
      </c>
      <c r="G262" s="18" t="str">
        <f>IF(Sheet1!G262=Input!G262,"","!!!!!!!!!!!!!!!!!!!!!!!!!!!!!!!")</f>
        <v/>
      </c>
      <c r="H262" s="18" t="str">
        <f>IF(Sheet1!H262=Input!H262,"","!!!!!!!!!!!!!!!!!!!!!!!!!!!!!!!")</f>
        <v/>
      </c>
      <c r="I262" s="18" t="str">
        <f>IF(Sheet1!I262=Input!I262,"","!!!!!!!!!!!!!!!!!!!!!!!!!!!!!!!")</f>
        <v/>
      </c>
      <c r="J262" s="18" t="str">
        <f>IF(Sheet1!J262=Input!J262,"","!!!!!!!!!!!!!!!!!!!!!!!!!!!!!!!")</f>
        <v/>
      </c>
      <c r="K262" s="18" t="str">
        <f>IF(Sheet1!K262=Input!K262,"","!!!!!!!!!!!!!!!!!!!!!!!!!!!!!!!")</f>
        <v/>
      </c>
      <c r="L262" s="18" t="str">
        <f>IF(Sheet1!L262=Input!L262,"","!!!!!!!!!!!!!!!!!!!!!!!!!!!!!!!")</f>
        <v/>
      </c>
      <c r="M262" s="18" t="str">
        <f>IF(Sheet1!M262=Input!M262,"","!!!!!!!!!!!!!!!!!!!!!!!!!!!!!!!")</f>
        <v/>
      </c>
      <c r="N262" s="18" t="str">
        <f>IF(Sheet1!N262=Input!N262,"","!!!!!!!!!!!!!!!!!!!!!!!!!!!!!!!")</f>
        <v/>
      </c>
      <c r="O262" s="18" t="str">
        <f>IF(Sheet1!O262=Input!O262,"","!!!!!!!!!!!!!!!!!!!!!!!!!!!!!!!")</f>
        <v/>
      </c>
      <c r="P262" s="18" t="str">
        <f>IF(Sheet1!P262=Input!P262,"","!!!!!!!!!!!!!!!!!!!!!!!!!!!!!!!")</f>
        <v/>
      </c>
      <c r="Q262" s="18" t="str">
        <f>IF(Sheet1!Q262=Input!Q262,"","!!!!!!!!!!!!!!!!!!!!!!!!!!!!!!!")</f>
        <v/>
      </c>
      <c r="R262" s="18" t="str">
        <f>IF(Sheet1!R262=Input!R262,"","!!!!!!!!!!!!!!!!!!!!!!!!!!!!!!!")</f>
        <v/>
      </c>
      <c r="S262" s="18" t="str">
        <f>IF(Sheet1!S262=Input!S262,"","!!!!!!!!!!!!!!!!!!!!!!!!!!!!!!!")</f>
        <v/>
      </c>
      <c r="T262" s="18" t="str">
        <f>IF(Sheet1!T262=Input!T262,"","!!!!!!!!!!!!!!!!!!!!!!!!!!!!!!!")</f>
        <v/>
      </c>
      <c r="U262" s="18" t="str">
        <f>IF(Sheet1!U262=Input!U262,"","!!!!!!!!!!!!!!!!!!!!!!!!!!!!!!!")</f>
        <v/>
      </c>
      <c r="V262" s="18" t="str">
        <f>IF(Sheet1!V262=Input!V262,"","!!!!!!!!!!!!!!!!!!!!!!!!!!!!!!!")</f>
        <v/>
      </c>
    </row>
    <row r="263" spans="1:22" ht="15.75">
      <c r="A263" s="14" t="s">
        <v>990</v>
      </c>
      <c r="B263" s="18" t="str">
        <f>IF(Sheet1!B263=Input!B263,"","!!!!!!!!!!!!!!!!!!!!!!!!!!!!!!!")</f>
        <v/>
      </c>
      <c r="C263" s="18" t="str">
        <f>IF(Sheet1!C263=Input!C263,"","!!!!!!!!!!!!!!!!!!!!!!!!!!!!!!!")</f>
        <v/>
      </c>
      <c r="D263" s="18" t="str">
        <f>IF(Sheet1!D263=Input!D263,"","!!!!!!!!!!!!!!!!!!!!!!!!!!!!!!!")</f>
        <v/>
      </c>
      <c r="E263" s="18" t="str">
        <f>IF(Sheet1!E263=Input!E263,"","!!!!!!!!!!!!!!!!!!!!!!!!!!!!!!!")</f>
        <v/>
      </c>
      <c r="F263" s="18" t="str">
        <f>IF(Sheet1!F263=Input!F263,"","!!!!!!!!!!!!!!!!!!!!!!!!!!!!!!!")</f>
        <v/>
      </c>
      <c r="G263" s="18" t="str">
        <f>IF(Sheet1!G263=Input!G263,"","!!!!!!!!!!!!!!!!!!!!!!!!!!!!!!!")</f>
        <v/>
      </c>
      <c r="H263" s="18" t="str">
        <f>IF(Sheet1!H263=Input!H263,"","!!!!!!!!!!!!!!!!!!!!!!!!!!!!!!!")</f>
        <v/>
      </c>
      <c r="I263" s="18" t="str">
        <f>IF(Sheet1!I263=Input!I263,"","!!!!!!!!!!!!!!!!!!!!!!!!!!!!!!!")</f>
        <v/>
      </c>
      <c r="J263" s="18" t="str">
        <f>IF(Sheet1!J263=Input!J263,"","!!!!!!!!!!!!!!!!!!!!!!!!!!!!!!!")</f>
        <v/>
      </c>
      <c r="K263" s="18" t="str">
        <f>IF(Sheet1!K263=Input!K263,"","!!!!!!!!!!!!!!!!!!!!!!!!!!!!!!!")</f>
        <v/>
      </c>
      <c r="L263" s="18" t="str">
        <f>IF(Sheet1!L263=Input!L263,"","!!!!!!!!!!!!!!!!!!!!!!!!!!!!!!!")</f>
        <v/>
      </c>
      <c r="M263" s="18" t="str">
        <f>IF(Sheet1!M263=Input!M263,"","!!!!!!!!!!!!!!!!!!!!!!!!!!!!!!!")</f>
        <v/>
      </c>
      <c r="N263" s="18" t="str">
        <f>IF(Sheet1!N263=Input!N263,"","!!!!!!!!!!!!!!!!!!!!!!!!!!!!!!!")</f>
        <v/>
      </c>
      <c r="O263" s="18" t="str">
        <f>IF(Sheet1!O263=Input!O263,"","!!!!!!!!!!!!!!!!!!!!!!!!!!!!!!!")</f>
        <v/>
      </c>
      <c r="P263" s="18" t="str">
        <f>IF(Sheet1!P263=Input!P263,"","!!!!!!!!!!!!!!!!!!!!!!!!!!!!!!!")</f>
        <v/>
      </c>
      <c r="Q263" s="18" t="str">
        <f>IF(Sheet1!Q263=Input!Q263,"","!!!!!!!!!!!!!!!!!!!!!!!!!!!!!!!")</f>
        <v/>
      </c>
      <c r="R263" s="18" t="str">
        <f>IF(Sheet1!R263=Input!R263,"","!!!!!!!!!!!!!!!!!!!!!!!!!!!!!!!")</f>
        <v/>
      </c>
      <c r="S263" s="18" t="str">
        <f>IF(Sheet1!S263=Input!S263,"","!!!!!!!!!!!!!!!!!!!!!!!!!!!!!!!")</f>
        <v/>
      </c>
      <c r="T263" s="18" t="str">
        <f>IF(Sheet1!T263=Input!T263,"","!!!!!!!!!!!!!!!!!!!!!!!!!!!!!!!")</f>
        <v/>
      </c>
      <c r="U263" s="18" t="str">
        <f>IF(Sheet1!U263=Input!U263,"","!!!!!!!!!!!!!!!!!!!!!!!!!!!!!!!")</f>
        <v/>
      </c>
      <c r="V263" s="18" t="str">
        <f>IF(Sheet1!V263=Input!V263,"","!!!!!!!!!!!!!!!!!!!!!!!!!!!!!!!")</f>
        <v/>
      </c>
    </row>
    <row r="264" spans="1:22" ht="14.25">
      <c r="A264" s="17"/>
      <c r="B264" s="18" t="str">
        <f>IF(Sheet1!B264=Input!B264,"","!!!!!!!!!!!!!!!!!!!!!!!!!!!!!!!")</f>
        <v/>
      </c>
      <c r="C264" s="18" t="str">
        <f>IF(Sheet1!C264=Input!C264,"","!!!!!!!!!!!!!!!!!!!!!!!!!!!!!!!")</f>
        <v/>
      </c>
      <c r="D264" s="18" t="str">
        <f>IF(Sheet1!D264=Input!D264,"","!!!!!!!!!!!!!!!!!!!!!!!!!!!!!!!")</f>
        <v/>
      </c>
      <c r="E264" s="18" t="str">
        <f>IF(Sheet1!E264=Input!E264,"","!!!!!!!!!!!!!!!!!!!!!!!!!!!!!!!")</f>
        <v/>
      </c>
      <c r="F264" s="18" t="str">
        <f>IF(Sheet1!F264=Input!F264,"","!!!!!!!!!!!!!!!!!!!!!!!!!!!!!!!")</f>
        <v/>
      </c>
      <c r="G264" s="18" t="str">
        <f>IF(Sheet1!G264=Input!G264,"","!!!!!!!!!!!!!!!!!!!!!!!!!!!!!!!")</f>
        <v/>
      </c>
      <c r="H264" s="18" t="str">
        <f>IF(Sheet1!H264=Input!H264,"","!!!!!!!!!!!!!!!!!!!!!!!!!!!!!!!")</f>
        <v/>
      </c>
      <c r="I264" s="18" t="str">
        <f>IF(Sheet1!I264=Input!I264,"","!!!!!!!!!!!!!!!!!!!!!!!!!!!!!!!")</f>
        <v/>
      </c>
      <c r="J264" s="18" t="str">
        <f>IF(Sheet1!J264=Input!J264,"","!!!!!!!!!!!!!!!!!!!!!!!!!!!!!!!")</f>
        <v/>
      </c>
      <c r="K264" s="18" t="str">
        <f>IF(Sheet1!K264=Input!K264,"","!!!!!!!!!!!!!!!!!!!!!!!!!!!!!!!")</f>
        <v/>
      </c>
      <c r="L264" s="18" t="str">
        <f>IF(Sheet1!L264=Input!L264,"","!!!!!!!!!!!!!!!!!!!!!!!!!!!!!!!")</f>
        <v/>
      </c>
      <c r="M264" s="18" t="str">
        <f>IF(Sheet1!M264=Input!M264,"","!!!!!!!!!!!!!!!!!!!!!!!!!!!!!!!")</f>
        <v/>
      </c>
      <c r="N264" s="18" t="str">
        <f>IF(Sheet1!N264=Input!N264,"","!!!!!!!!!!!!!!!!!!!!!!!!!!!!!!!")</f>
        <v/>
      </c>
      <c r="O264" s="18" t="str">
        <f>IF(Sheet1!O264=Input!O264,"","!!!!!!!!!!!!!!!!!!!!!!!!!!!!!!!")</f>
        <v/>
      </c>
      <c r="P264" s="18" t="str">
        <f>IF(Sheet1!P264=Input!P264,"","!!!!!!!!!!!!!!!!!!!!!!!!!!!!!!!")</f>
        <v/>
      </c>
      <c r="Q264" s="18" t="str">
        <f>IF(Sheet1!Q264=Input!Q264,"","!!!!!!!!!!!!!!!!!!!!!!!!!!!!!!!")</f>
        <v/>
      </c>
      <c r="R264" s="18" t="str">
        <f>IF(Sheet1!R264=Input!R264,"","!!!!!!!!!!!!!!!!!!!!!!!!!!!!!!!")</f>
        <v/>
      </c>
      <c r="S264" s="18" t="str">
        <f>IF(Sheet1!S264=Input!S264,"","!!!!!!!!!!!!!!!!!!!!!!!!!!!!!!!")</f>
        <v/>
      </c>
      <c r="T264" s="18" t="str">
        <f>IF(Sheet1!T264=Input!T264,"","!!!!!!!!!!!!!!!!!!!!!!!!!!!!!!!")</f>
        <v/>
      </c>
      <c r="U264" s="18" t="str">
        <f>IF(Sheet1!U264=Input!U264,"","!!!!!!!!!!!!!!!!!!!!!!!!!!!!!!!")</f>
        <v/>
      </c>
      <c r="V264" s="18" t="str">
        <f>IF(Sheet1!V264=Input!V264,"","!!!!!!!!!!!!!!!!!!!!!!!!!!!!!!!")</f>
        <v/>
      </c>
    </row>
    <row r="265" spans="1:22">
      <c r="A265" t="s">
        <v>936</v>
      </c>
      <c r="B265" s="18" t="str">
        <f>IF(Sheet1!B265=Input!B265,"","!!!!!!!!!!!!!!!!!!!!!!!!!!!!!!!")</f>
        <v/>
      </c>
      <c r="C265" s="18" t="str">
        <f>IF(Sheet1!C265=Input!C265,"","!!!!!!!!!!!!!!!!!!!!!!!!!!!!!!!")</f>
        <v/>
      </c>
      <c r="D265" s="18" t="str">
        <f>IF(Sheet1!D265=Input!D265,"","!!!!!!!!!!!!!!!!!!!!!!!!!!!!!!!")</f>
        <v/>
      </c>
      <c r="E265" s="18" t="str">
        <f>IF(Sheet1!E265=Input!E265,"","!!!!!!!!!!!!!!!!!!!!!!!!!!!!!!!")</f>
        <v/>
      </c>
      <c r="F265" s="18" t="str">
        <f>IF(Sheet1!F265=Input!F265,"","!!!!!!!!!!!!!!!!!!!!!!!!!!!!!!!")</f>
        <v/>
      </c>
      <c r="G265" s="18" t="str">
        <f>IF(Sheet1!G265=Input!G265,"","!!!!!!!!!!!!!!!!!!!!!!!!!!!!!!!")</f>
        <v/>
      </c>
      <c r="H265" s="18" t="str">
        <f>IF(Sheet1!H265=Input!H265,"","!!!!!!!!!!!!!!!!!!!!!!!!!!!!!!!")</f>
        <v/>
      </c>
      <c r="I265" s="18" t="str">
        <f>IF(Sheet1!I265=Input!I265,"","!!!!!!!!!!!!!!!!!!!!!!!!!!!!!!!")</f>
        <v/>
      </c>
      <c r="J265" s="18" t="str">
        <f>IF(Sheet1!J265=Input!J265,"","!!!!!!!!!!!!!!!!!!!!!!!!!!!!!!!")</f>
        <v/>
      </c>
      <c r="K265" s="18" t="str">
        <f>IF(Sheet1!K265=Input!K265,"","!!!!!!!!!!!!!!!!!!!!!!!!!!!!!!!")</f>
        <v/>
      </c>
      <c r="L265" s="18" t="str">
        <f>IF(Sheet1!L265=Input!L265,"","!!!!!!!!!!!!!!!!!!!!!!!!!!!!!!!")</f>
        <v/>
      </c>
      <c r="M265" s="18" t="str">
        <f>IF(Sheet1!M265=Input!M265,"","!!!!!!!!!!!!!!!!!!!!!!!!!!!!!!!")</f>
        <v/>
      </c>
      <c r="N265" s="18" t="str">
        <f>IF(Sheet1!N265=Input!N265,"","!!!!!!!!!!!!!!!!!!!!!!!!!!!!!!!")</f>
        <v/>
      </c>
      <c r="O265" s="18" t="str">
        <f>IF(Sheet1!O265=Input!O265,"","!!!!!!!!!!!!!!!!!!!!!!!!!!!!!!!")</f>
        <v/>
      </c>
      <c r="P265" s="18" t="str">
        <f>IF(Sheet1!P265=Input!P265,"","!!!!!!!!!!!!!!!!!!!!!!!!!!!!!!!")</f>
        <v/>
      </c>
      <c r="Q265" s="18" t="str">
        <f>IF(Sheet1!Q265=Input!Q265,"","!!!!!!!!!!!!!!!!!!!!!!!!!!!!!!!")</f>
        <v/>
      </c>
      <c r="R265" s="18" t="str">
        <f>IF(Sheet1!R265=Input!R265,"","!!!!!!!!!!!!!!!!!!!!!!!!!!!!!!!")</f>
        <v/>
      </c>
      <c r="S265" s="18" t="str">
        <f>IF(Sheet1!S265=Input!S265,"","!!!!!!!!!!!!!!!!!!!!!!!!!!!!!!!")</f>
        <v/>
      </c>
      <c r="T265" s="18" t="str">
        <f>IF(Sheet1!T265=Input!T265,"","!!!!!!!!!!!!!!!!!!!!!!!!!!!!!!!")</f>
        <v/>
      </c>
      <c r="U265" s="18" t="str">
        <f>IF(Sheet1!U265=Input!U265,"","!!!!!!!!!!!!!!!!!!!!!!!!!!!!!!!")</f>
        <v/>
      </c>
      <c r="V265" s="18" t="str">
        <f>IF(Sheet1!V265=Input!V265,"","!!!!!!!!!!!!!!!!!!!!!!!!!!!!!!!")</f>
        <v/>
      </c>
    </row>
    <row r="266" spans="1:22">
      <c r="A266" t="s">
        <v>991</v>
      </c>
      <c r="B266" s="18" t="str">
        <f>IF(Sheet1!B266=Input!B266,"","!!!!!!!!!!!!!!!!!!!!!!!!!!!!!!!")</f>
        <v/>
      </c>
      <c r="C266" s="18" t="str">
        <f>IF(Sheet1!C266=Input!C266,"","!!!!!!!!!!!!!!!!!!!!!!!!!!!!!!!")</f>
        <v/>
      </c>
      <c r="D266" s="18" t="str">
        <f>IF(Sheet1!D266=Input!D266,"","!!!!!!!!!!!!!!!!!!!!!!!!!!!!!!!")</f>
        <v/>
      </c>
      <c r="E266" s="18" t="str">
        <f>IF(Sheet1!E266=Input!E266,"","!!!!!!!!!!!!!!!!!!!!!!!!!!!!!!!")</f>
        <v/>
      </c>
      <c r="F266" s="18" t="str">
        <f>IF(Sheet1!F266=Input!F266,"","!!!!!!!!!!!!!!!!!!!!!!!!!!!!!!!")</f>
        <v/>
      </c>
      <c r="G266" s="18" t="str">
        <f>IF(Sheet1!G266=Input!G266,"","!!!!!!!!!!!!!!!!!!!!!!!!!!!!!!!")</f>
        <v/>
      </c>
      <c r="H266" s="18" t="str">
        <f>IF(Sheet1!H266=Input!H266,"","!!!!!!!!!!!!!!!!!!!!!!!!!!!!!!!")</f>
        <v/>
      </c>
      <c r="I266" s="18" t="str">
        <f>IF(Sheet1!I266=Input!I266,"","!!!!!!!!!!!!!!!!!!!!!!!!!!!!!!!")</f>
        <v/>
      </c>
      <c r="J266" s="18" t="str">
        <f>IF(Sheet1!J266=Input!J266,"","!!!!!!!!!!!!!!!!!!!!!!!!!!!!!!!")</f>
        <v/>
      </c>
      <c r="K266" s="18" t="str">
        <f>IF(Sheet1!K266=Input!K266,"","!!!!!!!!!!!!!!!!!!!!!!!!!!!!!!!")</f>
        <v/>
      </c>
      <c r="L266" s="18" t="str">
        <f>IF(Sheet1!L266=Input!L266,"","!!!!!!!!!!!!!!!!!!!!!!!!!!!!!!!")</f>
        <v/>
      </c>
      <c r="M266" s="18" t="str">
        <f>IF(Sheet1!M266=Input!M266,"","!!!!!!!!!!!!!!!!!!!!!!!!!!!!!!!")</f>
        <v/>
      </c>
      <c r="N266" s="18" t="str">
        <f>IF(Sheet1!N266=Input!N266,"","!!!!!!!!!!!!!!!!!!!!!!!!!!!!!!!")</f>
        <v/>
      </c>
      <c r="O266" s="18" t="str">
        <f>IF(Sheet1!O266=Input!O266,"","!!!!!!!!!!!!!!!!!!!!!!!!!!!!!!!")</f>
        <v/>
      </c>
      <c r="P266" s="18" t="str">
        <f>IF(Sheet1!P266=Input!P266,"","!!!!!!!!!!!!!!!!!!!!!!!!!!!!!!!")</f>
        <v/>
      </c>
      <c r="Q266" s="18" t="str">
        <f>IF(Sheet1!Q266=Input!Q266,"","!!!!!!!!!!!!!!!!!!!!!!!!!!!!!!!")</f>
        <v/>
      </c>
      <c r="R266" s="18" t="str">
        <f>IF(Sheet1!R266=Input!R266,"","!!!!!!!!!!!!!!!!!!!!!!!!!!!!!!!")</f>
        <v/>
      </c>
      <c r="S266" s="18" t="str">
        <f>IF(Sheet1!S266=Input!S266,"","!!!!!!!!!!!!!!!!!!!!!!!!!!!!!!!")</f>
        <v/>
      </c>
      <c r="T266" s="18" t="str">
        <f>IF(Sheet1!T266=Input!T266,"","!!!!!!!!!!!!!!!!!!!!!!!!!!!!!!!")</f>
        <v/>
      </c>
      <c r="U266" s="18" t="str">
        <f>IF(Sheet1!U266=Input!U266,"","!!!!!!!!!!!!!!!!!!!!!!!!!!!!!!!")</f>
        <v/>
      </c>
      <c r="V266" s="18" t="str">
        <f>IF(Sheet1!V266=Input!V266,"","!!!!!!!!!!!!!!!!!!!!!!!!!!!!!!!")</f>
        <v/>
      </c>
    </row>
    <row r="267" spans="1:22">
      <c r="A267" t="s">
        <v>992</v>
      </c>
      <c r="B267" s="18" t="str">
        <f>IF(Sheet1!B267=Input!B267,"","!!!!!!!!!!!!!!!!!!!!!!!!!!!!!!!")</f>
        <v/>
      </c>
      <c r="C267" s="18" t="str">
        <f>IF(Sheet1!C267=Input!C267,"","!!!!!!!!!!!!!!!!!!!!!!!!!!!!!!!")</f>
        <v/>
      </c>
      <c r="D267" s="18" t="str">
        <f>IF(Sheet1!D267=Input!D267,"","!!!!!!!!!!!!!!!!!!!!!!!!!!!!!!!")</f>
        <v/>
      </c>
      <c r="E267" s="18" t="str">
        <f>IF(Sheet1!E267=Input!E267,"","!!!!!!!!!!!!!!!!!!!!!!!!!!!!!!!")</f>
        <v/>
      </c>
      <c r="F267" s="18" t="str">
        <f>IF(Sheet1!F267=Input!F267,"","!!!!!!!!!!!!!!!!!!!!!!!!!!!!!!!")</f>
        <v/>
      </c>
      <c r="G267" s="18" t="str">
        <f>IF(Sheet1!G267=Input!G267,"","!!!!!!!!!!!!!!!!!!!!!!!!!!!!!!!")</f>
        <v/>
      </c>
      <c r="H267" s="18" t="str">
        <f>IF(Sheet1!H267=Input!H267,"","!!!!!!!!!!!!!!!!!!!!!!!!!!!!!!!")</f>
        <v/>
      </c>
      <c r="I267" s="18" t="str">
        <f>IF(Sheet1!I267=Input!I267,"","!!!!!!!!!!!!!!!!!!!!!!!!!!!!!!!")</f>
        <v/>
      </c>
      <c r="J267" s="18" t="str">
        <f>IF(Sheet1!J267=Input!J267,"","!!!!!!!!!!!!!!!!!!!!!!!!!!!!!!!")</f>
        <v/>
      </c>
      <c r="K267" s="18" t="str">
        <f>IF(Sheet1!K267=Input!K267,"","!!!!!!!!!!!!!!!!!!!!!!!!!!!!!!!")</f>
        <v/>
      </c>
      <c r="L267" s="18" t="str">
        <f>IF(Sheet1!L267=Input!L267,"","!!!!!!!!!!!!!!!!!!!!!!!!!!!!!!!")</f>
        <v/>
      </c>
      <c r="M267" s="18" t="str">
        <f>IF(Sheet1!M267=Input!M267,"","!!!!!!!!!!!!!!!!!!!!!!!!!!!!!!!")</f>
        <v/>
      </c>
      <c r="N267" s="18" t="str">
        <f>IF(Sheet1!N267=Input!N267,"","!!!!!!!!!!!!!!!!!!!!!!!!!!!!!!!")</f>
        <v/>
      </c>
      <c r="O267" s="18" t="str">
        <f>IF(Sheet1!O267=Input!O267,"","!!!!!!!!!!!!!!!!!!!!!!!!!!!!!!!")</f>
        <v/>
      </c>
      <c r="P267" s="18" t="str">
        <f>IF(Sheet1!P267=Input!P267,"","!!!!!!!!!!!!!!!!!!!!!!!!!!!!!!!")</f>
        <v/>
      </c>
      <c r="Q267" s="18" t="str">
        <f>IF(Sheet1!Q267=Input!Q267,"","!!!!!!!!!!!!!!!!!!!!!!!!!!!!!!!")</f>
        <v/>
      </c>
      <c r="R267" s="18" t="str">
        <f>IF(Sheet1!R267=Input!R267,"","!!!!!!!!!!!!!!!!!!!!!!!!!!!!!!!")</f>
        <v/>
      </c>
      <c r="S267" s="18" t="str">
        <f>IF(Sheet1!S267=Input!S267,"","!!!!!!!!!!!!!!!!!!!!!!!!!!!!!!!")</f>
        <v/>
      </c>
      <c r="T267" s="18" t="str">
        <f>IF(Sheet1!T267=Input!T267,"","!!!!!!!!!!!!!!!!!!!!!!!!!!!!!!!")</f>
        <v/>
      </c>
      <c r="U267" s="18" t="str">
        <f>IF(Sheet1!U267=Input!U267,"","!!!!!!!!!!!!!!!!!!!!!!!!!!!!!!!")</f>
        <v/>
      </c>
      <c r="V267" s="18" t="str">
        <f>IF(Sheet1!V267=Input!V267,"","!!!!!!!!!!!!!!!!!!!!!!!!!!!!!!!")</f>
        <v/>
      </c>
    </row>
    <row r="268" spans="1:22">
      <c r="B268" s="18" t="str">
        <f>IF(Sheet1!B268=Input!B268,"","!!!!!!!!!!!!!!!!!!!!!!!!!!!!!!!")</f>
        <v/>
      </c>
      <c r="C268" s="18" t="str">
        <f>IF(Sheet1!C268=Input!C268,"","!!!!!!!!!!!!!!!!!!!!!!!!!!!!!!!")</f>
        <v/>
      </c>
      <c r="D268" s="18" t="str">
        <f>IF(Sheet1!D268=Input!D268,"","!!!!!!!!!!!!!!!!!!!!!!!!!!!!!!!")</f>
        <v/>
      </c>
      <c r="E268" s="18" t="str">
        <f>IF(Sheet1!E268=Input!E268,"","!!!!!!!!!!!!!!!!!!!!!!!!!!!!!!!")</f>
        <v/>
      </c>
      <c r="F268" s="18" t="str">
        <f>IF(Sheet1!F268=Input!F268,"","!!!!!!!!!!!!!!!!!!!!!!!!!!!!!!!")</f>
        <v/>
      </c>
      <c r="G268" s="18" t="str">
        <f>IF(Sheet1!G268=Input!G268,"","!!!!!!!!!!!!!!!!!!!!!!!!!!!!!!!")</f>
        <v/>
      </c>
      <c r="H268" s="18" t="str">
        <f>IF(Sheet1!H268=Input!H268,"","!!!!!!!!!!!!!!!!!!!!!!!!!!!!!!!")</f>
        <v/>
      </c>
      <c r="I268" s="18" t="str">
        <f>IF(Sheet1!I268=Input!I268,"","!!!!!!!!!!!!!!!!!!!!!!!!!!!!!!!")</f>
        <v/>
      </c>
      <c r="J268" s="18" t="str">
        <f>IF(Sheet1!J268=Input!J268,"","!!!!!!!!!!!!!!!!!!!!!!!!!!!!!!!")</f>
        <v/>
      </c>
      <c r="K268" s="18" t="str">
        <f>IF(Sheet1!K268=Input!K268,"","!!!!!!!!!!!!!!!!!!!!!!!!!!!!!!!")</f>
        <v/>
      </c>
      <c r="L268" s="18" t="str">
        <f>IF(Sheet1!L268=Input!L268,"","!!!!!!!!!!!!!!!!!!!!!!!!!!!!!!!")</f>
        <v/>
      </c>
      <c r="M268" s="18" t="str">
        <f>IF(Sheet1!M268=Input!M268,"","!!!!!!!!!!!!!!!!!!!!!!!!!!!!!!!")</f>
        <v/>
      </c>
      <c r="N268" s="18" t="str">
        <f>IF(Sheet1!N268=Input!N268,"","!!!!!!!!!!!!!!!!!!!!!!!!!!!!!!!")</f>
        <v/>
      </c>
      <c r="O268" s="18" t="str">
        <f>IF(Sheet1!O268=Input!O268,"","!!!!!!!!!!!!!!!!!!!!!!!!!!!!!!!")</f>
        <v/>
      </c>
      <c r="P268" s="18" t="str">
        <f>IF(Sheet1!P268=Input!P268,"","!!!!!!!!!!!!!!!!!!!!!!!!!!!!!!!")</f>
        <v/>
      </c>
      <c r="Q268" s="18" t="str">
        <f>IF(Sheet1!Q268=Input!Q268,"","!!!!!!!!!!!!!!!!!!!!!!!!!!!!!!!")</f>
        <v/>
      </c>
      <c r="R268" s="18" t="str">
        <f>IF(Sheet1!R268=Input!R268,"","!!!!!!!!!!!!!!!!!!!!!!!!!!!!!!!")</f>
        <v/>
      </c>
      <c r="S268" s="18" t="str">
        <f>IF(Sheet1!S268=Input!S268,"","!!!!!!!!!!!!!!!!!!!!!!!!!!!!!!!")</f>
        <v/>
      </c>
      <c r="T268" s="18" t="str">
        <f>IF(Sheet1!T268=Input!T268,"","!!!!!!!!!!!!!!!!!!!!!!!!!!!!!!!")</f>
        <v/>
      </c>
      <c r="U268" s="18" t="str">
        <f>IF(Sheet1!U268=Input!U268,"","!!!!!!!!!!!!!!!!!!!!!!!!!!!!!!!")</f>
        <v/>
      </c>
      <c r="V268" s="18" t="str">
        <f>IF(Sheet1!V268=Input!V268,"","!!!!!!!!!!!!!!!!!!!!!!!!!!!!!!!")</f>
        <v/>
      </c>
    </row>
    <row r="269" spans="1:22">
      <c r="A269" s="7" t="s">
        <v>711</v>
      </c>
      <c r="B269" s="18" t="str">
        <f>IF(Sheet1!B269=Input!B269,"","!!!!!!!!!!!!!!!!!!!!!!!!!!!!!!!")</f>
        <v>!!!!!!!!!!!!!!!!!!!!!!!!!!!!!!!</v>
      </c>
      <c r="C269" s="18" t="str">
        <f>IF(Sheet1!C269=Input!C269,"","!!!!!!!!!!!!!!!!!!!!!!!!!!!!!!!")</f>
        <v>!!!!!!!!!!!!!!!!!!!!!!!!!!!!!!!</v>
      </c>
      <c r="D269" s="18" t="str">
        <f>IF(Sheet1!D269=Input!D269,"","!!!!!!!!!!!!!!!!!!!!!!!!!!!!!!!")</f>
        <v>!!!!!!!!!!!!!!!!!!!!!!!!!!!!!!!</v>
      </c>
      <c r="E269" s="18" t="str">
        <f>IF(Sheet1!E269=Input!E269,"","!!!!!!!!!!!!!!!!!!!!!!!!!!!!!!!")</f>
        <v/>
      </c>
      <c r="F269" s="18" t="str">
        <f>IF(Sheet1!F269=Input!F269,"","!!!!!!!!!!!!!!!!!!!!!!!!!!!!!!!")</f>
        <v/>
      </c>
      <c r="G269" s="18" t="str">
        <f>IF(Sheet1!G269=Input!G269,"","!!!!!!!!!!!!!!!!!!!!!!!!!!!!!!!")</f>
        <v/>
      </c>
      <c r="H269" s="18" t="str">
        <f>IF(Sheet1!H269=Input!H269,"","!!!!!!!!!!!!!!!!!!!!!!!!!!!!!!!")</f>
        <v/>
      </c>
      <c r="I269" s="18" t="str">
        <f>IF(Sheet1!I269=Input!I269,"","!!!!!!!!!!!!!!!!!!!!!!!!!!!!!!!")</f>
        <v/>
      </c>
      <c r="J269" s="18" t="str">
        <f>IF(Sheet1!J269=Input!J269,"","!!!!!!!!!!!!!!!!!!!!!!!!!!!!!!!")</f>
        <v/>
      </c>
      <c r="K269" s="18" t="str">
        <f>IF(Sheet1!K269=Input!K269,"","!!!!!!!!!!!!!!!!!!!!!!!!!!!!!!!")</f>
        <v/>
      </c>
      <c r="L269" s="18" t="str">
        <f>IF(Sheet1!L269=Input!L269,"","!!!!!!!!!!!!!!!!!!!!!!!!!!!!!!!")</f>
        <v/>
      </c>
      <c r="M269" s="18" t="str">
        <f>IF(Sheet1!M269=Input!M269,"","!!!!!!!!!!!!!!!!!!!!!!!!!!!!!!!")</f>
        <v/>
      </c>
      <c r="N269" s="18" t="str">
        <f>IF(Sheet1!N269=Input!N269,"","!!!!!!!!!!!!!!!!!!!!!!!!!!!!!!!")</f>
        <v/>
      </c>
      <c r="O269" s="18" t="str">
        <f>IF(Sheet1!O269=Input!O269,"","!!!!!!!!!!!!!!!!!!!!!!!!!!!!!!!")</f>
        <v/>
      </c>
      <c r="P269" s="18" t="str">
        <f>IF(Sheet1!P269=Input!P269,"","!!!!!!!!!!!!!!!!!!!!!!!!!!!!!!!")</f>
        <v/>
      </c>
      <c r="Q269" s="18" t="str">
        <f>IF(Sheet1!Q269=Input!Q269,"","!!!!!!!!!!!!!!!!!!!!!!!!!!!!!!!")</f>
        <v/>
      </c>
      <c r="R269" s="18" t="str">
        <f>IF(Sheet1!R269=Input!R269,"","!!!!!!!!!!!!!!!!!!!!!!!!!!!!!!!")</f>
        <v/>
      </c>
      <c r="S269" s="18" t="str">
        <f>IF(Sheet1!S269=Input!S269,"","!!!!!!!!!!!!!!!!!!!!!!!!!!!!!!!")</f>
        <v/>
      </c>
      <c r="T269" s="18" t="str">
        <f>IF(Sheet1!T269=Input!T269,"","!!!!!!!!!!!!!!!!!!!!!!!!!!!!!!!")</f>
        <v/>
      </c>
      <c r="U269" s="18" t="str">
        <f>IF(Sheet1!U269=Input!U269,"","!!!!!!!!!!!!!!!!!!!!!!!!!!!!!!!")</f>
        <v/>
      </c>
      <c r="V269" s="18" t="str">
        <f>IF(Sheet1!V269=Input!V269,"","!!!!!!!!!!!!!!!!!!!!!!!!!!!!!!!")</f>
        <v/>
      </c>
    </row>
    <row r="270" spans="1:22">
      <c r="A270" s="7" t="s">
        <v>714</v>
      </c>
      <c r="B270" s="18" t="str">
        <f>IF(Sheet1!B270=Input!B270,"","!!!!!!!!!!!!!!!!!!!!!!!!!!!!!!!")</f>
        <v/>
      </c>
      <c r="C270" s="18" t="str">
        <f>IF(Sheet1!C270=Input!C270,"","!!!!!!!!!!!!!!!!!!!!!!!!!!!!!!!")</f>
        <v>!!!!!!!!!!!!!!!!!!!!!!!!!!!!!!!</v>
      </c>
      <c r="D270" s="18" t="str">
        <f>IF(Sheet1!D270=Input!D270,"","!!!!!!!!!!!!!!!!!!!!!!!!!!!!!!!")</f>
        <v>!!!!!!!!!!!!!!!!!!!!!!!!!!!!!!!</v>
      </c>
      <c r="E270" s="18" t="str">
        <f>IF(Sheet1!E270=Input!E270,"","!!!!!!!!!!!!!!!!!!!!!!!!!!!!!!!")</f>
        <v/>
      </c>
      <c r="F270" s="18" t="str">
        <f>IF(Sheet1!F270=Input!F270,"","!!!!!!!!!!!!!!!!!!!!!!!!!!!!!!!")</f>
        <v/>
      </c>
      <c r="G270" s="18" t="str">
        <f>IF(Sheet1!G270=Input!G270,"","!!!!!!!!!!!!!!!!!!!!!!!!!!!!!!!")</f>
        <v/>
      </c>
      <c r="H270" s="18" t="str">
        <f>IF(Sheet1!H270=Input!H270,"","!!!!!!!!!!!!!!!!!!!!!!!!!!!!!!!")</f>
        <v/>
      </c>
      <c r="I270" s="18" t="str">
        <f>IF(Sheet1!I270=Input!I270,"","!!!!!!!!!!!!!!!!!!!!!!!!!!!!!!!")</f>
        <v/>
      </c>
      <c r="J270" s="18" t="str">
        <f>IF(Sheet1!J270=Input!J270,"","!!!!!!!!!!!!!!!!!!!!!!!!!!!!!!!")</f>
        <v/>
      </c>
      <c r="K270" s="18" t="str">
        <f>IF(Sheet1!K270=Input!K270,"","!!!!!!!!!!!!!!!!!!!!!!!!!!!!!!!")</f>
        <v/>
      </c>
      <c r="L270" s="18" t="str">
        <f>IF(Sheet1!L270=Input!L270,"","!!!!!!!!!!!!!!!!!!!!!!!!!!!!!!!")</f>
        <v/>
      </c>
      <c r="M270" s="18" t="str">
        <f>IF(Sheet1!M270=Input!M270,"","!!!!!!!!!!!!!!!!!!!!!!!!!!!!!!!")</f>
        <v/>
      </c>
      <c r="N270" s="18" t="str">
        <f>IF(Sheet1!N270=Input!N270,"","!!!!!!!!!!!!!!!!!!!!!!!!!!!!!!!")</f>
        <v/>
      </c>
      <c r="O270" s="18" t="str">
        <f>IF(Sheet1!O270=Input!O270,"","!!!!!!!!!!!!!!!!!!!!!!!!!!!!!!!")</f>
        <v/>
      </c>
      <c r="P270" s="18" t="str">
        <f>IF(Sheet1!P270=Input!P270,"","!!!!!!!!!!!!!!!!!!!!!!!!!!!!!!!")</f>
        <v/>
      </c>
      <c r="Q270" s="18" t="str">
        <f>IF(Sheet1!Q270=Input!Q270,"","!!!!!!!!!!!!!!!!!!!!!!!!!!!!!!!")</f>
        <v/>
      </c>
      <c r="R270" s="18" t="str">
        <f>IF(Sheet1!R270=Input!R270,"","!!!!!!!!!!!!!!!!!!!!!!!!!!!!!!!")</f>
        <v/>
      </c>
      <c r="S270" s="18" t="str">
        <f>IF(Sheet1!S270=Input!S270,"","!!!!!!!!!!!!!!!!!!!!!!!!!!!!!!!")</f>
        <v/>
      </c>
      <c r="T270" s="18" t="str">
        <f>IF(Sheet1!T270=Input!T270,"","!!!!!!!!!!!!!!!!!!!!!!!!!!!!!!!")</f>
        <v/>
      </c>
      <c r="U270" s="18" t="str">
        <f>IF(Sheet1!U270=Input!U270,"","!!!!!!!!!!!!!!!!!!!!!!!!!!!!!!!")</f>
        <v/>
      </c>
      <c r="V270" s="18" t="str">
        <f>IF(Sheet1!V270=Input!V270,"","!!!!!!!!!!!!!!!!!!!!!!!!!!!!!!!")</f>
        <v/>
      </c>
    </row>
    <row r="271" spans="1:22">
      <c r="A271" s="7" t="s">
        <v>716</v>
      </c>
      <c r="B271" s="18" t="str">
        <f>IF(Sheet1!B271=Input!B271,"","!!!!!!!!!!!!!!!!!!!!!!!!!!!!!!!")</f>
        <v/>
      </c>
      <c r="C271" s="18" t="str">
        <f>IF(Sheet1!C271=Input!C271,"","!!!!!!!!!!!!!!!!!!!!!!!!!!!!!!!")</f>
        <v/>
      </c>
      <c r="D271" s="18" t="str">
        <f>IF(Sheet1!D271=Input!D271,"","!!!!!!!!!!!!!!!!!!!!!!!!!!!!!!!")</f>
        <v/>
      </c>
      <c r="E271" s="18" t="str">
        <f>IF(Sheet1!E271=Input!E271,"","!!!!!!!!!!!!!!!!!!!!!!!!!!!!!!!")</f>
        <v/>
      </c>
      <c r="F271" s="18" t="str">
        <f>IF(Sheet1!F271=Input!F271,"","!!!!!!!!!!!!!!!!!!!!!!!!!!!!!!!")</f>
        <v/>
      </c>
      <c r="G271" s="18" t="str">
        <f>IF(Sheet1!G271=Input!G271,"","!!!!!!!!!!!!!!!!!!!!!!!!!!!!!!!")</f>
        <v/>
      </c>
      <c r="H271" s="18" t="str">
        <f>IF(Sheet1!H271=Input!H271,"","!!!!!!!!!!!!!!!!!!!!!!!!!!!!!!!")</f>
        <v/>
      </c>
      <c r="I271" s="18" t="str">
        <f>IF(Sheet1!I271=Input!I271,"","!!!!!!!!!!!!!!!!!!!!!!!!!!!!!!!")</f>
        <v/>
      </c>
      <c r="J271" s="18" t="str">
        <f>IF(Sheet1!J271=Input!J271,"","!!!!!!!!!!!!!!!!!!!!!!!!!!!!!!!")</f>
        <v/>
      </c>
      <c r="K271" s="18" t="str">
        <f>IF(Sheet1!K271=Input!K271,"","!!!!!!!!!!!!!!!!!!!!!!!!!!!!!!!")</f>
        <v/>
      </c>
      <c r="L271" s="18" t="str">
        <f>IF(Sheet1!L271=Input!L271,"","!!!!!!!!!!!!!!!!!!!!!!!!!!!!!!!")</f>
        <v/>
      </c>
      <c r="M271" s="18" t="str">
        <f>IF(Sheet1!M271=Input!M271,"","!!!!!!!!!!!!!!!!!!!!!!!!!!!!!!!")</f>
        <v/>
      </c>
      <c r="N271" s="18" t="str">
        <f>IF(Sheet1!N271=Input!N271,"","!!!!!!!!!!!!!!!!!!!!!!!!!!!!!!!")</f>
        <v/>
      </c>
      <c r="O271" s="18" t="str">
        <f>IF(Sheet1!O271=Input!O271,"","!!!!!!!!!!!!!!!!!!!!!!!!!!!!!!!")</f>
        <v/>
      </c>
      <c r="P271" s="18" t="str">
        <f>IF(Sheet1!P271=Input!P271,"","!!!!!!!!!!!!!!!!!!!!!!!!!!!!!!!")</f>
        <v/>
      </c>
      <c r="Q271" s="18" t="str">
        <f>IF(Sheet1!Q271=Input!Q271,"","!!!!!!!!!!!!!!!!!!!!!!!!!!!!!!!")</f>
        <v/>
      </c>
      <c r="R271" s="18" t="str">
        <f>IF(Sheet1!R271=Input!R271,"","!!!!!!!!!!!!!!!!!!!!!!!!!!!!!!!")</f>
        <v/>
      </c>
      <c r="S271" s="18" t="str">
        <f>IF(Sheet1!S271=Input!S271,"","!!!!!!!!!!!!!!!!!!!!!!!!!!!!!!!")</f>
        <v/>
      </c>
      <c r="T271" s="18" t="str">
        <f>IF(Sheet1!T271=Input!T271,"","!!!!!!!!!!!!!!!!!!!!!!!!!!!!!!!")</f>
        <v/>
      </c>
      <c r="U271" s="18" t="str">
        <f>IF(Sheet1!U271=Input!U271,"","!!!!!!!!!!!!!!!!!!!!!!!!!!!!!!!")</f>
        <v/>
      </c>
      <c r="V271" s="18" t="str">
        <f>IF(Sheet1!V271=Input!V271,"","!!!!!!!!!!!!!!!!!!!!!!!!!!!!!!!")</f>
        <v/>
      </c>
    </row>
    <row r="272" spans="1:22">
      <c r="A272" s="7" t="s">
        <v>717</v>
      </c>
      <c r="B272" s="18" t="str">
        <f>IF(Sheet1!B272=Input!B272,"","!!!!!!!!!!!!!!!!!!!!!!!!!!!!!!!")</f>
        <v/>
      </c>
      <c r="C272" s="18" t="str">
        <f>IF(Sheet1!C272=Input!C272,"","!!!!!!!!!!!!!!!!!!!!!!!!!!!!!!!")</f>
        <v/>
      </c>
      <c r="D272" s="18" t="str">
        <f>IF(Sheet1!D272=Input!D272,"","!!!!!!!!!!!!!!!!!!!!!!!!!!!!!!!")</f>
        <v/>
      </c>
      <c r="E272" s="18" t="str">
        <f>IF(Sheet1!E272=Input!E272,"","!!!!!!!!!!!!!!!!!!!!!!!!!!!!!!!")</f>
        <v/>
      </c>
      <c r="F272" s="18" t="str">
        <f>IF(Sheet1!F272=Input!F272,"","!!!!!!!!!!!!!!!!!!!!!!!!!!!!!!!")</f>
        <v/>
      </c>
      <c r="G272" s="18" t="str">
        <f>IF(Sheet1!G272=Input!G272,"","!!!!!!!!!!!!!!!!!!!!!!!!!!!!!!!")</f>
        <v/>
      </c>
      <c r="H272" s="18" t="str">
        <f>IF(Sheet1!H272=Input!H272,"","!!!!!!!!!!!!!!!!!!!!!!!!!!!!!!!")</f>
        <v/>
      </c>
      <c r="I272" s="18" t="str">
        <f>IF(Sheet1!I272=Input!I272,"","!!!!!!!!!!!!!!!!!!!!!!!!!!!!!!!")</f>
        <v/>
      </c>
      <c r="J272" s="18" t="str">
        <f>IF(Sheet1!J272=Input!J272,"","!!!!!!!!!!!!!!!!!!!!!!!!!!!!!!!")</f>
        <v/>
      </c>
      <c r="K272" s="18" t="str">
        <f>IF(Sheet1!K272=Input!K272,"","!!!!!!!!!!!!!!!!!!!!!!!!!!!!!!!")</f>
        <v/>
      </c>
      <c r="L272" s="18" t="str">
        <f>IF(Sheet1!L272=Input!L272,"","!!!!!!!!!!!!!!!!!!!!!!!!!!!!!!!")</f>
        <v/>
      </c>
      <c r="M272" s="18" t="str">
        <f>IF(Sheet1!M272=Input!M272,"","!!!!!!!!!!!!!!!!!!!!!!!!!!!!!!!")</f>
        <v/>
      </c>
      <c r="N272" s="18" t="str">
        <f>IF(Sheet1!N272=Input!N272,"","!!!!!!!!!!!!!!!!!!!!!!!!!!!!!!!")</f>
        <v/>
      </c>
      <c r="O272" s="18" t="str">
        <f>IF(Sheet1!O272=Input!O272,"","!!!!!!!!!!!!!!!!!!!!!!!!!!!!!!!")</f>
        <v/>
      </c>
      <c r="P272" s="18" t="str">
        <f>IF(Sheet1!P272=Input!P272,"","!!!!!!!!!!!!!!!!!!!!!!!!!!!!!!!")</f>
        <v/>
      </c>
      <c r="Q272" s="18" t="str">
        <f>IF(Sheet1!Q272=Input!Q272,"","!!!!!!!!!!!!!!!!!!!!!!!!!!!!!!!")</f>
        <v/>
      </c>
      <c r="R272" s="18" t="str">
        <f>IF(Sheet1!R272=Input!R272,"","!!!!!!!!!!!!!!!!!!!!!!!!!!!!!!!")</f>
        <v/>
      </c>
      <c r="S272" s="18" t="str">
        <f>IF(Sheet1!S272=Input!S272,"","!!!!!!!!!!!!!!!!!!!!!!!!!!!!!!!")</f>
        <v/>
      </c>
      <c r="T272" s="18" t="str">
        <f>IF(Sheet1!T272=Input!T272,"","!!!!!!!!!!!!!!!!!!!!!!!!!!!!!!!")</f>
        <v/>
      </c>
      <c r="U272" s="18" t="str">
        <f>IF(Sheet1!U272=Input!U272,"","!!!!!!!!!!!!!!!!!!!!!!!!!!!!!!!")</f>
        <v/>
      </c>
      <c r="V272" s="18" t="str">
        <f>IF(Sheet1!V272=Input!V272,"","!!!!!!!!!!!!!!!!!!!!!!!!!!!!!!!")</f>
        <v/>
      </c>
    </row>
    <row r="273" spans="1:22">
      <c r="A273" s="7" t="s">
        <v>718</v>
      </c>
      <c r="B273" s="18" t="str">
        <f>IF(Sheet1!B273=Input!B273,"","!!!!!!!!!!!!!!!!!!!!!!!!!!!!!!!")</f>
        <v/>
      </c>
      <c r="C273" s="18" t="str">
        <f>IF(Sheet1!C273=Input!C273,"","!!!!!!!!!!!!!!!!!!!!!!!!!!!!!!!")</f>
        <v/>
      </c>
      <c r="D273" s="18" t="str">
        <f>IF(Sheet1!D273=Input!D273,"","!!!!!!!!!!!!!!!!!!!!!!!!!!!!!!!")</f>
        <v/>
      </c>
      <c r="E273" s="18" t="str">
        <f>IF(Sheet1!E273=Input!E273,"","!!!!!!!!!!!!!!!!!!!!!!!!!!!!!!!")</f>
        <v/>
      </c>
      <c r="F273" s="18" t="str">
        <f>IF(Sheet1!F273=Input!F273,"","!!!!!!!!!!!!!!!!!!!!!!!!!!!!!!!")</f>
        <v/>
      </c>
      <c r="G273" s="18" t="str">
        <f>IF(Sheet1!G273=Input!G273,"","!!!!!!!!!!!!!!!!!!!!!!!!!!!!!!!")</f>
        <v/>
      </c>
      <c r="H273" s="18" t="str">
        <f>IF(Sheet1!H273=Input!H273,"","!!!!!!!!!!!!!!!!!!!!!!!!!!!!!!!")</f>
        <v/>
      </c>
      <c r="I273" s="18" t="str">
        <f>IF(Sheet1!I273=Input!I273,"","!!!!!!!!!!!!!!!!!!!!!!!!!!!!!!!")</f>
        <v/>
      </c>
      <c r="J273" s="18" t="str">
        <f>IF(Sheet1!J273=Input!J273,"","!!!!!!!!!!!!!!!!!!!!!!!!!!!!!!!")</f>
        <v/>
      </c>
      <c r="K273" s="18" t="str">
        <f>IF(Sheet1!K273=Input!K273,"","!!!!!!!!!!!!!!!!!!!!!!!!!!!!!!!")</f>
        <v/>
      </c>
      <c r="L273" s="18" t="str">
        <f>IF(Sheet1!L273=Input!L273,"","!!!!!!!!!!!!!!!!!!!!!!!!!!!!!!!")</f>
        <v/>
      </c>
      <c r="M273" s="18" t="str">
        <f>IF(Sheet1!M273=Input!M273,"","!!!!!!!!!!!!!!!!!!!!!!!!!!!!!!!")</f>
        <v/>
      </c>
      <c r="N273" s="18" t="str">
        <f>IF(Sheet1!N273=Input!N273,"","!!!!!!!!!!!!!!!!!!!!!!!!!!!!!!!")</f>
        <v/>
      </c>
      <c r="O273" s="18" t="str">
        <f>IF(Sheet1!O273=Input!O273,"","!!!!!!!!!!!!!!!!!!!!!!!!!!!!!!!")</f>
        <v/>
      </c>
      <c r="P273" s="18" t="str">
        <f>IF(Sheet1!P273=Input!P273,"","!!!!!!!!!!!!!!!!!!!!!!!!!!!!!!!")</f>
        <v/>
      </c>
      <c r="Q273" s="18" t="str">
        <f>IF(Sheet1!Q273=Input!Q273,"","!!!!!!!!!!!!!!!!!!!!!!!!!!!!!!!")</f>
        <v/>
      </c>
      <c r="R273" s="18" t="str">
        <f>IF(Sheet1!R273=Input!R273,"","!!!!!!!!!!!!!!!!!!!!!!!!!!!!!!!")</f>
        <v/>
      </c>
      <c r="S273" s="18" t="str">
        <f>IF(Sheet1!S273=Input!S273,"","!!!!!!!!!!!!!!!!!!!!!!!!!!!!!!!")</f>
        <v/>
      </c>
      <c r="T273" s="18" t="str">
        <f>IF(Sheet1!T273=Input!T273,"","!!!!!!!!!!!!!!!!!!!!!!!!!!!!!!!")</f>
        <v/>
      </c>
      <c r="U273" s="18" t="str">
        <f>IF(Sheet1!U273=Input!U273,"","!!!!!!!!!!!!!!!!!!!!!!!!!!!!!!!")</f>
        <v/>
      </c>
      <c r="V273" s="18" t="str">
        <f>IF(Sheet1!V273=Input!V273,"","!!!!!!!!!!!!!!!!!!!!!!!!!!!!!!!")</f>
        <v/>
      </c>
    </row>
    <row r="274" spans="1:22">
      <c r="B274" s="18" t="str">
        <f>IF(Sheet1!B274=Input!B274,"","!!!!!!!!!!!!!!!!!!!!!!!!!!!!!!!")</f>
        <v/>
      </c>
      <c r="C274" s="18" t="str">
        <f>IF(Sheet1!C274=Input!C274,"","!!!!!!!!!!!!!!!!!!!!!!!!!!!!!!!")</f>
        <v/>
      </c>
      <c r="D274" s="18" t="str">
        <f>IF(Sheet1!D274=Input!D274,"","!!!!!!!!!!!!!!!!!!!!!!!!!!!!!!!")</f>
        <v/>
      </c>
      <c r="E274" s="18" t="str">
        <f>IF(Sheet1!E274=Input!E274,"","!!!!!!!!!!!!!!!!!!!!!!!!!!!!!!!")</f>
        <v/>
      </c>
      <c r="F274" s="18" t="str">
        <f>IF(Sheet1!F274=Input!F274,"","!!!!!!!!!!!!!!!!!!!!!!!!!!!!!!!")</f>
        <v/>
      </c>
      <c r="G274" s="18" t="str">
        <f>IF(Sheet1!G274=Input!G274,"","!!!!!!!!!!!!!!!!!!!!!!!!!!!!!!!")</f>
        <v/>
      </c>
      <c r="H274" s="18" t="str">
        <f>IF(Sheet1!H274=Input!H274,"","!!!!!!!!!!!!!!!!!!!!!!!!!!!!!!!")</f>
        <v/>
      </c>
      <c r="I274" s="18" t="str">
        <f>IF(Sheet1!I274=Input!I274,"","!!!!!!!!!!!!!!!!!!!!!!!!!!!!!!!")</f>
        <v/>
      </c>
      <c r="J274" s="18" t="str">
        <f>IF(Sheet1!J274=Input!J274,"","!!!!!!!!!!!!!!!!!!!!!!!!!!!!!!!")</f>
        <v/>
      </c>
      <c r="K274" s="18" t="str">
        <f>IF(Sheet1!K274=Input!K274,"","!!!!!!!!!!!!!!!!!!!!!!!!!!!!!!!")</f>
        <v/>
      </c>
      <c r="L274" s="18" t="str">
        <f>IF(Sheet1!L274=Input!L274,"","!!!!!!!!!!!!!!!!!!!!!!!!!!!!!!!")</f>
        <v/>
      </c>
      <c r="M274" s="18" t="str">
        <f>IF(Sheet1!M274=Input!M274,"","!!!!!!!!!!!!!!!!!!!!!!!!!!!!!!!")</f>
        <v/>
      </c>
      <c r="N274" s="18" t="str">
        <f>IF(Sheet1!N274=Input!N274,"","!!!!!!!!!!!!!!!!!!!!!!!!!!!!!!!")</f>
        <v/>
      </c>
      <c r="O274" s="18" t="str">
        <f>IF(Sheet1!O274=Input!O274,"","!!!!!!!!!!!!!!!!!!!!!!!!!!!!!!!")</f>
        <v/>
      </c>
      <c r="P274" s="18" t="str">
        <f>IF(Sheet1!P274=Input!P274,"","!!!!!!!!!!!!!!!!!!!!!!!!!!!!!!!")</f>
        <v/>
      </c>
      <c r="Q274" s="18" t="str">
        <f>IF(Sheet1!Q274=Input!Q274,"","!!!!!!!!!!!!!!!!!!!!!!!!!!!!!!!")</f>
        <v/>
      </c>
      <c r="R274" s="18" t="str">
        <f>IF(Sheet1!R274=Input!R274,"","!!!!!!!!!!!!!!!!!!!!!!!!!!!!!!!")</f>
        <v/>
      </c>
      <c r="S274" s="18" t="str">
        <f>IF(Sheet1!S274=Input!S274,"","!!!!!!!!!!!!!!!!!!!!!!!!!!!!!!!")</f>
        <v/>
      </c>
      <c r="T274" s="18" t="str">
        <f>IF(Sheet1!T274=Input!T274,"","!!!!!!!!!!!!!!!!!!!!!!!!!!!!!!!")</f>
        <v/>
      </c>
      <c r="U274" s="18" t="str">
        <f>IF(Sheet1!U274=Input!U274,"","!!!!!!!!!!!!!!!!!!!!!!!!!!!!!!!")</f>
        <v/>
      </c>
      <c r="V274" s="18" t="str">
        <f>IF(Sheet1!V274=Input!V274,"","!!!!!!!!!!!!!!!!!!!!!!!!!!!!!!!")</f>
        <v/>
      </c>
    </row>
    <row r="275" spans="1:22" ht="15.75">
      <c r="A275" s="14" t="s">
        <v>993</v>
      </c>
      <c r="B275" s="18" t="str">
        <f>IF(Sheet1!B275=Input!B275,"","!!!!!!!!!!!!!!!!!!!!!!!!!!!!!!!")</f>
        <v/>
      </c>
      <c r="C275" s="18" t="str">
        <f>IF(Sheet1!C275=Input!C275,"","!!!!!!!!!!!!!!!!!!!!!!!!!!!!!!!")</f>
        <v/>
      </c>
      <c r="D275" s="18" t="str">
        <f>IF(Sheet1!D275=Input!D275,"","!!!!!!!!!!!!!!!!!!!!!!!!!!!!!!!")</f>
        <v/>
      </c>
      <c r="E275" s="18" t="str">
        <f>IF(Sheet1!E275=Input!E275,"","!!!!!!!!!!!!!!!!!!!!!!!!!!!!!!!")</f>
        <v/>
      </c>
      <c r="F275" s="18" t="str">
        <f>IF(Sheet1!F275=Input!F275,"","!!!!!!!!!!!!!!!!!!!!!!!!!!!!!!!")</f>
        <v/>
      </c>
      <c r="G275" s="18" t="str">
        <f>IF(Sheet1!G275=Input!G275,"","!!!!!!!!!!!!!!!!!!!!!!!!!!!!!!!")</f>
        <v/>
      </c>
      <c r="H275" s="18" t="str">
        <f>IF(Sheet1!H275=Input!H275,"","!!!!!!!!!!!!!!!!!!!!!!!!!!!!!!!")</f>
        <v/>
      </c>
      <c r="I275" s="18" t="str">
        <f>IF(Sheet1!I275=Input!I275,"","!!!!!!!!!!!!!!!!!!!!!!!!!!!!!!!")</f>
        <v/>
      </c>
      <c r="J275" s="18" t="str">
        <f>IF(Sheet1!J275=Input!J275,"","!!!!!!!!!!!!!!!!!!!!!!!!!!!!!!!")</f>
        <v/>
      </c>
      <c r="K275" s="18" t="str">
        <f>IF(Sheet1!K275=Input!K275,"","!!!!!!!!!!!!!!!!!!!!!!!!!!!!!!!")</f>
        <v/>
      </c>
      <c r="L275" s="18" t="str">
        <f>IF(Sheet1!L275=Input!L275,"","!!!!!!!!!!!!!!!!!!!!!!!!!!!!!!!")</f>
        <v/>
      </c>
      <c r="M275" s="18" t="str">
        <f>IF(Sheet1!M275=Input!M275,"","!!!!!!!!!!!!!!!!!!!!!!!!!!!!!!!")</f>
        <v/>
      </c>
      <c r="N275" s="18" t="str">
        <f>IF(Sheet1!N275=Input!N275,"","!!!!!!!!!!!!!!!!!!!!!!!!!!!!!!!")</f>
        <v/>
      </c>
      <c r="O275" s="18" t="str">
        <f>IF(Sheet1!O275=Input!O275,"","!!!!!!!!!!!!!!!!!!!!!!!!!!!!!!!")</f>
        <v/>
      </c>
      <c r="P275" s="18" t="str">
        <f>IF(Sheet1!P275=Input!P275,"","!!!!!!!!!!!!!!!!!!!!!!!!!!!!!!!")</f>
        <v/>
      </c>
      <c r="Q275" s="18" t="str">
        <f>IF(Sheet1!Q275=Input!Q275,"","!!!!!!!!!!!!!!!!!!!!!!!!!!!!!!!")</f>
        <v/>
      </c>
      <c r="R275" s="18" t="str">
        <f>IF(Sheet1!R275=Input!R275,"","!!!!!!!!!!!!!!!!!!!!!!!!!!!!!!!")</f>
        <v/>
      </c>
      <c r="S275" s="18" t="str">
        <f>IF(Sheet1!S275=Input!S275,"","!!!!!!!!!!!!!!!!!!!!!!!!!!!!!!!")</f>
        <v/>
      </c>
      <c r="T275" s="18" t="str">
        <f>IF(Sheet1!T275=Input!T275,"","!!!!!!!!!!!!!!!!!!!!!!!!!!!!!!!")</f>
        <v/>
      </c>
      <c r="U275" s="18" t="str">
        <f>IF(Sheet1!U275=Input!U275,"","!!!!!!!!!!!!!!!!!!!!!!!!!!!!!!!")</f>
        <v/>
      </c>
      <c r="V275" s="18" t="str">
        <f>IF(Sheet1!V275=Input!V275,"","!!!!!!!!!!!!!!!!!!!!!!!!!!!!!!!")</f>
        <v/>
      </c>
    </row>
    <row r="276" spans="1:22" ht="14.25">
      <c r="A276" s="17"/>
      <c r="B276" s="18" t="str">
        <f>IF(Sheet1!B276=Input!B276,"","!!!!!!!!!!!!!!!!!!!!!!!!!!!!!!!")</f>
        <v/>
      </c>
      <c r="C276" s="18" t="str">
        <f>IF(Sheet1!C276=Input!C276,"","!!!!!!!!!!!!!!!!!!!!!!!!!!!!!!!")</f>
        <v/>
      </c>
      <c r="D276" s="18" t="str">
        <f>IF(Sheet1!D276=Input!D276,"","!!!!!!!!!!!!!!!!!!!!!!!!!!!!!!!")</f>
        <v/>
      </c>
      <c r="E276" s="18" t="str">
        <f>IF(Sheet1!E276=Input!E276,"","!!!!!!!!!!!!!!!!!!!!!!!!!!!!!!!")</f>
        <v/>
      </c>
      <c r="F276" s="18" t="str">
        <f>IF(Sheet1!F276=Input!F276,"","!!!!!!!!!!!!!!!!!!!!!!!!!!!!!!!")</f>
        <v/>
      </c>
      <c r="G276" s="18" t="str">
        <f>IF(Sheet1!G276=Input!G276,"","!!!!!!!!!!!!!!!!!!!!!!!!!!!!!!!")</f>
        <v/>
      </c>
      <c r="H276" s="18" t="str">
        <f>IF(Sheet1!H276=Input!H276,"","!!!!!!!!!!!!!!!!!!!!!!!!!!!!!!!")</f>
        <v/>
      </c>
      <c r="I276" s="18" t="str">
        <f>IF(Sheet1!I276=Input!I276,"","!!!!!!!!!!!!!!!!!!!!!!!!!!!!!!!")</f>
        <v/>
      </c>
      <c r="J276" s="18" t="str">
        <f>IF(Sheet1!J276=Input!J276,"","!!!!!!!!!!!!!!!!!!!!!!!!!!!!!!!")</f>
        <v/>
      </c>
      <c r="K276" s="18" t="str">
        <f>IF(Sheet1!K276=Input!K276,"","!!!!!!!!!!!!!!!!!!!!!!!!!!!!!!!")</f>
        <v/>
      </c>
      <c r="L276" s="18" t="str">
        <f>IF(Sheet1!L276=Input!L276,"","!!!!!!!!!!!!!!!!!!!!!!!!!!!!!!!")</f>
        <v/>
      </c>
      <c r="M276" s="18" t="str">
        <f>IF(Sheet1!M276=Input!M276,"","!!!!!!!!!!!!!!!!!!!!!!!!!!!!!!!")</f>
        <v/>
      </c>
      <c r="N276" s="18" t="str">
        <f>IF(Sheet1!N276=Input!N276,"","!!!!!!!!!!!!!!!!!!!!!!!!!!!!!!!")</f>
        <v/>
      </c>
      <c r="O276" s="18" t="str">
        <f>IF(Sheet1!O276=Input!O276,"","!!!!!!!!!!!!!!!!!!!!!!!!!!!!!!!")</f>
        <v/>
      </c>
      <c r="P276" s="18" t="str">
        <f>IF(Sheet1!P276=Input!P276,"","!!!!!!!!!!!!!!!!!!!!!!!!!!!!!!!")</f>
        <v/>
      </c>
      <c r="Q276" s="18" t="str">
        <f>IF(Sheet1!Q276=Input!Q276,"","!!!!!!!!!!!!!!!!!!!!!!!!!!!!!!!")</f>
        <v/>
      </c>
      <c r="R276" s="18" t="str">
        <f>IF(Sheet1!R276=Input!R276,"","!!!!!!!!!!!!!!!!!!!!!!!!!!!!!!!")</f>
        <v/>
      </c>
      <c r="S276" s="18" t="str">
        <f>IF(Sheet1!S276=Input!S276,"","!!!!!!!!!!!!!!!!!!!!!!!!!!!!!!!")</f>
        <v/>
      </c>
      <c r="T276" s="18" t="str">
        <f>IF(Sheet1!T276=Input!T276,"","!!!!!!!!!!!!!!!!!!!!!!!!!!!!!!!")</f>
        <v/>
      </c>
      <c r="U276" s="18" t="str">
        <f>IF(Sheet1!U276=Input!U276,"","!!!!!!!!!!!!!!!!!!!!!!!!!!!!!!!")</f>
        <v/>
      </c>
      <c r="V276" s="18" t="str">
        <f>IF(Sheet1!V276=Input!V276,"","!!!!!!!!!!!!!!!!!!!!!!!!!!!!!!!")</f>
        <v/>
      </c>
    </row>
    <row r="277" spans="1:22">
      <c r="A277" t="s">
        <v>994</v>
      </c>
      <c r="B277" s="18" t="str">
        <f>IF(Sheet1!B277=Input!B277,"","!!!!!!!!!!!!!!!!!!!!!!!!!!!!!!!")</f>
        <v/>
      </c>
      <c r="C277" s="18" t="str">
        <f>IF(Sheet1!C277=Input!C277,"","!!!!!!!!!!!!!!!!!!!!!!!!!!!!!!!")</f>
        <v/>
      </c>
      <c r="D277" s="18" t="str">
        <f>IF(Sheet1!D277=Input!D277,"","!!!!!!!!!!!!!!!!!!!!!!!!!!!!!!!")</f>
        <v/>
      </c>
      <c r="E277" s="18" t="str">
        <f>IF(Sheet1!E277=Input!E277,"","!!!!!!!!!!!!!!!!!!!!!!!!!!!!!!!")</f>
        <v/>
      </c>
      <c r="F277" s="18" t="str">
        <f>IF(Sheet1!F277=Input!F277,"","!!!!!!!!!!!!!!!!!!!!!!!!!!!!!!!")</f>
        <v/>
      </c>
      <c r="G277" s="18" t="str">
        <f>IF(Sheet1!G277=Input!G277,"","!!!!!!!!!!!!!!!!!!!!!!!!!!!!!!!")</f>
        <v/>
      </c>
      <c r="H277" s="18" t="str">
        <f>IF(Sheet1!H277=Input!H277,"","!!!!!!!!!!!!!!!!!!!!!!!!!!!!!!!")</f>
        <v/>
      </c>
      <c r="I277" s="18" t="str">
        <f>IF(Sheet1!I277=Input!I277,"","!!!!!!!!!!!!!!!!!!!!!!!!!!!!!!!")</f>
        <v/>
      </c>
      <c r="J277" s="18" t="str">
        <f>IF(Sheet1!J277=Input!J277,"","!!!!!!!!!!!!!!!!!!!!!!!!!!!!!!!")</f>
        <v/>
      </c>
      <c r="K277" s="18" t="str">
        <f>IF(Sheet1!K277=Input!K277,"","!!!!!!!!!!!!!!!!!!!!!!!!!!!!!!!")</f>
        <v/>
      </c>
      <c r="L277" s="18" t="str">
        <f>IF(Sheet1!L277=Input!L277,"","!!!!!!!!!!!!!!!!!!!!!!!!!!!!!!!")</f>
        <v/>
      </c>
      <c r="M277" s="18" t="str">
        <f>IF(Sheet1!M277=Input!M277,"","!!!!!!!!!!!!!!!!!!!!!!!!!!!!!!!")</f>
        <v/>
      </c>
      <c r="N277" s="18" t="str">
        <f>IF(Sheet1!N277=Input!N277,"","!!!!!!!!!!!!!!!!!!!!!!!!!!!!!!!")</f>
        <v/>
      </c>
      <c r="O277" s="18" t="str">
        <f>IF(Sheet1!O277=Input!O277,"","!!!!!!!!!!!!!!!!!!!!!!!!!!!!!!!")</f>
        <v/>
      </c>
      <c r="P277" s="18" t="str">
        <f>IF(Sheet1!P277=Input!P277,"","!!!!!!!!!!!!!!!!!!!!!!!!!!!!!!!")</f>
        <v/>
      </c>
      <c r="Q277" s="18" t="str">
        <f>IF(Sheet1!Q277=Input!Q277,"","!!!!!!!!!!!!!!!!!!!!!!!!!!!!!!!")</f>
        <v/>
      </c>
      <c r="R277" s="18" t="str">
        <f>IF(Sheet1!R277=Input!R277,"","!!!!!!!!!!!!!!!!!!!!!!!!!!!!!!!")</f>
        <v/>
      </c>
      <c r="S277" s="18" t="str">
        <f>IF(Sheet1!S277=Input!S277,"","!!!!!!!!!!!!!!!!!!!!!!!!!!!!!!!")</f>
        <v/>
      </c>
      <c r="T277" s="18" t="str">
        <f>IF(Sheet1!T277=Input!T277,"","!!!!!!!!!!!!!!!!!!!!!!!!!!!!!!!")</f>
        <v/>
      </c>
      <c r="U277" s="18" t="str">
        <f>IF(Sheet1!U277=Input!U277,"","!!!!!!!!!!!!!!!!!!!!!!!!!!!!!!!")</f>
        <v/>
      </c>
      <c r="V277" s="18" t="str">
        <f>IF(Sheet1!V277=Input!V277,"","!!!!!!!!!!!!!!!!!!!!!!!!!!!!!!!")</f>
        <v/>
      </c>
    </row>
    <row r="278" spans="1:22">
      <c r="A278" t="s">
        <v>995</v>
      </c>
      <c r="B278" s="18" t="str">
        <f>IF(Sheet1!B278=Input!B278,"","!!!!!!!!!!!!!!!!!!!!!!!!!!!!!!!")</f>
        <v/>
      </c>
      <c r="C278" s="18" t="str">
        <f>IF(Sheet1!C278=Input!C278,"","!!!!!!!!!!!!!!!!!!!!!!!!!!!!!!!")</f>
        <v/>
      </c>
      <c r="D278" s="18" t="str">
        <f>IF(Sheet1!D278=Input!D278,"","!!!!!!!!!!!!!!!!!!!!!!!!!!!!!!!")</f>
        <v/>
      </c>
      <c r="E278" s="18" t="str">
        <f>IF(Sheet1!E278=Input!E278,"","!!!!!!!!!!!!!!!!!!!!!!!!!!!!!!!")</f>
        <v/>
      </c>
      <c r="F278" s="18" t="str">
        <f>IF(Sheet1!F278=Input!F278,"","!!!!!!!!!!!!!!!!!!!!!!!!!!!!!!!")</f>
        <v/>
      </c>
      <c r="G278" s="18" t="str">
        <f>IF(Sheet1!G278=Input!G278,"","!!!!!!!!!!!!!!!!!!!!!!!!!!!!!!!")</f>
        <v/>
      </c>
      <c r="H278" s="18" t="str">
        <f>IF(Sheet1!H278=Input!H278,"","!!!!!!!!!!!!!!!!!!!!!!!!!!!!!!!")</f>
        <v/>
      </c>
      <c r="I278" s="18" t="str">
        <f>IF(Sheet1!I278=Input!I278,"","!!!!!!!!!!!!!!!!!!!!!!!!!!!!!!!")</f>
        <v/>
      </c>
      <c r="J278" s="18" t="str">
        <f>IF(Sheet1!J278=Input!J278,"","!!!!!!!!!!!!!!!!!!!!!!!!!!!!!!!")</f>
        <v/>
      </c>
      <c r="K278" s="18" t="str">
        <f>IF(Sheet1!K278=Input!K278,"","!!!!!!!!!!!!!!!!!!!!!!!!!!!!!!!")</f>
        <v/>
      </c>
      <c r="L278" s="18" t="str">
        <f>IF(Sheet1!L278=Input!L278,"","!!!!!!!!!!!!!!!!!!!!!!!!!!!!!!!")</f>
        <v/>
      </c>
      <c r="M278" s="18" t="str">
        <f>IF(Sheet1!M278=Input!M278,"","!!!!!!!!!!!!!!!!!!!!!!!!!!!!!!!")</f>
        <v/>
      </c>
      <c r="N278" s="18" t="str">
        <f>IF(Sheet1!N278=Input!N278,"","!!!!!!!!!!!!!!!!!!!!!!!!!!!!!!!")</f>
        <v/>
      </c>
      <c r="O278" s="18" t="str">
        <f>IF(Sheet1!O278=Input!O278,"","!!!!!!!!!!!!!!!!!!!!!!!!!!!!!!!")</f>
        <v/>
      </c>
      <c r="P278" s="18" t="str">
        <f>IF(Sheet1!P278=Input!P278,"","!!!!!!!!!!!!!!!!!!!!!!!!!!!!!!!")</f>
        <v/>
      </c>
      <c r="Q278" s="18" t="str">
        <f>IF(Sheet1!Q278=Input!Q278,"","!!!!!!!!!!!!!!!!!!!!!!!!!!!!!!!")</f>
        <v/>
      </c>
      <c r="R278" s="18" t="str">
        <f>IF(Sheet1!R278=Input!R278,"","!!!!!!!!!!!!!!!!!!!!!!!!!!!!!!!")</f>
        <v/>
      </c>
      <c r="S278" s="18" t="str">
        <f>IF(Sheet1!S278=Input!S278,"","!!!!!!!!!!!!!!!!!!!!!!!!!!!!!!!")</f>
        <v/>
      </c>
      <c r="T278" s="18" t="str">
        <f>IF(Sheet1!T278=Input!T278,"","!!!!!!!!!!!!!!!!!!!!!!!!!!!!!!!")</f>
        <v/>
      </c>
      <c r="U278" s="18" t="str">
        <f>IF(Sheet1!U278=Input!U278,"","!!!!!!!!!!!!!!!!!!!!!!!!!!!!!!!")</f>
        <v/>
      </c>
      <c r="V278" s="18" t="str">
        <f>IF(Sheet1!V278=Input!V278,"","!!!!!!!!!!!!!!!!!!!!!!!!!!!!!!!")</f>
        <v/>
      </c>
    </row>
    <row r="279" spans="1:22">
      <c r="B279" s="18" t="str">
        <f>IF(Sheet1!B279=Input!B279,"","!!!!!!!!!!!!!!!!!!!!!!!!!!!!!!!")</f>
        <v/>
      </c>
      <c r="C279" s="18" t="str">
        <f>IF(Sheet1!C279=Input!C279,"","!!!!!!!!!!!!!!!!!!!!!!!!!!!!!!!")</f>
        <v/>
      </c>
      <c r="D279" s="18" t="str">
        <f>IF(Sheet1!D279=Input!D279,"","!!!!!!!!!!!!!!!!!!!!!!!!!!!!!!!")</f>
        <v/>
      </c>
      <c r="E279" s="18" t="str">
        <f>IF(Sheet1!E279=Input!E279,"","!!!!!!!!!!!!!!!!!!!!!!!!!!!!!!!")</f>
        <v/>
      </c>
      <c r="F279" s="18" t="str">
        <f>IF(Sheet1!F279=Input!F279,"","!!!!!!!!!!!!!!!!!!!!!!!!!!!!!!!")</f>
        <v/>
      </c>
      <c r="G279" s="18" t="str">
        <f>IF(Sheet1!G279=Input!G279,"","!!!!!!!!!!!!!!!!!!!!!!!!!!!!!!!")</f>
        <v/>
      </c>
      <c r="H279" s="18" t="str">
        <f>IF(Sheet1!H279=Input!H279,"","!!!!!!!!!!!!!!!!!!!!!!!!!!!!!!!")</f>
        <v/>
      </c>
      <c r="I279" s="18" t="str">
        <f>IF(Sheet1!I279=Input!I279,"","!!!!!!!!!!!!!!!!!!!!!!!!!!!!!!!")</f>
        <v/>
      </c>
      <c r="J279" s="18" t="str">
        <f>IF(Sheet1!J279=Input!J279,"","!!!!!!!!!!!!!!!!!!!!!!!!!!!!!!!")</f>
        <v/>
      </c>
      <c r="K279" s="18" t="str">
        <f>IF(Sheet1!K279=Input!K279,"","!!!!!!!!!!!!!!!!!!!!!!!!!!!!!!!")</f>
        <v/>
      </c>
      <c r="L279" s="18" t="str">
        <f>IF(Sheet1!L279=Input!L279,"","!!!!!!!!!!!!!!!!!!!!!!!!!!!!!!!")</f>
        <v/>
      </c>
      <c r="M279" s="18" t="str">
        <f>IF(Sheet1!M279=Input!M279,"","!!!!!!!!!!!!!!!!!!!!!!!!!!!!!!!")</f>
        <v/>
      </c>
      <c r="N279" s="18" t="str">
        <f>IF(Sheet1!N279=Input!N279,"","!!!!!!!!!!!!!!!!!!!!!!!!!!!!!!!")</f>
        <v/>
      </c>
      <c r="O279" s="18" t="str">
        <f>IF(Sheet1!O279=Input!O279,"","!!!!!!!!!!!!!!!!!!!!!!!!!!!!!!!")</f>
        <v/>
      </c>
      <c r="P279" s="18" t="str">
        <f>IF(Sheet1!P279=Input!P279,"","!!!!!!!!!!!!!!!!!!!!!!!!!!!!!!!")</f>
        <v/>
      </c>
      <c r="Q279" s="18" t="str">
        <f>IF(Sheet1!Q279=Input!Q279,"","!!!!!!!!!!!!!!!!!!!!!!!!!!!!!!!")</f>
        <v/>
      </c>
      <c r="R279" s="18" t="str">
        <f>IF(Sheet1!R279=Input!R279,"","!!!!!!!!!!!!!!!!!!!!!!!!!!!!!!!")</f>
        <v/>
      </c>
      <c r="S279" s="18" t="str">
        <f>IF(Sheet1!S279=Input!S279,"","!!!!!!!!!!!!!!!!!!!!!!!!!!!!!!!")</f>
        <v/>
      </c>
      <c r="T279" s="18" t="str">
        <f>IF(Sheet1!T279=Input!T279,"","!!!!!!!!!!!!!!!!!!!!!!!!!!!!!!!")</f>
        <v/>
      </c>
      <c r="U279" s="18" t="str">
        <f>IF(Sheet1!U279=Input!U279,"","!!!!!!!!!!!!!!!!!!!!!!!!!!!!!!!")</f>
        <v/>
      </c>
      <c r="V279" s="18" t="str">
        <f>IF(Sheet1!V279=Input!V279,"","!!!!!!!!!!!!!!!!!!!!!!!!!!!!!!!")</f>
        <v/>
      </c>
    </row>
    <row r="280" spans="1:22">
      <c r="A280" s="7" t="s">
        <v>996</v>
      </c>
      <c r="B280" s="18" t="str">
        <f>IF(Sheet1!B280=Input!B280,"","!!!!!!!!!!!!!!!!!!!!!!!!!!!!!!!")</f>
        <v>!!!!!!!!!!!!!!!!!!!!!!!!!!!!!!!</v>
      </c>
      <c r="C280" s="18" t="str">
        <f>IF(Sheet1!C280=Input!C280,"","!!!!!!!!!!!!!!!!!!!!!!!!!!!!!!!")</f>
        <v>!!!!!!!!!!!!!!!!!!!!!!!!!!!!!!!</v>
      </c>
      <c r="D280" s="18" t="str">
        <f>IF(Sheet1!D280=Input!D280,"","!!!!!!!!!!!!!!!!!!!!!!!!!!!!!!!")</f>
        <v>!!!!!!!!!!!!!!!!!!!!!!!!!!!!!!!</v>
      </c>
      <c r="E280" s="18" t="str">
        <f>IF(Sheet1!E280=Input!E280,"","!!!!!!!!!!!!!!!!!!!!!!!!!!!!!!!")</f>
        <v/>
      </c>
      <c r="F280" s="18" t="str">
        <f>IF(Sheet1!F280=Input!F280,"","!!!!!!!!!!!!!!!!!!!!!!!!!!!!!!!")</f>
        <v/>
      </c>
      <c r="G280" s="18" t="str">
        <f>IF(Sheet1!G280=Input!G280,"","!!!!!!!!!!!!!!!!!!!!!!!!!!!!!!!")</f>
        <v/>
      </c>
      <c r="H280" s="18" t="str">
        <f>IF(Sheet1!H280=Input!H280,"","!!!!!!!!!!!!!!!!!!!!!!!!!!!!!!!")</f>
        <v/>
      </c>
      <c r="I280" s="18" t="str">
        <f>IF(Sheet1!I280=Input!I280,"","!!!!!!!!!!!!!!!!!!!!!!!!!!!!!!!")</f>
        <v/>
      </c>
      <c r="J280" s="18" t="str">
        <f>IF(Sheet1!J280=Input!J280,"","!!!!!!!!!!!!!!!!!!!!!!!!!!!!!!!")</f>
        <v/>
      </c>
      <c r="K280" s="18" t="str">
        <f>IF(Sheet1!K280=Input!K280,"","!!!!!!!!!!!!!!!!!!!!!!!!!!!!!!!")</f>
        <v/>
      </c>
      <c r="L280" s="18" t="str">
        <f>IF(Sheet1!L280=Input!L280,"","!!!!!!!!!!!!!!!!!!!!!!!!!!!!!!!")</f>
        <v/>
      </c>
      <c r="M280" s="18" t="str">
        <f>IF(Sheet1!M280=Input!M280,"","!!!!!!!!!!!!!!!!!!!!!!!!!!!!!!!")</f>
        <v/>
      </c>
      <c r="N280" s="18" t="str">
        <f>IF(Sheet1!N280=Input!N280,"","!!!!!!!!!!!!!!!!!!!!!!!!!!!!!!!")</f>
        <v/>
      </c>
      <c r="O280" s="18" t="str">
        <f>IF(Sheet1!O280=Input!O280,"","!!!!!!!!!!!!!!!!!!!!!!!!!!!!!!!")</f>
        <v/>
      </c>
      <c r="P280" s="18" t="str">
        <f>IF(Sheet1!P280=Input!P280,"","!!!!!!!!!!!!!!!!!!!!!!!!!!!!!!!")</f>
        <v/>
      </c>
      <c r="Q280" s="18" t="str">
        <f>IF(Sheet1!Q280=Input!Q280,"","!!!!!!!!!!!!!!!!!!!!!!!!!!!!!!!")</f>
        <v/>
      </c>
      <c r="R280" s="18" t="str">
        <f>IF(Sheet1!R280=Input!R280,"","!!!!!!!!!!!!!!!!!!!!!!!!!!!!!!!")</f>
        <v/>
      </c>
      <c r="S280" s="18" t="str">
        <f>IF(Sheet1!S280=Input!S280,"","!!!!!!!!!!!!!!!!!!!!!!!!!!!!!!!")</f>
        <v/>
      </c>
      <c r="T280" s="18" t="str">
        <f>IF(Sheet1!T280=Input!T280,"","!!!!!!!!!!!!!!!!!!!!!!!!!!!!!!!")</f>
        <v/>
      </c>
      <c r="U280" s="18" t="str">
        <f>IF(Sheet1!U280=Input!U280,"","!!!!!!!!!!!!!!!!!!!!!!!!!!!!!!!")</f>
        <v/>
      </c>
      <c r="V280" s="18" t="str">
        <f>IF(Sheet1!V280=Input!V280,"","!!!!!!!!!!!!!!!!!!!!!!!!!!!!!!!")</f>
        <v/>
      </c>
    </row>
    <row r="281" spans="1:22">
      <c r="B281" s="18" t="str">
        <f>IF(Sheet1!B281=Input!B281,"","!!!!!!!!!!!!!!!!!!!!!!!!!!!!!!!")</f>
        <v/>
      </c>
      <c r="C281" s="18" t="str">
        <f>IF(Sheet1!C281=Input!C281,"","!!!!!!!!!!!!!!!!!!!!!!!!!!!!!!!")</f>
        <v/>
      </c>
      <c r="D281" s="18" t="str">
        <f>IF(Sheet1!D281=Input!D281,"","!!!!!!!!!!!!!!!!!!!!!!!!!!!!!!!")</f>
        <v/>
      </c>
      <c r="E281" s="18" t="str">
        <f>IF(Sheet1!E281=Input!E281,"","!!!!!!!!!!!!!!!!!!!!!!!!!!!!!!!")</f>
        <v/>
      </c>
      <c r="F281" s="18" t="str">
        <f>IF(Sheet1!F281=Input!F281,"","!!!!!!!!!!!!!!!!!!!!!!!!!!!!!!!")</f>
        <v/>
      </c>
      <c r="G281" s="18" t="str">
        <f>IF(Sheet1!G281=Input!G281,"","!!!!!!!!!!!!!!!!!!!!!!!!!!!!!!!")</f>
        <v/>
      </c>
      <c r="H281" s="18" t="str">
        <f>IF(Sheet1!H281=Input!H281,"","!!!!!!!!!!!!!!!!!!!!!!!!!!!!!!!")</f>
        <v/>
      </c>
      <c r="I281" s="18" t="str">
        <f>IF(Sheet1!I281=Input!I281,"","!!!!!!!!!!!!!!!!!!!!!!!!!!!!!!!")</f>
        <v/>
      </c>
      <c r="J281" s="18" t="str">
        <f>IF(Sheet1!J281=Input!J281,"","!!!!!!!!!!!!!!!!!!!!!!!!!!!!!!!")</f>
        <v/>
      </c>
      <c r="K281" s="18" t="str">
        <f>IF(Sheet1!K281=Input!K281,"","!!!!!!!!!!!!!!!!!!!!!!!!!!!!!!!")</f>
        <v/>
      </c>
      <c r="L281" s="18" t="str">
        <f>IF(Sheet1!L281=Input!L281,"","!!!!!!!!!!!!!!!!!!!!!!!!!!!!!!!")</f>
        <v/>
      </c>
      <c r="M281" s="18" t="str">
        <f>IF(Sheet1!M281=Input!M281,"","!!!!!!!!!!!!!!!!!!!!!!!!!!!!!!!")</f>
        <v/>
      </c>
      <c r="N281" s="18" t="str">
        <f>IF(Sheet1!N281=Input!N281,"","!!!!!!!!!!!!!!!!!!!!!!!!!!!!!!!")</f>
        <v/>
      </c>
      <c r="O281" s="18" t="str">
        <f>IF(Sheet1!O281=Input!O281,"","!!!!!!!!!!!!!!!!!!!!!!!!!!!!!!!")</f>
        <v/>
      </c>
      <c r="P281" s="18" t="str">
        <f>IF(Sheet1!P281=Input!P281,"","!!!!!!!!!!!!!!!!!!!!!!!!!!!!!!!")</f>
        <v/>
      </c>
      <c r="Q281" s="18" t="str">
        <f>IF(Sheet1!Q281=Input!Q281,"","!!!!!!!!!!!!!!!!!!!!!!!!!!!!!!!")</f>
        <v/>
      </c>
      <c r="R281" s="18" t="str">
        <f>IF(Sheet1!R281=Input!R281,"","!!!!!!!!!!!!!!!!!!!!!!!!!!!!!!!")</f>
        <v/>
      </c>
      <c r="S281" s="18" t="str">
        <f>IF(Sheet1!S281=Input!S281,"","!!!!!!!!!!!!!!!!!!!!!!!!!!!!!!!")</f>
        <v/>
      </c>
      <c r="T281" s="18" t="str">
        <f>IF(Sheet1!T281=Input!T281,"","!!!!!!!!!!!!!!!!!!!!!!!!!!!!!!!")</f>
        <v/>
      </c>
      <c r="U281" s="18" t="str">
        <f>IF(Sheet1!U281=Input!U281,"","!!!!!!!!!!!!!!!!!!!!!!!!!!!!!!!")</f>
        <v/>
      </c>
      <c r="V281" s="18" t="str">
        <f>IF(Sheet1!V281=Input!V281,"","!!!!!!!!!!!!!!!!!!!!!!!!!!!!!!!")</f>
        <v/>
      </c>
    </row>
    <row r="282" spans="1:22" ht="15.75">
      <c r="A282" s="14" t="s">
        <v>997</v>
      </c>
      <c r="B282" s="18" t="str">
        <f>IF(Sheet1!B282=Input!B282,"","!!!!!!!!!!!!!!!!!!!!!!!!!!!!!!!")</f>
        <v/>
      </c>
      <c r="C282" s="18" t="str">
        <f>IF(Sheet1!C282=Input!C282,"","!!!!!!!!!!!!!!!!!!!!!!!!!!!!!!!")</f>
        <v/>
      </c>
      <c r="D282" s="18" t="str">
        <f>IF(Sheet1!D282=Input!D282,"","!!!!!!!!!!!!!!!!!!!!!!!!!!!!!!!")</f>
        <v/>
      </c>
      <c r="E282" s="18" t="str">
        <f>IF(Sheet1!E282=Input!E282,"","!!!!!!!!!!!!!!!!!!!!!!!!!!!!!!!")</f>
        <v/>
      </c>
      <c r="F282" s="18" t="str">
        <f>IF(Sheet1!F282=Input!F282,"","!!!!!!!!!!!!!!!!!!!!!!!!!!!!!!!")</f>
        <v/>
      </c>
      <c r="G282" s="18" t="str">
        <f>IF(Sheet1!G282=Input!G282,"","!!!!!!!!!!!!!!!!!!!!!!!!!!!!!!!")</f>
        <v/>
      </c>
      <c r="H282" s="18" t="str">
        <f>IF(Sheet1!H282=Input!H282,"","!!!!!!!!!!!!!!!!!!!!!!!!!!!!!!!")</f>
        <v/>
      </c>
      <c r="I282" s="18" t="str">
        <f>IF(Sheet1!I282=Input!I282,"","!!!!!!!!!!!!!!!!!!!!!!!!!!!!!!!")</f>
        <v/>
      </c>
      <c r="J282" s="18" t="str">
        <f>IF(Sheet1!J282=Input!J282,"","!!!!!!!!!!!!!!!!!!!!!!!!!!!!!!!")</f>
        <v/>
      </c>
      <c r="K282" s="18" t="str">
        <f>IF(Sheet1!K282=Input!K282,"","!!!!!!!!!!!!!!!!!!!!!!!!!!!!!!!")</f>
        <v/>
      </c>
      <c r="L282" s="18" t="str">
        <f>IF(Sheet1!L282=Input!L282,"","!!!!!!!!!!!!!!!!!!!!!!!!!!!!!!!")</f>
        <v/>
      </c>
      <c r="M282" s="18" t="str">
        <f>IF(Sheet1!M282=Input!M282,"","!!!!!!!!!!!!!!!!!!!!!!!!!!!!!!!")</f>
        <v/>
      </c>
      <c r="N282" s="18" t="str">
        <f>IF(Sheet1!N282=Input!N282,"","!!!!!!!!!!!!!!!!!!!!!!!!!!!!!!!")</f>
        <v/>
      </c>
      <c r="O282" s="18" t="str">
        <f>IF(Sheet1!O282=Input!O282,"","!!!!!!!!!!!!!!!!!!!!!!!!!!!!!!!")</f>
        <v/>
      </c>
      <c r="P282" s="18" t="str">
        <f>IF(Sheet1!P282=Input!P282,"","!!!!!!!!!!!!!!!!!!!!!!!!!!!!!!!")</f>
        <v/>
      </c>
      <c r="Q282" s="18" t="str">
        <f>IF(Sheet1!Q282=Input!Q282,"","!!!!!!!!!!!!!!!!!!!!!!!!!!!!!!!")</f>
        <v/>
      </c>
      <c r="R282" s="18" t="str">
        <f>IF(Sheet1!R282=Input!R282,"","!!!!!!!!!!!!!!!!!!!!!!!!!!!!!!!")</f>
        <v/>
      </c>
      <c r="S282" s="18" t="str">
        <f>IF(Sheet1!S282=Input!S282,"","!!!!!!!!!!!!!!!!!!!!!!!!!!!!!!!")</f>
        <v/>
      </c>
      <c r="T282" s="18" t="str">
        <f>IF(Sheet1!T282=Input!T282,"","!!!!!!!!!!!!!!!!!!!!!!!!!!!!!!!")</f>
        <v/>
      </c>
      <c r="U282" s="18" t="str">
        <f>IF(Sheet1!U282=Input!U282,"","!!!!!!!!!!!!!!!!!!!!!!!!!!!!!!!")</f>
        <v/>
      </c>
      <c r="V282" s="18" t="str">
        <f>IF(Sheet1!V282=Input!V282,"","!!!!!!!!!!!!!!!!!!!!!!!!!!!!!!!")</f>
        <v/>
      </c>
    </row>
    <row r="283" spans="1:22" ht="14.25">
      <c r="A283" s="17"/>
      <c r="B283" s="18" t="str">
        <f>IF(Sheet1!B283=Input!B283,"","!!!!!!!!!!!!!!!!!!!!!!!!!!!!!!!")</f>
        <v/>
      </c>
      <c r="C283" s="18" t="str">
        <f>IF(Sheet1!C283=Input!C283,"","!!!!!!!!!!!!!!!!!!!!!!!!!!!!!!!")</f>
        <v/>
      </c>
      <c r="D283" s="18" t="str">
        <f>IF(Sheet1!D283=Input!D283,"","!!!!!!!!!!!!!!!!!!!!!!!!!!!!!!!")</f>
        <v/>
      </c>
      <c r="E283" s="18" t="str">
        <f>IF(Sheet1!E283=Input!E283,"","!!!!!!!!!!!!!!!!!!!!!!!!!!!!!!!")</f>
        <v/>
      </c>
      <c r="F283" s="18" t="str">
        <f>IF(Sheet1!F283=Input!F283,"","!!!!!!!!!!!!!!!!!!!!!!!!!!!!!!!")</f>
        <v/>
      </c>
      <c r="G283" s="18" t="str">
        <f>IF(Sheet1!G283=Input!G283,"","!!!!!!!!!!!!!!!!!!!!!!!!!!!!!!!")</f>
        <v/>
      </c>
      <c r="H283" s="18" t="str">
        <f>IF(Sheet1!H283=Input!H283,"","!!!!!!!!!!!!!!!!!!!!!!!!!!!!!!!")</f>
        <v/>
      </c>
      <c r="I283" s="18" t="str">
        <f>IF(Sheet1!I283=Input!I283,"","!!!!!!!!!!!!!!!!!!!!!!!!!!!!!!!")</f>
        <v/>
      </c>
      <c r="J283" s="18" t="str">
        <f>IF(Sheet1!J283=Input!J283,"","!!!!!!!!!!!!!!!!!!!!!!!!!!!!!!!")</f>
        <v/>
      </c>
      <c r="K283" s="18" t="str">
        <f>IF(Sheet1!K283=Input!K283,"","!!!!!!!!!!!!!!!!!!!!!!!!!!!!!!!")</f>
        <v/>
      </c>
      <c r="L283" s="18" t="str">
        <f>IF(Sheet1!L283=Input!L283,"","!!!!!!!!!!!!!!!!!!!!!!!!!!!!!!!")</f>
        <v/>
      </c>
      <c r="M283" s="18" t="str">
        <f>IF(Sheet1!M283=Input!M283,"","!!!!!!!!!!!!!!!!!!!!!!!!!!!!!!!")</f>
        <v/>
      </c>
      <c r="N283" s="18" t="str">
        <f>IF(Sheet1!N283=Input!N283,"","!!!!!!!!!!!!!!!!!!!!!!!!!!!!!!!")</f>
        <v/>
      </c>
      <c r="O283" s="18" t="str">
        <f>IF(Sheet1!O283=Input!O283,"","!!!!!!!!!!!!!!!!!!!!!!!!!!!!!!!")</f>
        <v/>
      </c>
      <c r="P283" s="18" t="str">
        <f>IF(Sheet1!P283=Input!P283,"","!!!!!!!!!!!!!!!!!!!!!!!!!!!!!!!")</f>
        <v/>
      </c>
      <c r="Q283" s="18" t="str">
        <f>IF(Sheet1!Q283=Input!Q283,"","!!!!!!!!!!!!!!!!!!!!!!!!!!!!!!!")</f>
        <v/>
      </c>
      <c r="R283" s="18" t="str">
        <f>IF(Sheet1!R283=Input!R283,"","!!!!!!!!!!!!!!!!!!!!!!!!!!!!!!!")</f>
        <v/>
      </c>
      <c r="S283" s="18" t="str">
        <f>IF(Sheet1!S283=Input!S283,"","!!!!!!!!!!!!!!!!!!!!!!!!!!!!!!!")</f>
        <v/>
      </c>
      <c r="T283" s="18" t="str">
        <f>IF(Sheet1!T283=Input!T283,"","!!!!!!!!!!!!!!!!!!!!!!!!!!!!!!!")</f>
        <v/>
      </c>
      <c r="U283" s="18" t="str">
        <f>IF(Sheet1!U283=Input!U283,"","!!!!!!!!!!!!!!!!!!!!!!!!!!!!!!!")</f>
        <v/>
      </c>
      <c r="V283" s="18" t="str">
        <f>IF(Sheet1!V283=Input!V283,"","!!!!!!!!!!!!!!!!!!!!!!!!!!!!!!!")</f>
        <v/>
      </c>
    </row>
    <row r="284" spans="1:22">
      <c r="A284" t="s">
        <v>998</v>
      </c>
      <c r="B284" s="18" t="str">
        <f>IF(Sheet1!B284=Input!B284,"","!!!!!!!!!!!!!!!!!!!!!!!!!!!!!!!")</f>
        <v/>
      </c>
      <c r="C284" s="18" t="str">
        <f>IF(Sheet1!C284=Input!C284,"","!!!!!!!!!!!!!!!!!!!!!!!!!!!!!!!")</f>
        <v/>
      </c>
      <c r="D284" s="18" t="str">
        <f>IF(Sheet1!D284=Input!D284,"","!!!!!!!!!!!!!!!!!!!!!!!!!!!!!!!")</f>
        <v/>
      </c>
      <c r="E284" s="18" t="str">
        <f>IF(Sheet1!E284=Input!E284,"","!!!!!!!!!!!!!!!!!!!!!!!!!!!!!!!")</f>
        <v/>
      </c>
      <c r="F284" s="18" t="str">
        <f>IF(Sheet1!F284=Input!F284,"","!!!!!!!!!!!!!!!!!!!!!!!!!!!!!!!")</f>
        <v/>
      </c>
      <c r="G284" s="18" t="str">
        <f>IF(Sheet1!G284=Input!G284,"","!!!!!!!!!!!!!!!!!!!!!!!!!!!!!!!")</f>
        <v/>
      </c>
      <c r="H284" s="18" t="str">
        <f>IF(Sheet1!H284=Input!H284,"","!!!!!!!!!!!!!!!!!!!!!!!!!!!!!!!")</f>
        <v/>
      </c>
      <c r="I284" s="18" t="str">
        <f>IF(Sheet1!I284=Input!I284,"","!!!!!!!!!!!!!!!!!!!!!!!!!!!!!!!")</f>
        <v/>
      </c>
      <c r="J284" s="18" t="str">
        <f>IF(Sheet1!J284=Input!J284,"","!!!!!!!!!!!!!!!!!!!!!!!!!!!!!!!")</f>
        <v/>
      </c>
      <c r="K284" s="18" t="str">
        <f>IF(Sheet1!K284=Input!K284,"","!!!!!!!!!!!!!!!!!!!!!!!!!!!!!!!")</f>
        <v/>
      </c>
      <c r="L284" s="18" t="str">
        <f>IF(Sheet1!L284=Input!L284,"","!!!!!!!!!!!!!!!!!!!!!!!!!!!!!!!")</f>
        <v/>
      </c>
      <c r="M284" s="18" t="str">
        <f>IF(Sheet1!M284=Input!M284,"","!!!!!!!!!!!!!!!!!!!!!!!!!!!!!!!")</f>
        <v/>
      </c>
      <c r="N284" s="18" t="str">
        <f>IF(Sheet1!N284=Input!N284,"","!!!!!!!!!!!!!!!!!!!!!!!!!!!!!!!")</f>
        <v/>
      </c>
      <c r="O284" s="18" t="str">
        <f>IF(Sheet1!O284=Input!O284,"","!!!!!!!!!!!!!!!!!!!!!!!!!!!!!!!")</f>
        <v/>
      </c>
      <c r="P284" s="18" t="str">
        <f>IF(Sheet1!P284=Input!P284,"","!!!!!!!!!!!!!!!!!!!!!!!!!!!!!!!")</f>
        <v/>
      </c>
      <c r="Q284" s="18" t="str">
        <f>IF(Sheet1!Q284=Input!Q284,"","!!!!!!!!!!!!!!!!!!!!!!!!!!!!!!!")</f>
        <v/>
      </c>
      <c r="R284" s="18" t="str">
        <f>IF(Sheet1!R284=Input!R284,"","!!!!!!!!!!!!!!!!!!!!!!!!!!!!!!!")</f>
        <v/>
      </c>
      <c r="S284" s="18" t="str">
        <f>IF(Sheet1!S284=Input!S284,"","!!!!!!!!!!!!!!!!!!!!!!!!!!!!!!!")</f>
        <v/>
      </c>
      <c r="T284" s="18" t="str">
        <f>IF(Sheet1!T284=Input!T284,"","!!!!!!!!!!!!!!!!!!!!!!!!!!!!!!!")</f>
        <v/>
      </c>
      <c r="U284" s="18" t="str">
        <f>IF(Sheet1!U284=Input!U284,"","!!!!!!!!!!!!!!!!!!!!!!!!!!!!!!!")</f>
        <v/>
      </c>
      <c r="V284" s="18" t="str">
        <f>IF(Sheet1!V284=Input!V284,"","!!!!!!!!!!!!!!!!!!!!!!!!!!!!!!!")</f>
        <v/>
      </c>
    </row>
    <row r="285" spans="1:22">
      <c r="B285" s="18" t="str">
        <f>IF(Sheet1!B285=Input!B285,"","!!!!!!!!!!!!!!!!!!!!!!!!!!!!!!!")</f>
        <v/>
      </c>
      <c r="C285" s="18" t="str">
        <f>IF(Sheet1!C285=Input!C285,"","!!!!!!!!!!!!!!!!!!!!!!!!!!!!!!!")</f>
        <v/>
      </c>
      <c r="D285" s="18" t="str">
        <f>IF(Sheet1!D285=Input!D285,"","!!!!!!!!!!!!!!!!!!!!!!!!!!!!!!!")</f>
        <v/>
      </c>
      <c r="E285" s="18" t="str">
        <f>IF(Sheet1!E285=Input!E285,"","!!!!!!!!!!!!!!!!!!!!!!!!!!!!!!!")</f>
        <v/>
      </c>
      <c r="F285" s="18" t="str">
        <f>IF(Sheet1!F285=Input!F285,"","!!!!!!!!!!!!!!!!!!!!!!!!!!!!!!!")</f>
        <v/>
      </c>
      <c r="G285" s="18" t="str">
        <f>IF(Sheet1!G285=Input!G285,"","!!!!!!!!!!!!!!!!!!!!!!!!!!!!!!!")</f>
        <v/>
      </c>
      <c r="H285" s="18" t="str">
        <f>IF(Sheet1!H285=Input!H285,"","!!!!!!!!!!!!!!!!!!!!!!!!!!!!!!!")</f>
        <v/>
      </c>
      <c r="I285" s="18" t="str">
        <f>IF(Sheet1!I285=Input!I285,"","!!!!!!!!!!!!!!!!!!!!!!!!!!!!!!!")</f>
        <v/>
      </c>
      <c r="J285" s="18" t="str">
        <f>IF(Sheet1!J285=Input!J285,"","!!!!!!!!!!!!!!!!!!!!!!!!!!!!!!!")</f>
        <v/>
      </c>
      <c r="K285" s="18" t="str">
        <f>IF(Sheet1!K285=Input!K285,"","!!!!!!!!!!!!!!!!!!!!!!!!!!!!!!!")</f>
        <v/>
      </c>
      <c r="L285" s="18" t="str">
        <f>IF(Sheet1!L285=Input!L285,"","!!!!!!!!!!!!!!!!!!!!!!!!!!!!!!!")</f>
        <v/>
      </c>
      <c r="M285" s="18" t="str">
        <f>IF(Sheet1!M285=Input!M285,"","!!!!!!!!!!!!!!!!!!!!!!!!!!!!!!!")</f>
        <v/>
      </c>
      <c r="N285" s="18" t="str">
        <f>IF(Sheet1!N285=Input!N285,"","!!!!!!!!!!!!!!!!!!!!!!!!!!!!!!!")</f>
        <v/>
      </c>
      <c r="O285" s="18" t="str">
        <f>IF(Sheet1!O285=Input!O285,"","!!!!!!!!!!!!!!!!!!!!!!!!!!!!!!!")</f>
        <v/>
      </c>
      <c r="P285" s="18" t="str">
        <f>IF(Sheet1!P285=Input!P285,"","!!!!!!!!!!!!!!!!!!!!!!!!!!!!!!!")</f>
        <v/>
      </c>
      <c r="Q285" s="18" t="str">
        <f>IF(Sheet1!Q285=Input!Q285,"","!!!!!!!!!!!!!!!!!!!!!!!!!!!!!!!")</f>
        <v/>
      </c>
      <c r="R285" s="18" t="str">
        <f>IF(Sheet1!R285=Input!R285,"","!!!!!!!!!!!!!!!!!!!!!!!!!!!!!!!")</f>
        <v/>
      </c>
      <c r="S285" s="18" t="str">
        <f>IF(Sheet1!S285=Input!S285,"","!!!!!!!!!!!!!!!!!!!!!!!!!!!!!!!")</f>
        <v/>
      </c>
      <c r="T285" s="18" t="str">
        <f>IF(Sheet1!T285=Input!T285,"","!!!!!!!!!!!!!!!!!!!!!!!!!!!!!!!")</f>
        <v/>
      </c>
      <c r="U285" s="18" t="str">
        <f>IF(Sheet1!U285=Input!U285,"","!!!!!!!!!!!!!!!!!!!!!!!!!!!!!!!")</f>
        <v/>
      </c>
      <c r="V285" s="18" t="str">
        <f>IF(Sheet1!V285=Input!V285,"","!!!!!!!!!!!!!!!!!!!!!!!!!!!!!!!")</f>
        <v/>
      </c>
    </row>
    <row r="286" spans="1:22">
      <c r="A286" s="7" t="s">
        <v>700</v>
      </c>
      <c r="B286" s="18" t="str">
        <f>IF(Sheet1!B286=Input!B286,"","!!!!!!!!!!!!!!!!!!!!!!!!!!!!!!!")</f>
        <v>!!!!!!!!!!!!!!!!!!!!!!!!!!!!!!!</v>
      </c>
      <c r="C286" s="18" t="str">
        <f>IF(Sheet1!C286=Input!C286,"","!!!!!!!!!!!!!!!!!!!!!!!!!!!!!!!")</f>
        <v>!!!!!!!!!!!!!!!!!!!!!!!!!!!!!!!</v>
      </c>
      <c r="D286" s="18" t="str">
        <f>IF(Sheet1!D286=Input!D286,"","!!!!!!!!!!!!!!!!!!!!!!!!!!!!!!!")</f>
        <v>!!!!!!!!!!!!!!!!!!!!!!!!!!!!!!!</v>
      </c>
      <c r="E286" s="18" t="str">
        <f>IF(Sheet1!E286=Input!E286,"","!!!!!!!!!!!!!!!!!!!!!!!!!!!!!!!")</f>
        <v/>
      </c>
      <c r="F286" s="18" t="str">
        <f>IF(Sheet1!F286=Input!F286,"","!!!!!!!!!!!!!!!!!!!!!!!!!!!!!!!")</f>
        <v/>
      </c>
      <c r="G286" s="18" t="str">
        <f>IF(Sheet1!G286=Input!G286,"","!!!!!!!!!!!!!!!!!!!!!!!!!!!!!!!")</f>
        <v/>
      </c>
      <c r="H286" s="18" t="str">
        <f>IF(Sheet1!H286=Input!H286,"","!!!!!!!!!!!!!!!!!!!!!!!!!!!!!!!")</f>
        <v/>
      </c>
      <c r="I286" s="18" t="str">
        <f>IF(Sheet1!I286=Input!I286,"","!!!!!!!!!!!!!!!!!!!!!!!!!!!!!!!")</f>
        <v/>
      </c>
      <c r="J286" s="18" t="str">
        <f>IF(Sheet1!J286=Input!J286,"","!!!!!!!!!!!!!!!!!!!!!!!!!!!!!!!")</f>
        <v/>
      </c>
      <c r="K286" s="18" t="str">
        <f>IF(Sheet1!K286=Input!K286,"","!!!!!!!!!!!!!!!!!!!!!!!!!!!!!!!")</f>
        <v/>
      </c>
      <c r="L286" s="18" t="str">
        <f>IF(Sheet1!L286=Input!L286,"","!!!!!!!!!!!!!!!!!!!!!!!!!!!!!!!")</f>
        <v/>
      </c>
      <c r="M286" s="18" t="str">
        <f>IF(Sheet1!M286=Input!M286,"","!!!!!!!!!!!!!!!!!!!!!!!!!!!!!!!")</f>
        <v/>
      </c>
      <c r="N286" s="18" t="str">
        <f>IF(Sheet1!N286=Input!N286,"","!!!!!!!!!!!!!!!!!!!!!!!!!!!!!!!")</f>
        <v/>
      </c>
      <c r="O286" s="18" t="str">
        <f>IF(Sheet1!O286=Input!O286,"","!!!!!!!!!!!!!!!!!!!!!!!!!!!!!!!")</f>
        <v/>
      </c>
      <c r="P286" s="18" t="str">
        <f>IF(Sheet1!P286=Input!P286,"","!!!!!!!!!!!!!!!!!!!!!!!!!!!!!!!")</f>
        <v/>
      </c>
      <c r="Q286" s="18" t="str">
        <f>IF(Sheet1!Q286=Input!Q286,"","!!!!!!!!!!!!!!!!!!!!!!!!!!!!!!!")</f>
        <v/>
      </c>
      <c r="R286" s="18" t="str">
        <f>IF(Sheet1!R286=Input!R286,"","!!!!!!!!!!!!!!!!!!!!!!!!!!!!!!!")</f>
        <v/>
      </c>
      <c r="S286" s="18" t="str">
        <f>IF(Sheet1!S286=Input!S286,"","!!!!!!!!!!!!!!!!!!!!!!!!!!!!!!!")</f>
        <v/>
      </c>
      <c r="T286" s="18" t="str">
        <f>IF(Sheet1!T286=Input!T286,"","!!!!!!!!!!!!!!!!!!!!!!!!!!!!!!!")</f>
        <v/>
      </c>
      <c r="U286" s="18" t="str">
        <f>IF(Sheet1!U286=Input!U286,"","!!!!!!!!!!!!!!!!!!!!!!!!!!!!!!!")</f>
        <v/>
      </c>
      <c r="V286" s="18" t="str">
        <f>IF(Sheet1!V286=Input!V286,"","!!!!!!!!!!!!!!!!!!!!!!!!!!!!!!!")</f>
        <v/>
      </c>
    </row>
    <row r="287" spans="1:22">
      <c r="A287" s="7" t="s">
        <v>701</v>
      </c>
      <c r="B287" s="18" t="str">
        <f>IF(Sheet1!B287=Input!B287,"","!!!!!!!!!!!!!!!!!!!!!!!!!!!!!!!")</f>
        <v>!!!!!!!!!!!!!!!!!!!!!!!!!!!!!!!</v>
      </c>
      <c r="C287" s="18" t="str">
        <f>IF(Sheet1!C287=Input!C287,"","!!!!!!!!!!!!!!!!!!!!!!!!!!!!!!!")</f>
        <v>!!!!!!!!!!!!!!!!!!!!!!!!!!!!!!!</v>
      </c>
      <c r="D287" s="18" t="str">
        <f>IF(Sheet1!D287=Input!D287,"","!!!!!!!!!!!!!!!!!!!!!!!!!!!!!!!")</f>
        <v>!!!!!!!!!!!!!!!!!!!!!!!!!!!!!!!</v>
      </c>
      <c r="E287" s="18" t="str">
        <f>IF(Sheet1!E287=Input!E287,"","!!!!!!!!!!!!!!!!!!!!!!!!!!!!!!!")</f>
        <v/>
      </c>
      <c r="F287" s="18" t="str">
        <f>IF(Sheet1!F287=Input!F287,"","!!!!!!!!!!!!!!!!!!!!!!!!!!!!!!!")</f>
        <v/>
      </c>
      <c r="G287" s="18" t="str">
        <f>IF(Sheet1!G287=Input!G287,"","!!!!!!!!!!!!!!!!!!!!!!!!!!!!!!!")</f>
        <v/>
      </c>
      <c r="H287" s="18" t="str">
        <f>IF(Sheet1!H287=Input!H287,"","!!!!!!!!!!!!!!!!!!!!!!!!!!!!!!!")</f>
        <v/>
      </c>
      <c r="I287" s="18" t="str">
        <f>IF(Sheet1!I287=Input!I287,"","!!!!!!!!!!!!!!!!!!!!!!!!!!!!!!!")</f>
        <v/>
      </c>
      <c r="J287" s="18" t="str">
        <f>IF(Sheet1!J287=Input!J287,"","!!!!!!!!!!!!!!!!!!!!!!!!!!!!!!!")</f>
        <v/>
      </c>
      <c r="K287" s="18" t="str">
        <f>IF(Sheet1!K287=Input!K287,"","!!!!!!!!!!!!!!!!!!!!!!!!!!!!!!!")</f>
        <v/>
      </c>
      <c r="L287" s="18" t="str">
        <f>IF(Sheet1!L287=Input!L287,"","!!!!!!!!!!!!!!!!!!!!!!!!!!!!!!!")</f>
        <v/>
      </c>
      <c r="M287" s="18" t="str">
        <f>IF(Sheet1!M287=Input!M287,"","!!!!!!!!!!!!!!!!!!!!!!!!!!!!!!!")</f>
        <v/>
      </c>
      <c r="N287" s="18" t="str">
        <f>IF(Sheet1!N287=Input!N287,"","!!!!!!!!!!!!!!!!!!!!!!!!!!!!!!!")</f>
        <v/>
      </c>
      <c r="O287" s="18" t="str">
        <f>IF(Sheet1!O287=Input!O287,"","!!!!!!!!!!!!!!!!!!!!!!!!!!!!!!!")</f>
        <v/>
      </c>
      <c r="P287" s="18" t="str">
        <f>IF(Sheet1!P287=Input!P287,"","!!!!!!!!!!!!!!!!!!!!!!!!!!!!!!!")</f>
        <v/>
      </c>
      <c r="Q287" s="18" t="str">
        <f>IF(Sheet1!Q287=Input!Q287,"","!!!!!!!!!!!!!!!!!!!!!!!!!!!!!!!")</f>
        <v/>
      </c>
      <c r="R287" s="18" t="str">
        <f>IF(Sheet1!R287=Input!R287,"","!!!!!!!!!!!!!!!!!!!!!!!!!!!!!!!")</f>
        <v/>
      </c>
      <c r="S287" s="18" t="str">
        <f>IF(Sheet1!S287=Input!S287,"","!!!!!!!!!!!!!!!!!!!!!!!!!!!!!!!")</f>
        <v/>
      </c>
      <c r="T287" s="18" t="str">
        <f>IF(Sheet1!T287=Input!T287,"","!!!!!!!!!!!!!!!!!!!!!!!!!!!!!!!")</f>
        <v/>
      </c>
      <c r="U287" s="18" t="str">
        <f>IF(Sheet1!U287=Input!U287,"","!!!!!!!!!!!!!!!!!!!!!!!!!!!!!!!")</f>
        <v/>
      </c>
      <c r="V287" s="18" t="str">
        <f>IF(Sheet1!V287=Input!V287,"","!!!!!!!!!!!!!!!!!!!!!!!!!!!!!!!")</f>
        <v/>
      </c>
    </row>
    <row r="288" spans="1:22">
      <c r="A288" s="7" t="s">
        <v>702</v>
      </c>
      <c r="B288" s="18" t="str">
        <f>IF(Sheet1!B288=Input!B288,"","!!!!!!!!!!!!!!!!!!!!!!!!!!!!!!!")</f>
        <v>!!!!!!!!!!!!!!!!!!!!!!!!!!!!!!!</v>
      </c>
      <c r="C288" s="18" t="str">
        <f>IF(Sheet1!C288=Input!C288,"","!!!!!!!!!!!!!!!!!!!!!!!!!!!!!!!")</f>
        <v>!!!!!!!!!!!!!!!!!!!!!!!!!!!!!!!</v>
      </c>
      <c r="D288" s="18" t="str">
        <f>IF(Sheet1!D288=Input!D288,"","!!!!!!!!!!!!!!!!!!!!!!!!!!!!!!!")</f>
        <v>!!!!!!!!!!!!!!!!!!!!!!!!!!!!!!!</v>
      </c>
      <c r="E288" s="18" t="str">
        <f>IF(Sheet1!E288=Input!E288,"","!!!!!!!!!!!!!!!!!!!!!!!!!!!!!!!")</f>
        <v/>
      </c>
      <c r="F288" s="18" t="str">
        <f>IF(Sheet1!F288=Input!F288,"","!!!!!!!!!!!!!!!!!!!!!!!!!!!!!!!")</f>
        <v/>
      </c>
      <c r="G288" s="18" t="str">
        <f>IF(Sheet1!G288=Input!G288,"","!!!!!!!!!!!!!!!!!!!!!!!!!!!!!!!")</f>
        <v/>
      </c>
      <c r="H288" s="18" t="str">
        <f>IF(Sheet1!H288=Input!H288,"","!!!!!!!!!!!!!!!!!!!!!!!!!!!!!!!")</f>
        <v/>
      </c>
      <c r="I288" s="18" t="str">
        <f>IF(Sheet1!I288=Input!I288,"","!!!!!!!!!!!!!!!!!!!!!!!!!!!!!!!")</f>
        <v/>
      </c>
      <c r="J288" s="18" t="str">
        <f>IF(Sheet1!J288=Input!J288,"","!!!!!!!!!!!!!!!!!!!!!!!!!!!!!!!")</f>
        <v/>
      </c>
      <c r="K288" s="18" t="str">
        <f>IF(Sheet1!K288=Input!K288,"","!!!!!!!!!!!!!!!!!!!!!!!!!!!!!!!")</f>
        <v/>
      </c>
      <c r="L288" s="18" t="str">
        <f>IF(Sheet1!L288=Input!L288,"","!!!!!!!!!!!!!!!!!!!!!!!!!!!!!!!")</f>
        <v/>
      </c>
      <c r="M288" s="18" t="str">
        <f>IF(Sheet1!M288=Input!M288,"","!!!!!!!!!!!!!!!!!!!!!!!!!!!!!!!")</f>
        <v/>
      </c>
      <c r="N288" s="18" t="str">
        <f>IF(Sheet1!N288=Input!N288,"","!!!!!!!!!!!!!!!!!!!!!!!!!!!!!!!")</f>
        <v/>
      </c>
      <c r="O288" s="18" t="str">
        <f>IF(Sheet1!O288=Input!O288,"","!!!!!!!!!!!!!!!!!!!!!!!!!!!!!!!")</f>
        <v/>
      </c>
      <c r="P288" s="18" t="str">
        <f>IF(Sheet1!P288=Input!P288,"","!!!!!!!!!!!!!!!!!!!!!!!!!!!!!!!")</f>
        <v/>
      </c>
      <c r="Q288" s="18" t="str">
        <f>IF(Sheet1!Q288=Input!Q288,"","!!!!!!!!!!!!!!!!!!!!!!!!!!!!!!!")</f>
        <v/>
      </c>
      <c r="R288" s="18" t="str">
        <f>IF(Sheet1!R288=Input!R288,"","!!!!!!!!!!!!!!!!!!!!!!!!!!!!!!!")</f>
        <v/>
      </c>
      <c r="S288" s="18" t="str">
        <f>IF(Sheet1!S288=Input!S288,"","!!!!!!!!!!!!!!!!!!!!!!!!!!!!!!!")</f>
        <v/>
      </c>
      <c r="T288" s="18" t="str">
        <f>IF(Sheet1!T288=Input!T288,"","!!!!!!!!!!!!!!!!!!!!!!!!!!!!!!!")</f>
        <v/>
      </c>
      <c r="U288" s="18" t="str">
        <f>IF(Sheet1!U288=Input!U288,"","!!!!!!!!!!!!!!!!!!!!!!!!!!!!!!!")</f>
        <v/>
      </c>
      <c r="V288" s="18" t="str">
        <f>IF(Sheet1!V288=Input!V288,"","!!!!!!!!!!!!!!!!!!!!!!!!!!!!!!!")</f>
        <v/>
      </c>
    </row>
    <row r="289" spans="1:22">
      <c r="A289" s="7" t="s">
        <v>703</v>
      </c>
      <c r="B289" s="18" t="str">
        <f>IF(Sheet1!B289=Input!B289,"","!!!!!!!!!!!!!!!!!!!!!!!!!!!!!!!")</f>
        <v>!!!!!!!!!!!!!!!!!!!!!!!!!!!!!!!</v>
      </c>
      <c r="C289" s="18" t="str">
        <f>IF(Sheet1!C289=Input!C289,"","!!!!!!!!!!!!!!!!!!!!!!!!!!!!!!!")</f>
        <v>!!!!!!!!!!!!!!!!!!!!!!!!!!!!!!!</v>
      </c>
      <c r="D289" s="18" t="str">
        <f>IF(Sheet1!D289=Input!D289,"","!!!!!!!!!!!!!!!!!!!!!!!!!!!!!!!")</f>
        <v>!!!!!!!!!!!!!!!!!!!!!!!!!!!!!!!</v>
      </c>
      <c r="E289" s="18" t="str">
        <f>IF(Sheet1!E289=Input!E289,"","!!!!!!!!!!!!!!!!!!!!!!!!!!!!!!!")</f>
        <v/>
      </c>
      <c r="F289" s="18" t="str">
        <f>IF(Sheet1!F289=Input!F289,"","!!!!!!!!!!!!!!!!!!!!!!!!!!!!!!!")</f>
        <v/>
      </c>
      <c r="G289" s="18" t="str">
        <f>IF(Sheet1!G289=Input!G289,"","!!!!!!!!!!!!!!!!!!!!!!!!!!!!!!!")</f>
        <v/>
      </c>
      <c r="H289" s="18" t="str">
        <f>IF(Sheet1!H289=Input!H289,"","!!!!!!!!!!!!!!!!!!!!!!!!!!!!!!!")</f>
        <v/>
      </c>
      <c r="I289" s="18" t="str">
        <f>IF(Sheet1!I289=Input!I289,"","!!!!!!!!!!!!!!!!!!!!!!!!!!!!!!!")</f>
        <v/>
      </c>
      <c r="J289" s="18" t="str">
        <f>IF(Sheet1!J289=Input!J289,"","!!!!!!!!!!!!!!!!!!!!!!!!!!!!!!!")</f>
        <v/>
      </c>
      <c r="K289" s="18" t="str">
        <f>IF(Sheet1!K289=Input!K289,"","!!!!!!!!!!!!!!!!!!!!!!!!!!!!!!!")</f>
        <v/>
      </c>
      <c r="L289" s="18" t="str">
        <f>IF(Sheet1!L289=Input!L289,"","!!!!!!!!!!!!!!!!!!!!!!!!!!!!!!!")</f>
        <v/>
      </c>
      <c r="M289" s="18" t="str">
        <f>IF(Sheet1!M289=Input!M289,"","!!!!!!!!!!!!!!!!!!!!!!!!!!!!!!!")</f>
        <v/>
      </c>
      <c r="N289" s="18" t="str">
        <f>IF(Sheet1!N289=Input!N289,"","!!!!!!!!!!!!!!!!!!!!!!!!!!!!!!!")</f>
        <v/>
      </c>
      <c r="O289" s="18" t="str">
        <f>IF(Sheet1!O289=Input!O289,"","!!!!!!!!!!!!!!!!!!!!!!!!!!!!!!!")</f>
        <v/>
      </c>
      <c r="P289" s="18" t="str">
        <f>IF(Sheet1!P289=Input!P289,"","!!!!!!!!!!!!!!!!!!!!!!!!!!!!!!!")</f>
        <v/>
      </c>
      <c r="Q289" s="18" t="str">
        <f>IF(Sheet1!Q289=Input!Q289,"","!!!!!!!!!!!!!!!!!!!!!!!!!!!!!!!")</f>
        <v/>
      </c>
      <c r="R289" s="18" t="str">
        <f>IF(Sheet1!R289=Input!R289,"","!!!!!!!!!!!!!!!!!!!!!!!!!!!!!!!")</f>
        <v/>
      </c>
      <c r="S289" s="18" t="str">
        <f>IF(Sheet1!S289=Input!S289,"","!!!!!!!!!!!!!!!!!!!!!!!!!!!!!!!")</f>
        <v/>
      </c>
      <c r="T289" s="18" t="str">
        <f>IF(Sheet1!T289=Input!T289,"","!!!!!!!!!!!!!!!!!!!!!!!!!!!!!!!")</f>
        <v/>
      </c>
      <c r="U289" s="18" t="str">
        <f>IF(Sheet1!U289=Input!U289,"","!!!!!!!!!!!!!!!!!!!!!!!!!!!!!!!")</f>
        <v/>
      </c>
      <c r="V289" s="18" t="str">
        <f>IF(Sheet1!V289=Input!V289,"","!!!!!!!!!!!!!!!!!!!!!!!!!!!!!!!")</f>
        <v/>
      </c>
    </row>
    <row r="290" spans="1:22">
      <c r="A290" s="7" t="s">
        <v>704</v>
      </c>
      <c r="B290" s="18" t="str">
        <f>IF(Sheet1!B290=Input!B290,"","!!!!!!!!!!!!!!!!!!!!!!!!!!!!!!!")</f>
        <v>!!!!!!!!!!!!!!!!!!!!!!!!!!!!!!!</v>
      </c>
      <c r="C290" s="18" t="str">
        <f>IF(Sheet1!C290=Input!C290,"","!!!!!!!!!!!!!!!!!!!!!!!!!!!!!!!")</f>
        <v>!!!!!!!!!!!!!!!!!!!!!!!!!!!!!!!</v>
      </c>
      <c r="D290" s="18" t="str">
        <f>IF(Sheet1!D290=Input!D290,"","!!!!!!!!!!!!!!!!!!!!!!!!!!!!!!!")</f>
        <v>!!!!!!!!!!!!!!!!!!!!!!!!!!!!!!!</v>
      </c>
      <c r="E290" s="18" t="str">
        <f>IF(Sheet1!E290=Input!E290,"","!!!!!!!!!!!!!!!!!!!!!!!!!!!!!!!")</f>
        <v/>
      </c>
      <c r="F290" s="18" t="str">
        <f>IF(Sheet1!F290=Input!F290,"","!!!!!!!!!!!!!!!!!!!!!!!!!!!!!!!")</f>
        <v/>
      </c>
      <c r="G290" s="18" t="str">
        <f>IF(Sheet1!G290=Input!G290,"","!!!!!!!!!!!!!!!!!!!!!!!!!!!!!!!")</f>
        <v/>
      </c>
      <c r="H290" s="18" t="str">
        <f>IF(Sheet1!H290=Input!H290,"","!!!!!!!!!!!!!!!!!!!!!!!!!!!!!!!")</f>
        <v/>
      </c>
      <c r="I290" s="18" t="str">
        <f>IF(Sheet1!I290=Input!I290,"","!!!!!!!!!!!!!!!!!!!!!!!!!!!!!!!")</f>
        <v/>
      </c>
      <c r="J290" s="18" t="str">
        <f>IF(Sheet1!J290=Input!J290,"","!!!!!!!!!!!!!!!!!!!!!!!!!!!!!!!")</f>
        <v/>
      </c>
      <c r="K290" s="18" t="str">
        <f>IF(Sheet1!K290=Input!K290,"","!!!!!!!!!!!!!!!!!!!!!!!!!!!!!!!")</f>
        <v/>
      </c>
      <c r="L290" s="18" t="str">
        <f>IF(Sheet1!L290=Input!L290,"","!!!!!!!!!!!!!!!!!!!!!!!!!!!!!!!")</f>
        <v/>
      </c>
      <c r="M290" s="18" t="str">
        <f>IF(Sheet1!M290=Input!M290,"","!!!!!!!!!!!!!!!!!!!!!!!!!!!!!!!")</f>
        <v/>
      </c>
      <c r="N290" s="18" t="str">
        <f>IF(Sheet1!N290=Input!N290,"","!!!!!!!!!!!!!!!!!!!!!!!!!!!!!!!")</f>
        <v/>
      </c>
      <c r="O290" s="18" t="str">
        <f>IF(Sheet1!O290=Input!O290,"","!!!!!!!!!!!!!!!!!!!!!!!!!!!!!!!")</f>
        <v/>
      </c>
      <c r="P290" s="18" t="str">
        <f>IF(Sheet1!P290=Input!P290,"","!!!!!!!!!!!!!!!!!!!!!!!!!!!!!!!")</f>
        <v/>
      </c>
      <c r="Q290" s="18" t="str">
        <f>IF(Sheet1!Q290=Input!Q290,"","!!!!!!!!!!!!!!!!!!!!!!!!!!!!!!!")</f>
        <v/>
      </c>
      <c r="R290" s="18" t="str">
        <f>IF(Sheet1!R290=Input!R290,"","!!!!!!!!!!!!!!!!!!!!!!!!!!!!!!!")</f>
        <v/>
      </c>
      <c r="S290" s="18" t="str">
        <f>IF(Sheet1!S290=Input!S290,"","!!!!!!!!!!!!!!!!!!!!!!!!!!!!!!!")</f>
        <v/>
      </c>
      <c r="T290" s="18" t="str">
        <f>IF(Sheet1!T290=Input!T290,"","!!!!!!!!!!!!!!!!!!!!!!!!!!!!!!!")</f>
        <v/>
      </c>
      <c r="U290" s="18" t="str">
        <f>IF(Sheet1!U290=Input!U290,"","!!!!!!!!!!!!!!!!!!!!!!!!!!!!!!!")</f>
        <v/>
      </c>
      <c r="V290" s="18" t="str">
        <f>IF(Sheet1!V290=Input!V290,"","!!!!!!!!!!!!!!!!!!!!!!!!!!!!!!!")</f>
        <v/>
      </c>
    </row>
    <row r="291" spans="1:22">
      <c r="A291" s="7" t="s">
        <v>707</v>
      </c>
      <c r="B291" s="18" t="str">
        <f>IF(Sheet1!B291=Input!B291,"","!!!!!!!!!!!!!!!!!!!!!!!!!!!!!!!")</f>
        <v>!!!!!!!!!!!!!!!!!!!!!!!!!!!!!!!</v>
      </c>
      <c r="C291" s="18" t="str">
        <f>IF(Sheet1!C291=Input!C291,"","!!!!!!!!!!!!!!!!!!!!!!!!!!!!!!!")</f>
        <v>!!!!!!!!!!!!!!!!!!!!!!!!!!!!!!!</v>
      </c>
      <c r="D291" s="18" t="str">
        <f>IF(Sheet1!D291=Input!D291,"","!!!!!!!!!!!!!!!!!!!!!!!!!!!!!!!")</f>
        <v>!!!!!!!!!!!!!!!!!!!!!!!!!!!!!!!</v>
      </c>
      <c r="E291" s="18" t="str">
        <f>IF(Sheet1!E291=Input!E291,"","!!!!!!!!!!!!!!!!!!!!!!!!!!!!!!!")</f>
        <v/>
      </c>
      <c r="F291" s="18" t="str">
        <f>IF(Sheet1!F291=Input!F291,"","!!!!!!!!!!!!!!!!!!!!!!!!!!!!!!!")</f>
        <v/>
      </c>
      <c r="G291" s="18" t="str">
        <f>IF(Sheet1!G291=Input!G291,"","!!!!!!!!!!!!!!!!!!!!!!!!!!!!!!!")</f>
        <v/>
      </c>
      <c r="H291" s="18" t="str">
        <f>IF(Sheet1!H291=Input!H291,"","!!!!!!!!!!!!!!!!!!!!!!!!!!!!!!!")</f>
        <v/>
      </c>
      <c r="I291" s="18" t="str">
        <f>IF(Sheet1!I291=Input!I291,"","!!!!!!!!!!!!!!!!!!!!!!!!!!!!!!!")</f>
        <v/>
      </c>
      <c r="J291" s="18" t="str">
        <f>IF(Sheet1!J291=Input!J291,"","!!!!!!!!!!!!!!!!!!!!!!!!!!!!!!!")</f>
        <v/>
      </c>
      <c r="K291" s="18" t="str">
        <f>IF(Sheet1!K291=Input!K291,"","!!!!!!!!!!!!!!!!!!!!!!!!!!!!!!!")</f>
        <v/>
      </c>
      <c r="L291" s="18" t="str">
        <f>IF(Sheet1!L291=Input!L291,"","!!!!!!!!!!!!!!!!!!!!!!!!!!!!!!!")</f>
        <v/>
      </c>
      <c r="M291" s="18" t="str">
        <f>IF(Sheet1!M291=Input!M291,"","!!!!!!!!!!!!!!!!!!!!!!!!!!!!!!!")</f>
        <v/>
      </c>
      <c r="N291" s="18" t="str">
        <f>IF(Sheet1!N291=Input!N291,"","!!!!!!!!!!!!!!!!!!!!!!!!!!!!!!!")</f>
        <v/>
      </c>
      <c r="O291" s="18" t="str">
        <f>IF(Sheet1!O291=Input!O291,"","!!!!!!!!!!!!!!!!!!!!!!!!!!!!!!!")</f>
        <v/>
      </c>
      <c r="P291" s="18" t="str">
        <f>IF(Sheet1!P291=Input!P291,"","!!!!!!!!!!!!!!!!!!!!!!!!!!!!!!!")</f>
        <v/>
      </c>
      <c r="Q291" s="18" t="str">
        <f>IF(Sheet1!Q291=Input!Q291,"","!!!!!!!!!!!!!!!!!!!!!!!!!!!!!!!")</f>
        <v/>
      </c>
      <c r="R291" s="18" t="str">
        <f>IF(Sheet1!R291=Input!R291,"","!!!!!!!!!!!!!!!!!!!!!!!!!!!!!!!")</f>
        <v/>
      </c>
      <c r="S291" s="18" t="str">
        <f>IF(Sheet1!S291=Input!S291,"","!!!!!!!!!!!!!!!!!!!!!!!!!!!!!!!")</f>
        <v/>
      </c>
      <c r="T291" s="18" t="str">
        <f>IF(Sheet1!T291=Input!T291,"","!!!!!!!!!!!!!!!!!!!!!!!!!!!!!!!")</f>
        <v/>
      </c>
      <c r="U291" s="18" t="str">
        <f>IF(Sheet1!U291=Input!U291,"","!!!!!!!!!!!!!!!!!!!!!!!!!!!!!!!")</f>
        <v/>
      </c>
      <c r="V291" s="18" t="str">
        <f>IF(Sheet1!V291=Input!V291,"","!!!!!!!!!!!!!!!!!!!!!!!!!!!!!!!")</f>
        <v/>
      </c>
    </row>
    <row r="292" spans="1:22">
      <c r="A292" s="7" t="s">
        <v>705</v>
      </c>
      <c r="B292" s="18" t="str">
        <f>IF(Sheet1!B292=Input!B292,"","!!!!!!!!!!!!!!!!!!!!!!!!!!!!!!!")</f>
        <v>!!!!!!!!!!!!!!!!!!!!!!!!!!!!!!!</v>
      </c>
      <c r="C292" s="18" t="str">
        <f>IF(Sheet1!C292=Input!C292,"","!!!!!!!!!!!!!!!!!!!!!!!!!!!!!!!")</f>
        <v>!!!!!!!!!!!!!!!!!!!!!!!!!!!!!!!</v>
      </c>
      <c r="D292" s="18" t="str">
        <f>IF(Sheet1!D292=Input!D292,"","!!!!!!!!!!!!!!!!!!!!!!!!!!!!!!!")</f>
        <v>!!!!!!!!!!!!!!!!!!!!!!!!!!!!!!!</v>
      </c>
      <c r="E292" s="18" t="str">
        <f>IF(Sheet1!E292=Input!E292,"","!!!!!!!!!!!!!!!!!!!!!!!!!!!!!!!")</f>
        <v/>
      </c>
      <c r="F292" s="18" t="str">
        <f>IF(Sheet1!F292=Input!F292,"","!!!!!!!!!!!!!!!!!!!!!!!!!!!!!!!")</f>
        <v/>
      </c>
      <c r="G292" s="18" t="str">
        <f>IF(Sheet1!G292=Input!G292,"","!!!!!!!!!!!!!!!!!!!!!!!!!!!!!!!")</f>
        <v/>
      </c>
      <c r="H292" s="18" t="str">
        <f>IF(Sheet1!H292=Input!H292,"","!!!!!!!!!!!!!!!!!!!!!!!!!!!!!!!")</f>
        <v/>
      </c>
      <c r="I292" s="18" t="str">
        <f>IF(Sheet1!I292=Input!I292,"","!!!!!!!!!!!!!!!!!!!!!!!!!!!!!!!")</f>
        <v/>
      </c>
      <c r="J292" s="18" t="str">
        <f>IF(Sheet1!J292=Input!J292,"","!!!!!!!!!!!!!!!!!!!!!!!!!!!!!!!")</f>
        <v/>
      </c>
      <c r="K292" s="18" t="str">
        <f>IF(Sheet1!K292=Input!K292,"","!!!!!!!!!!!!!!!!!!!!!!!!!!!!!!!")</f>
        <v/>
      </c>
      <c r="L292" s="18" t="str">
        <f>IF(Sheet1!L292=Input!L292,"","!!!!!!!!!!!!!!!!!!!!!!!!!!!!!!!")</f>
        <v/>
      </c>
      <c r="M292" s="18" t="str">
        <f>IF(Sheet1!M292=Input!M292,"","!!!!!!!!!!!!!!!!!!!!!!!!!!!!!!!")</f>
        <v/>
      </c>
      <c r="N292" s="18" t="str">
        <f>IF(Sheet1!N292=Input!N292,"","!!!!!!!!!!!!!!!!!!!!!!!!!!!!!!!")</f>
        <v/>
      </c>
      <c r="O292" s="18" t="str">
        <f>IF(Sheet1!O292=Input!O292,"","!!!!!!!!!!!!!!!!!!!!!!!!!!!!!!!")</f>
        <v/>
      </c>
      <c r="P292" s="18" t="str">
        <f>IF(Sheet1!P292=Input!P292,"","!!!!!!!!!!!!!!!!!!!!!!!!!!!!!!!")</f>
        <v/>
      </c>
      <c r="Q292" s="18" t="str">
        <f>IF(Sheet1!Q292=Input!Q292,"","!!!!!!!!!!!!!!!!!!!!!!!!!!!!!!!")</f>
        <v/>
      </c>
      <c r="R292" s="18" t="str">
        <f>IF(Sheet1!R292=Input!R292,"","!!!!!!!!!!!!!!!!!!!!!!!!!!!!!!!")</f>
        <v/>
      </c>
      <c r="S292" s="18" t="str">
        <f>IF(Sheet1!S292=Input!S292,"","!!!!!!!!!!!!!!!!!!!!!!!!!!!!!!!")</f>
        <v/>
      </c>
      <c r="T292" s="18" t="str">
        <f>IF(Sheet1!T292=Input!T292,"","!!!!!!!!!!!!!!!!!!!!!!!!!!!!!!!")</f>
        <v/>
      </c>
      <c r="U292" s="18" t="str">
        <f>IF(Sheet1!U292=Input!U292,"","!!!!!!!!!!!!!!!!!!!!!!!!!!!!!!!")</f>
        <v/>
      </c>
      <c r="V292" s="18" t="str">
        <f>IF(Sheet1!V292=Input!V292,"","!!!!!!!!!!!!!!!!!!!!!!!!!!!!!!!")</f>
        <v/>
      </c>
    </row>
    <row r="293" spans="1:22">
      <c r="A293" s="7" t="s">
        <v>708</v>
      </c>
      <c r="B293" s="18" t="str">
        <f>IF(Sheet1!B293=Input!B293,"","!!!!!!!!!!!!!!!!!!!!!!!!!!!!!!!")</f>
        <v>!!!!!!!!!!!!!!!!!!!!!!!!!!!!!!!</v>
      </c>
      <c r="C293" s="18" t="str">
        <f>IF(Sheet1!C293=Input!C293,"","!!!!!!!!!!!!!!!!!!!!!!!!!!!!!!!")</f>
        <v>!!!!!!!!!!!!!!!!!!!!!!!!!!!!!!!</v>
      </c>
      <c r="D293" s="18" t="str">
        <f>IF(Sheet1!D293=Input!D293,"","!!!!!!!!!!!!!!!!!!!!!!!!!!!!!!!")</f>
        <v>!!!!!!!!!!!!!!!!!!!!!!!!!!!!!!!</v>
      </c>
      <c r="E293" s="18" t="str">
        <f>IF(Sheet1!E293=Input!E293,"","!!!!!!!!!!!!!!!!!!!!!!!!!!!!!!!")</f>
        <v/>
      </c>
      <c r="F293" s="18" t="str">
        <f>IF(Sheet1!F293=Input!F293,"","!!!!!!!!!!!!!!!!!!!!!!!!!!!!!!!")</f>
        <v/>
      </c>
      <c r="G293" s="18" t="str">
        <f>IF(Sheet1!G293=Input!G293,"","!!!!!!!!!!!!!!!!!!!!!!!!!!!!!!!")</f>
        <v/>
      </c>
      <c r="H293" s="18" t="str">
        <f>IF(Sheet1!H293=Input!H293,"","!!!!!!!!!!!!!!!!!!!!!!!!!!!!!!!")</f>
        <v/>
      </c>
      <c r="I293" s="18" t="str">
        <f>IF(Sheet1!I293=Input!I293,"","!!!!!!!!!!!!!!!!!!!!!!!!!!!!!!!")</f>
        <v/>
      </c>
      <c r="J293" s="18" t="str">
        <f>IF(Sheet1!J293=Input!J293,"","!!!!!!!!!!!!!!!!!!!!!!!!!!!!!!!")</f>
        <v/>
      </c>
      <c r="K293" s="18" t="str">
        <f>IF(Sheet1!K293=Input!K293,"","!!!!!!!!!!!!!!!!!!!!!!!!!!!!!!!")</f>
        <v/>
      </c>
      <c r="L293" s="18" t="str">
        <f>IF(Sheet1!L293=Input!L293,"","!!!!!!!!!!!!!!!!!!!!!!!!!!!!!!!")</f>
        <v/>
      </c>
      <c r="M293" s="18" t="str">
        <f>IF(Sheet1!M293=Input!M293,"","!!!!!!!!!!!!!!!!!!!!!!!!!!!!!!!")</f>
        <v/>
      </c>
      <c r="N293" s="18" t="str">
        <f>IF(Sheet1!N293=Input!N293,"","!!!!!!!!!!!!!!!!!!!!!!!!!!!!!!!")</f>
        <v/>
      </c>
      <c r="O293" s="18" t="str">
        <f>IF(Sheet1!O293=Input!O293,"","!!!!!!!!!!!!!!!!!!!!!!!!!!!!!!!")</f>
        <v/>
      </c>
      <c r="P293" s="18" t="str">
        <f>IF(Sheet1!P293=Input!P293,"","!!!!!!!!!!!!!!!!!!!!!!!!!!!!!!!")</f>
        <v/>
      </c>
      <c r="Q293" s="18" t="str">
        <f>IF(Sheet1!Q293=Input!Q293,"","!!!!!!!!!!!!!!!!!!!!!!!!!!!!!!!")</f>
        <v/>
      </c>
      <c r="R293" s="18" t="str">
        <f>IF(Sheet1!R293=Input!R293,"","!!!!!!!!!!!!!!!!!!!!!!!!!!!!!!!")</f>
        <v/>
      </c>
      <c r="S293" s="18" t="str">
        <f>IF(Sheet1!S293=Input!S293,"","!!!!!!!!!!!!!!!!!!!!!!!!!!!!!!!")</f>
        <v/>
      </c>
      <c r="T293" s="18" t="str">
        <f>IF(Sheet1!T293=Input!T293,"","!!!!!!!!!!!!!!!!!!!!!!!!!!!!!!!")</f>
        <v/>
      </c>
      <c r="U293" s="18" t="str">
        <f>IF(Sheet1!U293=Input!U293,"","!!!!!!!!!!!!!!!!!!!!!!!!!!!!!!!")</f>
        <v/>
      </c>
      <c r="V293" s="18" t="str">
        <f>IF(Sheet1!V293=Input!V293,"","!!!!!!!!!!!!!!!!!!!!!!!!!!!!!!!")</f>
        <v/>
      </c>
    </row>
    <row r="294" spans="1:22">
      <c r="A294" s="7" t="s">
        <v>709</v>
      </c>
      <c r="B294" s="18" t="str">
        <f>IF(Sheet1!B294=Input!B294,"","!!!!!!!!!!!!!!!!!!!!!!!!!!!!!!!")</f>
        <v>!!!!!!!!!!!!!!!!!!!!!!!!!!!!!!!</v>
      </c>
      <c r="C294" s="18" t="str">
        <f>IF(Sheet1!C294=Input!C294,"","!!!!!!!!!!!!!!!!!!!!!!!!!!!!!!!")</f>
        <v>!!!!!!!!!!!!!!!!!!!!!!!!!!!!!!!</v>
      </c>
      <c r="D294" s="18" t="str">
        <f>IF(Sheet1!D294=Input!D294,"","!!!!!!!!!!!!!!!!!!!!!!!!!!!!!!!")</f>
        <v>!!!!!!!!!!!!!!!!!!!!!!!!!!!!!!!</v>
      </c>
      <c r="E294" s="18" t="str">
        <f>IF(Sheet1!E294=Input!E294,"","!!!!!!!!!!!!!!!!!!!!!!!!!!!!!!!")</f>
        <v/>
      </c>
      <c r="F294" s="18" t="str">
        <f>IF(Sheet1!F294=Input!F294,"","!!!!!!!!!!!!!!!!!!!!!!!!!!!!!!!")</f>
        <v/>
      </c>
      <c r="G294" s="18" t="str">
        <f>IF(Sheet1!G294=Input!G294,"","!!!!!!!!!!!!!!!!!!!!!!!!!!!!!!!")</f>
        <v/>
      </c>
      <c r="H294" s="18" t="str">
        <f>IF(Sheet1!H294=Input!H294,"","!!!!!!!!!!!!!!!!!!!!!!!!!!!!!!!")</f>
        <v/>
      </c>
      <c r="I294" s="18" t="str">
        <f>IF(Sheet1!I294=Input!I294,"","!!!!!!!!!!!!!!!!!!!!!!!!!!!!!!!")</f>
        <v/>
      </c>
      <c r="J294" s="18" t="str">
        <f>IF(Sheet1!J294=Input!J294,"","!!!!!!!!!!!!!!!!!!!!!!!!!!!!!!!")</f>
        <v/>
      </c>
      <c r="K294" s="18" t="str">
        <f>IF(Sheet1!K294=Input!K294,"","!!!!!!!!!!!!!!!!!!!!!!!!!!!!!!!")</f>
        <v/>
      </c>
      <c r="L294" s="18" t="str">
        <f>IF(Sheet1!L294=Input!L294,"","!!!!!!!!!!!!!!!!!!!!!!!!!!!!!!!")</f>
        <v/>
      </c>
      <c r="M294" s="18" t="str">
        <f>IF(Sheet1!M294=Input!M294,"","!!!!!!!!!!!!!!!!!!!!!!!!!!!!!!!")</f>
        <v/>
      </c>
      <c r="N294" s="18" t="str">
        <f>IF(Sheet1!N294=Input!N294,"","!!!!!!!!!!!!!!!!!!!!!!!!!!!!!!!")</f>
        <v/>
      </c>
      <c r="O294" s="18" t="str">
        <f>IF(Sheet1!O294=Input!O294,"","!!!!!!!!!!!!!!!!!!!!!!!!!!!!!!!")</f>
        <v/>
      </c>
      <c r="P294" s="18" t="str">
        <f>IF(Sheet1!P294=Input!P294,"","!!!!!!!!!!!!!!!!!!!!!!!!!!!!!!!")</f>
        <v/>
      </c>
      <c r="Q294" s="18" t="str">
        <f>IF(Sheet1!Q294=Input!Q294,"","!!!!!!!!!!!!!!!!!!!!!!!!!!!!!!!")</f>
        <v/>
      </c>
      <c r="R294" s="18" t="str">
        <f>IF(Sheet1!R294=Input!R294,"","!!!!!!!!!!!!!!!!!!!!!!!!!!!!!!!")</f>
        <v/>
      </c>
      <c r="S294" s="18" t="str">
        <f>IF(Sheet1!S294=Input!S294,"","!!!!!!!!!!!!!!!!!!!!!!!!!!!!!!!")</f>
        <v/>
      </c>
      <c r="T294" s="18" t="str">
        <f>IF(Sheet1!T294=Input!T294,"","!!!!!!!!!!!!!!!!!!!!!!!!!!!!!!!")</f>
        <v/>
      </c>
      <c r="U294" s="18" t="str">
        <f>IF(Sheet1!U294=Input!U294,"","!!!!!!!!!!!!!!!!!!!!!!!!!!!!!!!")</f>
        <v/>
      </c>
      <c r="V294" s="18" t="str">
        <f>IF(Sheet1!V294=Input!V294,"","!!!!!!!!!!!!!!!!!!!!!!!!!!!!!!!")</f>
        <v/>
      </c>
    </row>
    <row r="295" spans="1:22">
      <c r="B295" s="18" t="str">
        <f>IF(Sheet1!B295=Input!B295,"","!!!!!!!!!!!!!!!!!!!!!!!!!!!!!!!")</f>
        <v/>
      </c>
      <c r="C295" s="18" t="str">
        <f>IF(Sheet1!C295=Input!C295,"","!!!!!!!!!!!!!!!!!!!!!!!!!!!!!!!")</f>
        <v/>
      </c>
      <c r="D295" s="18" t="str">
        <f>IF(Sheet1!D295=Input!D295,"","!!!!!!!!!!!!!!!!!!!!!!!!!!!!!!!")</f>
        <v/>
      </c>
      <c r="E295" s="18" t="str">
        <f>IF(Sheet1!E295=Input!E295,"","!!!!!!!!!!!!!!!!!!!!!!!!!!!!!!!")</f>
        <v/>
      </c>
      <c r="F295" s="18" t="str">
        <f>IF(Sheet1!F295=Input!F295,"","!!!!!!!!!!!!!!!!!!!!!!!!!!!!!!!")</f>
        <v/>
      </c>
      <c r="G295" s="18" t="str">
        <f>IF(Sheet1!G295=Input!G295,"","!!!!!!!!!!!!!!!!!!!!!!!!!!!!!!!")</f>
        <v/>
      </c>
      <c r="H295" s="18" t="str">
        <f>IF(Sheet1!H295=Input!H295,"","!!!!!!!!!!!!!!!!!!!!!!!!!!!!!!!")</f>
        <v/>
      </c>
      <c r="I295" s="18" t="str">
        <f>IF(Sheet1!I295=Input!I295,"","!!!!!!!!!!!!!!!!!!!!!!!!!!!!!!!")</f>
        <v/>
      </c>
      <c r="J295" s="18" t="str">
        <f>IF(Sheet1!J295=Input!J295,"","!!!!!!!!!!!!!!!!!!!!!!!!!!!!!!!")</f>
        <v/>
      </c>
      <c r="K295" s="18" t="str">
        <f>IF(Sheet1!K295=Input!K295,"","!!!!!!!!!!!!!!!!!!!!!!!!!!!!!!!")</f>
        <v/>
      </c>
      <c r="L295" s="18" t="str">
        <f>IF(Sheet1!L295=Input!L295,"","!!!!!!!!!!!!!!!!!!!!!!!!!!!!!!!")</f>
        <v/>
      </c>
      <c r="M295" s="18" t="str">
        <f>IF(Sheet1!M295=Input!M295,"","!!!!!!!!!!!!!!!!!!!!!!!!!!!!!!!")</f>
        <v/>
      </c>
      <c r="N295" s="18" t="str">
        <f>IF(Sheet1!N295=Input!N295,"","!!!!!!!!!!!!!!!!!!!!!!!!!!!!!!!")</f>
        <v/>
      </c>
      <c r="O295" s="18" t="str">
        <f>IF(Sheet1!O295=Input!O295,"","!!!!!!!!!!!!!!!!!!!!!!!!!!!!!!!")</f>
        <v/>
      </c>
      <c r="P295" s="18" t="str">
        <f>IF(Sheet1!P295=Input!P295,"","!!!!!!!!!!!!!!!!!!!!!!!!!!!!!!!")</f>
        <v/>
      </c>
      <c r="Q295" s="18" t="str">
        <f>IF(Sheet1!Q295=Input!Q295,"","!!!!!!!!!!!!!!!!!!!!!!!!!!!!!!!")</f>
        <v/>
      </c>
      <c r="R295" s="18" t="str">
        <f>IF(Sheet1!R295=Input!R295,"","!!!!!!!!!!!!!!!!!!!!!!!!!!!!!!!")</f>
        <v/>
      </c>
      <c r="S295" s="18" t="str">
        <f>IF(Sheet1!S295=Input!S295,"","!!!!!!!!!!!!!!!!!!!!!!!!!!!!!!!")</f>
        <v/>
      </c>
      <c r="T295" s="18" t="str">
        <f>IF(Sheet1!T295=Input!T295,"","!!!!!!!!!!!!!!!!!!!!!!!!!!!!!!!")</f>
        <v/>
      </c>
      <c r="U295" s="18" t="str">
        <f>IF(Sheet1!U295=Input!U295,"","!!!!!!!!!!!!!!!!!!!!!!!!!!!!!!!")</f>
        <v/>
      </c>
      <c r="V295" s="18" t="str">
        <f>IF(Sheet1!V295=Input!V295,"","!!!!!!!!!!!!!!!!!!!!!!!!!!!!!!!")</f>
        <v/>
      </c>
    </row>
    <row r="296" spans="1:22" ht="15.75">
      <c r="A296" s="14" t="s">
        <v>999</v>
      </c>
      <c r="B296" s="18" t="str">
        <f>IF(Sheet1!B296=Input!B296,"","!!!!!!!!!!!!!!!!!!!!!!!!!!!!!!!")</f>
        <v/>
      </c>
      <c r="C296" s="18" t="str">
        <f>IF(Sheet1!C296=Input!C296,"","!!!!!!!!!!!!!!!!!!!!!!!!!!!!!!!")</f>
        <v/>
      </c>
      <c r="D296" s="18" t="str">
        <f>IF(Sheet1!D296=Input!D296,"","!!!!!!!!!!!!!!!!!!!!!!!!!!!!!!!")</f>
        <v/>
      </c>
      <c r="E296" s="18" t="str">
        <f>IF(Sheet1!E296=Input!E296,"","!!!!!!!!!!!!!!!!!!!!!!!!!!!!!!!")</f>
        <v/>
      </c>
      <c r="F296" s="18" t="str">
        <f>IF(Sheet1!F296=Input!F296,"","!!!!!!!!!!!!!!!!!!!!!!!!!!!!!!!")</f>
        <v/>
      </c>
      <c r="G296" s="18" t="str">
        <f>IF(Sheet1!G296=Input!G296,"","!!!!!!!!!!!!!!!!!!!!!!!!!!!!!!!")</f>
        <v/>
      </c>
      <c r="H296" s="18" t="str">
        <f>IF(Sheet1!H296=Input!H296,"","!!!!!!!!!!!!!!!!!!!!!!!!!!!!!!!")</f>
        <v/>
      </c>
      <c r="I296" s="18" t="str">
        <f>IF(Sheet1!I296=Input!I296,"","!!!!!!!!!!!!!!!!!!!!!!!!!!!!!!!")</f>
        <v/>
      </c>
      <c r="J296" s="18" t="str">
        <f>IF(Sheet1!J296=Input!J296,"","!!!!!!!!!!!!!!!!!!!!!!!!!!!!!!!")</f>
        <v/>
      </c>
      <c r="K296" s="18" t="str">
        <f>IF(Sheet1!K296=Input!K296,"","!!!!!!!!!!!!!!!!!!!!!!!!!!!!!!!")</f>
        <v/>
      </c>
      <c r="L296" s="18" t="str">
        <f>IF(Sheet1!L296=Input!L296,"","!!!!!!!!!!!!!!!!!!!!!!!!!!!!!!!")</f>
        <v/>
      </c>
      <c r="M296" s="18" t="str">
        <f>IF(Sheet1!M296=Input!M296,"","!!!!!!!!!!!!!!!!!!!!!!!!!!!!!!!")</f>
        <v/>
      </c>
      <c r="N296" s="18" t="str">
        <f>IF(Sheet1!N296=Input!N296,"","!!!!!!!!!!!!!!!!!!!!!!!!!!!!!!!")</f>
        <v/>
      </c>
      <c r="O296" s="18" t="str">
        <f>IF(Sheet1!O296=Input!O296,"","!!!!!!!!!!!!!!!!!!!!!!!!!!!!!!!")</f>
        <v/>
      </c>
      <c r="P296" s="18" t="str">
        <f>IF(Sheet1!P296=Input!P296,"","!!!!!!!!!!!!!!!!!!!!!!!!!!!!!!!")</f>
        <v/>
      </c>
      <c r="Q296" s="18" t="str">
        <f>IF(Sheet1!Q296=Input!Q296,"","!!!!!!!!!!!!!!!!!!!!!!!!!!!!!!!")</f>
        <v/>
      </c>
      <c r="R296" s="18" t="str">
        <f>IF(Sheet1!R296=Input!R296,"","!!!!!!!!!!!!!!!!!!!!!!!!!!!!!!!")</f>
        <v/>
      </c>
      <c r="S296" s="18" t="str">
        <f>IF(Sheet1!S296=Input!S296,"","!!!!!!!!!!!!!!!!!!!!!!!!!!!!!!!")</f>
        <v/>
      </c>
      <c r="T296" s="18" t="str">
        <f>IF(Sheet1!T296=Input!T296,"","!!!!!!!!!!!!!!!!!!!!!!!!!!!!!!!")</f>
        <v/>
      </c>
      <c r="U296" s="18" t="str">
        <f>IF(Sheet1!U296=Input!U296,"","!!!!!!!!!!!!!!!!!!!!!!!!!!!!!!!")</f>
        <v/>
      </c>
      <c r="V296" s="18" t="str">
        <f>IF(Sheet1!V296=Input!V296,"","!!!!!!!!!!!!!!!!!!!!!!!!!!!!!!!")</f>
        <v/>
      </c>
    </row>
    <row r="297" spans="1:22" ht="14.25">
      <c r="A297" s="15" t="s">
        <v>898</v>
      </c>
      <c r="B297" s="18" t="str">
        <f>IF(Sheet1!B297=Input!B297,"","!!!!!!!!!!!!!!!!!!!!!!!!!!!!!!!")</f>
        <v/>
      </c>
      <c r="C297" s="18" t="str">
        <f>IF(Sheet1!C297=Input!C297,"","!!!!!!!!!!!!!!!!!!!!!!!!!!!!!!!")</f>
        <v/>
      </c>
      <c r="D297" s="18" t="str">
        <f>IF(Sheet1!D297=Input!D297,"","!!!!!!!!!!!!!!!!!!!!!!!!!!!!!!!")</f>
        <v/>
      </c>
      <c r="E297" s="18" t="str">
        <f>IF(Sheet1!E297=Input!E297,"","!!!!!!!!!!!!!!!!!!!!!!!!!!!!!!!")</f>
        <v/>
      </c>
      <c r="F297" s="18" t="str">
        <f>IF(Sheet1!F297=Input!F297,"","!!!!!!!!!!!!!!!!!!!!!!!!!!!!!!!")</f>
        <v/>
      </c>
      <c r="G297" s="18" t="str">
        <f>IF(Sheet1!G297=Input!G297,"","!!!!!!!!!!!!!!!!!!!!!!!!!!!!!!!")</f>
        <v/>
      </c>
      <c r="H297" s="18" t="str">
        <f>IF(Sheet1!H297=Input!H297,"","!!!!!!!!!!!!!!!!!!!!!!!!!!!!!!!")</f>
        <v/>
      </c>
      <c r="I297" s="18" t="str">
        <f>IF(Sheet1!I297=Input!I297,"","!!!!!!!!!!!!!!!!!!!!!!!!!!!!!!!")</f>
        <v/>
      </c>
      <c r="J297" s="18" t="str">
        <f>IF(Sheet1!J297=Input!J297,"","!!!!!!!!!!!!!!!!!!!!!!!!!!!!!!!")</f>
        <v/>
      </c>
      <c r="K297" s="18" t="str">
        <f>IF(Sheet1!K297=Input!K297,"","!!!!!!!!!!!!!!!!!!!!!!!!!!!!!!!")</f>
        <v/>
      </c>
      <c r="L297" s="18" t="str">
        <f>IF(Sheet1!L297=Input!L297,"","!!!!!!!!!!!!!!!!!!!!!!!!!!!!!!!")</f>
        <v/>
      </c>
      <c r="M297" s="18" t="str">
        <f>IF(Sheet1!M297=Input!M297,"","!!!!!!!!!!!!!!!!!!!!!!!!!!!!!!!")</f>
        <v/>
      </c>
      <c r="N297" s="18" t="str">
        <f>IF(Sheet1!N297=Input!N297,"","!!!!!!!!!!!!!!!!!!!!!!!!!!!!!!!")</f>
        <v/>
      </c>
      <c r="O297" s="18" t="str">
        <f>IF(Sheet1!O297=Input!O297,"","!!!!!!!!!!!!!!!!!!!!!!!!!!!!!!!")</f>
        <v/>
      </c>
      <c r="P297" s="18" t="str">
        <f>IF(Sheet1!P297=Input!P297,"","!!!!!!!!!!!!!!!!!!!!!!!!!!!!!!!")</f>
        <v/>
      </c>
      <c r="Q297" s="18" t="str">
        <f>IF(Sheet1!Q297=Input!Q297,"","!!!!!!!!!!!!!!!!!!!!!!!!!!!!!!!")</f>
        <v/>
      </c>
      <c r="R297" s="18" t="str">
        <f>IF(Sheet1!R297=Input!R297,"","!!!!!!!!!!!!!!!!!!!!!!!!!!!!!!!")</f>
        <v/>
      </c>
      <c r="S297" s="18" t="str">
        <f>IF(Sheet1!S297=Input!S297,"","!!!!!!!!!!!!!!!!!!!!!!!!!!!!!!!")</f>
        <v/>
      </c>
      <c r="T297" s="18" t="str">
        <f>IF(Sheet1!T297=Input!T297,"","!!!!!!!!!!!!!!!!!!!!!!!!!!!!!!!")</f>
        <v/>
      </c>
      <c r="U297" s="18" t="str">
        <f>IF(Sheet1!U297=Input!U297,"","!!!!!!!!!!!!!!!!!!!!!!!!!!!!!!!")</f>
        <v/>
      </c>
      <c r="V297" s="18" t="str">
        <f>IF(Sheet1!V297=Input!V297,"","!!!!!!!!!!!!!!!!!!!!!!!!!!!!!!!")</f>
        <v/>
      </c>
    </row>
    <row r="298" spans="1:22">
      <c r="A298" t="s">
        <v>939</v>
      </c>
      <c r="B298" s="18" t="str">
        <f>IF(Sheet1!B298=Input!B298,"","!!!!!!!!!!!!!!!!!!!!!!!!!!!!!!!")</f>
        <v/>
      </c>
      <c r="C298" s="18" t="str">
        <f>IF(Sheet1!C298=Input!C298,"","!!!!!!!!!!!!!!!!!!!!!!!!!!!!!!!")</f>
        <v/>
      </c>
      <c r="D298" s="18" t="str">
        <f>IF(Sheet1!D298=Input!D298,"","!!!!!!!!!!!!!!!!!!!!!!!!!!!!!!!")</f>
        <v/>
      </c>
      <c r="E298" s="18" t="str">
        <f>IF(Sheet1!E298=Input!E298,"","!!!!!!!!!!!!!!!!!!!!!!!!!!!!!!!")</f>
        <v/>
      </c>
      <c r="F298" s="18" t="str">
        <f>IF(Sheet1!F298=Input!F298,"","!!!!!!!!!!!!!!!!!!!!!!!!!!!!!!!")</f>
        <v/>
      </c>
      <c r="G298" s="18" t="str">
        <f>IF(Sheet1!G298=Input!G298,"","!!!!!!!!!!!!!!!!!!!!!!!!!!!!!!!")</f>
        <v/>
      </c>
      <c r="H298" s="18" t="str">
        <f>IF(Sheet1!H298=Input!H298,"","!!!!!!!!!!!!!!!!!!!!!!!!!!!!!!!")</f>
        <v/>
      </c>
      <c r="I298" s="18" t="str">
        <f>IF(Sheet1!I298=Input!I298,"","!!!!!!!!!!!!!!!!!!!!!!!!!!!!!!!")</f>
        <v/>
      </c>
      <c r="J298" s="18" t="str">
        <f>IF(Sheet1!J298=Input!J298,"","!!!!!!!!!!!!!!!!!!!!!!!!!!!!!!!")</f>
        <v/>
      </c>
      <c r="K298" s="18" t="str">
        <f>IF(Sheet1!K298=Input!K298,"","!!!!!!!!!!!!!!!!!!!!!!!!!!!!!!!")</f>
        <v/>
      </c>
      <c r="L298" s="18" t="str">
        <f>IF(Sheet1!L298=Input!L298,"","!!!!!!!!!!!!!!!!!!!!!!!!!!!!!!!")</f>
        <v/>
      </c>
      <c r="M298" s="18" t="str">
        <f>IF(Sheet1!M298=Input!M298,"","!!!!!!!!!!!!!!!!!!!!!!!!!!!!!!!")</f>
        <v/>
      </c>
      <c r="N298" s="18" t="str">
        <f>IF(Sheet1!N298=Input!N298,"","!!!!!!!!!!!!!!!!!!!!!!!!!!!!!!!")</f>
        <v/>
      </c>
      <c r="O298" s="18" t="str">
        <f>IF(Sheet1!O298=Input!O298,"","!!!!!!!!!!!!!!!!!!!!!!!!!!!!!!!")</f>
        <v/>
      </c>
      <c r="P298" s="18" t="str">
        <f>IF(Sheet1!P298=Input!P298,"","!!!!!!!!!!!!!!!!!!!!!!!!!!!!!!!")</f>
        <v/>
      </c>
      <c r="Q298" s="18" t="str">
        <f>IF(Sheet1!Q298=Input!Q298,"","!!!!!!!!!!!!!!!!!!!!!!!!!!!!!!!")</f>
        <v/>
      </c>
      <c r="R298" s="18" t="str">
        <f>IF(Sheet1!R298=Input!R298,"","!!!!!!!!!!!!!!!!!!!!!!!!!!!!!!!")</f>
        <v/>
      </c>
      <c r="S298" s="18" t="str">
        <f>IF(Sheet1!S298=Input!S298,"","!!!!!!!!!!!!!!!!!!!!!!!!!!!!!!!")</f>
        <v/>
      </c>
      <c r="T298" s="18" t="str">
        <f>IF(Sheet1!T298=Input!T298,"","!!!!!!!!!!!!!!!!!!!!!!!!!!!!!!!")</f>
        <v/>
      </c>
      <c r="U298" s="18" t="str">
        <f>IF(Sheet1!U298=Input!U298,"","!!!!!!!!!!!!!!!!!!!!!!!!!!!!!!!")</f>
        <v/>
      </c>
      <c r="V298" s="18" t="str">
        <f>IF(Sheet1!V298=Input!V298,"","!!!!!!!!!!!!!!!!!!!!!!!!!!!!!!!")</f>
        <v/>
      </c>
    </row>
    <row r="299" spans="1:22">
      <c r="B299" s="18" t="str">
        <f>IF(Sheet1!B299=Input!B299,"","!!!!!!!!!!!!!!!!!!!!!!!!!!!!!!!")</f>
        <v/>
      </c>
      <c r="C299" s="18" t="str">
        <f>IF(Sheet1!C299=Input!C299,"","!!!!!!!!!!!!!!!!!!!!!!!!!!!!!!!")</f>
        <v/>
      </c>
      <c r="D299" s="18" t="str">
        <f>IF(Sheet1!D299=Input!D299,"","!!!!!!!!!!!!!!!!!!!!!!!!!!!!!!!")</f>
        <v/>
      </c>
      <c r="E299" s="18" t="str">
        <f>IF(Sheet1!E299=Input!E299,"","!!!!!!!!!!!!!!!!!!!!!!!!!!!!!!!")</f>
        <v/>
      </c>
      <c r="F299" s="18" t="str">
        <f>IF(Sheet1!F299=Input!F299,"","!!!!!!!!!!!!!!!!!!!!!!!!!!!!!!!")</f>
        <v/>
      </c>
      <c r="G299" s="18" t="str">
        <f>IF(Sheet1!G299=Input!G299,"","!!!!!!!!!!!!!!!!!!!!!!!!!!!!!!!")</f>
        <v/>
      </c>
      <c r="H299" s="18" t="str">
        <f>IF(Sheet1!H299=Input!H299,"","!!!!!!!!!!!!!!!!!!!!!!!!!!!!!!!")</f>
        <v/>
      </c>
      <c r="I299" s="18" t="str">
        <f>IF(Sheet1!I299=Input!I299,"","!!!!!!!!!!!!!!!!!!!!!!!!!!!!!!!")</f>
        <v/>
      </c>
      <c r="J299" s="18" t="str">
        <f>IF(Sheet1!J299=Input!J299,"","!!!!!!!!!!!!!!!!!!!!!!!!!!!!!!!")</f>
        <v/>
      </c>
      <c r="K299" s="18" t="str">
        <f>IF(Sheet1!K299=Input!K299,"","!!!!!!!!!!!!!!!!!!!!!!!!!!!!!!!")</f>
        <v/>
      </c>
      <c r="L299" s="18" t="str">
        <f>IF(Sheet1!L299=Input!L299,"","!!!!!!!!!!!!!!!!!!!!!!!!!!!!!!!")</f>
        <v/>
      </c>
      <c r="M299" s="18" t="str">
        <f>IF(Sheet1!M299=Input!M299,"","!!!!!!!!!!!!!!!!!!!!!!!!!!!!!!!")</f>
        <v/>
      </c>
      <c r="N299" s="18" t="str">
        <f>IF(Sheet1!N299=Input!N299,"","!!!!!!!!!!!!!!!!!!!!!!!!!!!!!!!")</f>
        <v/>
      </c>
      <c r="O299" s="18" t="str">
        <f>IF(Sheet1!O299=Input!O299,"","!!!!!!!!!!!!!!!!!!!!!!!!!!!!!!!")</f>
        <v/>
      </c>
      <c r="P299" s="18" t="str">
        <f>IF(Sheet1!P299=Input!P299,"","!!!!!!!!!!!!!!!!!!!!!!!!!!!!!!!")</f>
        <v/>
      </c>
      <c r="Q299" s="18" t="str">
        <f>IF(Sheet1!Q299=Input!Q299,"","!!!!!!!!!!!!!!!!!!!!!!!!!!!!!!!")</f>
        <v/>
      </c>
      <c r="R299" s="18" t="str">
        <f>IF(Sheet1!R299=Input!R299,"","!!!!!!!!!!!!!!!!!!!!!!!!!!!!!!!")</f>
        <v/>
      </c>
      <c r="S299" s="18" t="str">
        <f>IF(Sheet1!S299=Input!S299,"","!!!!!!!!!!!!!!!!!!!!!!!!!!!!!!!")</f>
        <v/>
      </c>
      <c r="T299" s="18" t="str">
        <f>IF(Sheet1!T299=Input!T299,"","!!!!!!!!!!!!!!!!!!!!!!!!!!!!!!!")</f>
        <v/>
      </c>
      <c r="U299" s="18" t="str">
        <f>IF(Sheet1!U299=Input!U299,"","!!!!!!!!!!!!!!!!!!!!!!!!!!!!!!!")</f>
        <v/>
      </c>
      <c r="V299" s="18" t="str">
        <f>IF(Sheet1!V299=Input!V299,"","!!!!!!!!!!!!!!!!!!!!!!!!!!!!!!!")</f>
        <v/>
      </c>
    </row>
    <row r="300" spans="1:22">
      <c r="A300" s="7" t="s">
        <v>1000</v>
      </c>
      <c r="B300" s="18" t="str">
        <f>IF(Sheet1!B300=Input!B300,"","!!!!!!!!!!!!!!!!!!!!!!!!!!!!!!!")</f>
        <v>!!!!!!!!!!!!!!!!!!!!!!!!!!!!!!!</v>
      </c>
      <c r="C300" s="18" t="str">
        <f>IF(Sheet1!C300=Input!C300,"","!!!!!!!!!!!!!!!!!!!!!!!!!!!!!!!")</f>
        <v>!!!!!!!!!!!!!!!!!!!!!!!!!!!!!!!</v>
      </c>
      <c r="D300" s="18" t="str">
        <f>IF(Sheet1!D300=Input!D300,"","!!!!!!!!!!!!!!!!!!!!!!!!!!!!!!!")</f>
        <v>!!!!!!!!!!!!!!!!!!!!!!!!!!!!!!!</v>
      </c>
      <c r="E300" s="18" t="str">
        <f>IF(Sheet1!E300=Input!E300,"","!!!!!!!!!!!!!!!!!!!!!!!!!!!!!!!")</f>
        <v>!!!!!!!!!!!!!!!!!!!!!!!!!!!!!!!</v>
      </c>
      <c r="F300" s="18" t="str">
        <f>IF(Sheet1!F300=Input!F300,"","!!!!!!!!!!!!!!!!!!!!!!!!!!!!!!!")</f>
        <v/>
      </c>
      <c r="G300" s="18" t="str">
        <f>IF(Sheet1!G300=Input!G300,"","!!!!!!!!!!!!!!!!!!!!!!!!!!!!!!!")</f>
        <v/>
      </c>
      <c r="H300" s="18" t="str">
        <f>IF(Sheet1!H300=Input!H300,"","!!!!!!!!!!!!!!!!!!!!!!!!!!!!!!!")</f>
        <v/>
      </c>
      <c r="I300" s="18" t="str">
        <f>IF(Sheet1!I300=Input!I300,"","!!!!!!!!!!!!!!!!!!!!!!!!!!!!!!!")</f>
        <v/>
      </c>
      <c r="J300" s="18" t="str">
        <f>IF(Sheet1!J300=Input!J300,"","!!!!!!!!!!!!!!!!!!!!!!!!!!!!!!!")</f>
        <v/>
      </c>
      <c r="K300" s="18" t="str">
        <f>IF(Sheet1!K300=Input!K300,"","!!!!!!!!!!!!!!!!!!!!!!!!!!!!!!!")</f>
        <v/>
      </c>
      <c r="L300" s="18" t="str">
        <f>IF(Sheet1!L300=Input!L300,"","!!!!!!!!!!!!!!!!!!!!!!!!!!!!!!!")</f>
        <v/>
      </c>
      <c r="M300" s="18" t="str">
        <f>IF(Sheet1!M300=Input!M300,"","!!!!!!!!!!!!!!!!!!!!!!!!!!!!!!!")</f>
        <v/>
      </c>
      <c r="N300" s="18" t="str">
        <f>IF(Sheet1!N300=Input!N300,"","!!!!!!!!!!!!!!!!!!!!!!!!!!!!!!!")</f>
        <v/>
      </c>
      <c r="O300" s="18" t="str">
        <f>IF(Sheet1!O300=Input!O300,"","!!!!!!!!!!!!!!!!!!!!!!!!!!!!!!!")</f>
        <v/>
      </c>
      <c r="P300" s="18" t="str">
        <f>IF(Sheet1!P300=Input!P300,"","!!!!!!!!!!!!!!!!!!!!!!!!!!!!!!!")</f>
        <v/>
      </c>
      <c r="Q300" s="18" t="str">
        <f>IF(Sheet1!Q300=Input!Q300,"","!!!!!!!!!!!!!!!!!!!!!!!!!!!!!!!")</f>
        <v/>
      </c>
      <c r="R300" s="18" t="str">
        <f>IF(Sheet1!R300=Input!R300,"","!!!!!!!!!!!!!!!!!!!!!!!!!!!!!!!")</f>
        <v/>
      </c>
      <c r="S300" s="18" t="str">
        <f>IF(Sheet1!S300=Input!S300,"","!!!!!!!!!!!!!!!!!!!!!!!!!!!!!!!")</f>
        <v/>
      </c>
      <c r="T300" s="18" t="str">
        <f>IF(Sheet1!T300=Input!T300,"","!!!!!!!!!!!!!!!!!!!!!!!!!!!!!!!")</f>
        <v/>
      </c>
      <c r="U300" s="18" t="str">
        <f>IF(Sheet1!U300=Input!U300,"","!!!!!!!!!!!!!!!!!!!!!!!!!!!!!!!")</f>
        <v/>
      </c>
      <c r="V300" s="18" t="str">
        <f>IF(Sheet1!V300=Input!V300,"","!!!!!!!!!!!!!!!!!!!!!!!!!!!!!!!")</f>
        <v/>
      </c>
    </row>
    <row r="301" spans="1:22">
      <c r="B301" s="18" t="str">
        <f>IF(Sheet1!B301=Input!B301,"","!!!!!!!!!!!!!!!!!!!!!!!!!!!!!!!")</f>
        <v/>
      </c>
      <c r="C301" s="18" t="str">
        <f>IF(Sheet1!C301=Input!C301,"","!!!!!!!!!!!!!!!!!!!!!!!!!!!!!!!")</f>
        <v/>
      </c>
      <c r="D301" s="18" t="str">
        <f>IF(Sheet1!D301=Input!D301,"","!!!!!!!!!!!!!!!!!!!!!!!!!!!!!!!")</f>
        <v/>
      </c>
      <c r="E301" s="18" t="str">
        <f>IF(Sheet1!E301=Input!E301,"","!!!!!!!!!!!!!!!!!!!!!!!!!!!!!!!")</f>
        <v/>
      </c>
      <c r="F301" s="18" t="str">
        <f>IF(Sheet1!F301=Input!F301,"","!!!!!!!!!!!!!!!!!!!!!!!!!!!!!!!")</f>
        <v/>
      </c>
      <c r="G301" s="18" t="str">
        <f>IF(Sheet1!G301=Input!G301,"","!!!!!!!!!!!!!!!!!!!!!!!!!!!!!!!")</f>
        <v/>
      </c>
      <c r="H301" s="18" t="str">
        <f>IF(Sheet1!H301=Input!H301,"","!!!!!!!!!!!!!!!!!!!!!!!!!!!!!!!")</f>
        <v/>
      </c>
      <c r="I301" s="18" t="str">
        <f>IF(Sheet1!I301=Input!I301,"","!!!!!!!!!!!!!!!!!!!!!!!!!!!!!!!")</f>
        <v/>
      </c>
      <c r="J301" s="18" t="str">
        <f>IF(Sheet1!J301=Input!J301,"","!!!!!!!!!!!!!!!!!!!!!!!!!!!!!!!")</f>
        <v/>
      </c>
      <c r="K301" s="18" t="str">
        <f>IF(Sheet1!K301=Input!K301,"","!!!!!!!!!!!!!!!!!!!!!!!!!!!!!!!")</f>
        <v/>
      </c>
      <c r="L301" s="18" t="str">
        <f>IF(Sheet1!L301=Input!L301,"","!!!!!!!!!!!!!!!!!!!!!!!!!!!!!!!")</f>
        <v/>
      </c>
      <c r="M301" s="18" t="str">
        <f>IF(Sheet1!M301=Input!M301,"","!!!!!!!!!!!!!!!!!!!!!!!!!!!!!!!")</f>
        <v/>
      </c>
      <c r="N301" s="18" t="str">
        <f>IF(Sheet1!N301=Input!N301,"","!!!!!!!!!!!!!!!!!!!!!!!!!!!!!!!")</f>
        <v/>
      </c>
      <c r="O301" s="18" t="str">
        <f>IF(Sheet1!O301=Input!O301,"","!!!!!!!!!!!!!!!!!!!!!!!!!!!!!!!")</f>
        <v/>
      </c>
      <c r="P301" s="18" t="str">
        <f>IF(Sheet1!P301=Input!P301,"","!!!!!!!!!!!!!!!!!!!!!!!!!!!!!!!")</f>
        <v/>
      </c>
      <c r="Q301" s="18" t="str">
        <f>IF(Sheet1!Q301=Input!Q301,"","!!!!!!!!!!!!!!!!!!!!!!!!!!!!!!!")</f>
        <v/>
      </c>
      <c r="R301" s="18" t="str">
        <f>IF(Sheet1!R301=Input!R301,"","!!!!!!!!!!!!!!!!!!!!!!!!!!!!!!!")</f>
        <v/>
      </c>
      <c r="S301" s="18" t="str">
        <f>IF(Sheet1!S301=Input!S301,"","!!!!!!!!!!!!!!!!!!!!!!!!!!!!!!!")</f>
        <v/>
      </c>
      <c r="T301" s="18" t="str">
        <f>IF(Sheet1!T301=Input!T301,"","!!!!!!!!!!!!!!!!!!!!!!!!!!!!!!!")</f>
        <v/>
      </c>
      <c r="U301" s="18" t="str">
        <f>IF(Sheet1!U301=Input!U301,"","!!!!!!!!!!!!!!!!!!!!!!!!!!!!!!!")</f>
        <v/>
      </c>
      <c r="V301" s="18" t="str">
        <f>IF(Sheet1!V301=Input!V301,"","!!!!!!!!!!!!!!!!!!!!!!!!!!!!!!!")</f>
        <v/>
      </c>
    </row>
    <row r="302" spans="1:22" ht="15.75">
      <c r="A302" s="14" t="s">
        <v>1001</v>
      </c>
      <c r="B302" s="18" t="str">
        <f>IF(Sheet1!B302=Input!B302,"","!!!!!!!!!!!!!!!!!!!!!!!!!!!!!!!")</f>
        <v/>
      </c>
      <c r="C302" s="18" t="str">
        <f>IF(Sheet1!C302=Input!C302,"","!!!!!!!!!!!!!!!!!!!!!!!!!!!!!!!")</f>
        <v/>
      </c>
      <c r="D302" s="18" t="str">
        <f>IF(Sheet1!D302=Input!D302,"","!!!!!!!!!!!!!!!!!!!!!!!!!!!!!!!")</f>
        <v/>
      </c>
      <c r="E302" s="18" t="str">
        <f>IF(Sheet1!E302=Input!E302,"","!!!!!!!!!!!!!!!!!!!!!!!!!!!!!!!")</f>
        <v/>
      </c>
      <c r="F302" s="18" t="str">
        <f>IF(Sheet1!F302=Input!F302,"","!!!!!!!!!!!!!!!!!!!!!!!!!!!!!!!")</f>
        <v/>
      </c>
      <c r="G302" s="18" t="str">
        <f>IF(Sheet1!G302=Input!G302,"","!!!!!!!!!!!!!!!!!!!!!!!!!!!!!!!")</f>
        <v/>
      </c>
      <c r="H302" s="18" t="str">
        <f>IF(Sheet1!H302=Input!H302,"","!!!!!!!!!!!!!!!!!!!!!!!!!!!!!!!")</f>
        <v/>
      </c>
      <c r="I302" s="18" t="str">
        <f>IF(Sheet1!I302=Input!I302,"","!!!!!!!!!!!!!!!!!!!!!!!!!!!!!!!")</f>
        <v/>
      </c>
      <c r="J302" s="18" t="str">
        <f>IF(Sheet1!J302=Input!J302,"","!!!!!!!!!!!!!!!!!!!!!!!!!!!!!!!")</f>
        <v/>
      </c>
      <c r="K302" s="18" t="str">
        <f>IF(Sheet1!K302=Input!K302,"","!!!!!!!!!!!!!!!!!!!!!!!!!!!!!!!")</f>
        <v/>
      </c>
      <c r="L302" s="18" t="str">
        <f>IF(Sheet1!L302=Input!L302,"","!!!!!!!!!!!!!!!!!!!!!!!!!!!!!!!")</f>
        <v/>
      </c>
      <c r="M302" s="18" t="str">
        <f>IF(Sheet1!M302=Input!M302,"","!!!!!!!!!!!!!!!!!!!!!!!!!!!!!!!")</f>
        <v/>
      </c>
      <c r="N302" s="18" t="str">
        <f>IF(Sheet1!N302=Input!N302,"","!!!!!!!!!!!!!!!!!!!!!!!!!!!!!!!")</f>
        <v/>
      </c>
      <c r="O302" s="18" t="str">
        <f>IF(Sheet1!O302=Input!O302,"","!!!!!!!!!!!!!!!!!!!!!!!!!!!!!!!")</f>
        <v/>
      </c>
      <c r="P302" s="18" t="str">
        <f>IF(Sheet1!P302=Input!P302,"","!!!!!!!!!!!!!!!!!!!!!!!!!!!!!!!")</f>
        <v/>
      </c>
      <c r="Q302" s="18" t="str">
        <f>IF(Sheet1!Q302=Input!Q302,"","!!!!!!!!!!!!!!!!!!!!!!!!!!!!!!!")</f>
        <v/>
      </c>
      <c r="R302" s="18" t="str">
        <f>IF(Sheet1!R302=Input!R302,"","!!!!!!!!!!!!!!!!!!!!!!!!!!!!!!!")</f>
        <v/>
      </c>
      <c r="S302" s="18" t="str">
        <f>IF(Sheet1!S302=Input!S302,"","!!!!!!!!!!!!!!!!!!!!!!!!!!!!!!!")</f>
        <v/>
      </c>
      <c r="T302" s="18" t="str">
        <f>IF(Sheet1!T302=Input!T302,"","!!!!!!!!!!!!!!!!!!!!!!!!!!!!!!!")</f>
        <v/>
      </c>
      <c r="U302" s="18" t="str">
        <f>IF(Sheet1!U302=Input!U302,"","!!!!!!!!!!!!!!!!!!!!!!!!!!!!!!!")</f>
        <v/>
      </c>
      <c r="V302" s="18" t="str">
        <f>IF(Sheet1!V302=Input!V302,"","!!!!!!!!!!!!!!!!!!!!!!!!!!!!!!!")</f>
        <v/>
      </c>
    </row>
    <row r="303" spans="1:22" ht="14.25">
      <c r="A303" s="15" t="s">
        <v>898</v>
      </c>
      <c r="B303" s="18" t="str">
        <f>IF(Sheet1!B303=Input!B303,"","!!!!!!!!!!!!!!!!!!!!!!!!!!!!!!!")</f>
        <v/>
      </c>
      <c r="C303" s="18" t="str">
        <f>IF(Sheet1!C303=Input!C303,"","!!!!!!!!!!!!!!!!!!!!!!!!!!!!!!!")</f>
        <v/>
      </c>
      <c r="D303" s="18" t="str">
        <f>IF(Sheet1!D303=Input!D303,"","!!!!!!!!!!!!!!!!!!!!!!!!!!!!!!!")</f>
        <v/>
      </c>
      <c r="E303" s="18" t="str">
        <f>IF(Sheet1!E303=Input!E303,"","!!!!!!!!!!!!!!!!!!!!!!!!!!!!!!!")</f>
        <v/>
      </c>
      <c r="F303" s="18" t="str">
        <f>IF(Sheet1!F303=Input!F303,"","!!!!!!!!!!!!!!!!!!!!!!!!!!!!!!!")</f>
        <v/>
      </c>
      <c r="G303" s="18" t="str">
        <f>IF(Sheet1!G303=Input!G303,"","!!!!!!!!!!!!!!!!!!!!!!!!!!!!!!!")</f>
        <v/>
      </c>
      <c r="H303" s="18" t="str">
        <f>IF(Sheet1!H303=Input!H303,"","!!!!!!!!!!!!!!!!!!!!!!!!!!!!!!!")</f>
        <v/>
      </c>
      <c r="I303" s="18" t="str">
        <f>IF(Sheet1!I303=Input!I303,"","!!!!!!!!!!!!!!!!!!!!!!!!!!!!!!!")</f>
        <v/>
      </c>
      <c r="J303" s="18" t="str">
        <f>IF(Sheet1!J303=Input!J303,"","!!!!!!!!!!!!!!!!!!!!!!!!!!!!!!!")</f>
        <v/>
      </c>
      <c r="K303" s="18" t="str">
        <f>IF(Sheet1!K303=Input!K303,"","!!!!!!!!!!!!!!!!!!!!!!!!!!!!!!!")</f>
        <v/>
      </c>
      <c r="L303" s="18" t="str">
        <f>IF(Sheet1!L303=Input!L303,"","!!!!!!!!!!!!!!!!!!!!!!!!!!!!!!!")</f>
        <v/>
      </c>
      <c r="M303" s="18" t="str">
        <f>IF(Sheet1!M303=Input!M303,"","!!!!!!!!!!!!!!!!!!!!!!!!!!!!!!!")</f>
        <v/>
      </c>
      <c r="N303" s="18" t="str">
        <f>IF(Sheet1!N303=Input!N303,"","!!!!!!!!!!!!!!!!!!!!!!!!!!!!!!!")</f>
        <v/>
      </c>
      <c r="O303" s="18" t="str">
        <f>IF(Sheet1!O303=Input!O303,"","!!!!!!!!!!!!!!!!!!!!!!!!!!!!!!!")</f>
        <v/>
      </c>
      <c r="P303" s="18" t="str">
        <f>IF(Sheet1!P303=Input!P303,"","!!!!!!!!!!!!!!!!!!!!!!!!!!!!!!!")</f>
        <v/>
      </c>
      <c r="Q303" s="18" t="str">
        <f>IF(Sheet1!Q303=Input!Q303,"","!!!!!!!!!!!!!!!!!!!!!!!!!!!!!!!")</f>
        <v/>
      </c>
      <c r="R303" s="18" t="str">
        <f>IF(Sheet1!R303=Input!R303,"","!!!!!!!!!!!!!!!!!!!!!!!!!!!!!!!")</f>
        <v/>
      </c>
      <c r="S303" s="18" t="str">
        <f>IF(Sheet1!S303=Input!S303,"","!!!!!!!!!!!!!!!!!!!!!!!!!!!!!!!")</f>
        <v/>
      </c>
      <c r="T303" s="18" t="str">
        <f>IF(Sheet1!T303=Input!T303,"","!!!!!!!!!!!!!!!!!!!!!!!!!!!!!!!")</f>
        <v/>
      </c>
      <c r="U303" s="18" t="str">
        <f>IF(Sheet1!U303=Input!U303,"","!!!!!!!!!!!!!!!!!!!!!!!!!!!!!!!")</f>
        <v/>
      </c>
      <c r="V303" s="18" t="str">
        <f>IF(Sheet1!V303=Input!V303,"","!!!!!!!!!!!!!!!!!!!!!!!!!!!!!!!")</f>
        <v/>
      </c>
    </row>
    <row r="304" spans="1:22">
      <c r="A304" t="s">
        <v>1002</v>
      </c>
      <c r="B304" s="18" t="str">
        <f>IF(Sheet1!B304=Input!B304,"","!!!!!!!!!!!!!!!!!!!!!!!!!!!!!!!")</f>
        <v/>
      </c>
      <c r="C304" s="18" t="str">
        <f>IF(Sheet1!C304=Input!C304,"","!!!!!!!!!!!!!!!!!!!!!!!!!!!!!!!")</f>
        <v/>
      </c>
      <c r="D304" s="18" t="str">
        <f>IF(Sheet1!D304=Input!D304,"","!!!!!!!!!!!!!!!!!!!!!!!!!!!!!!!")</f>
        <v/>
      </c>
      <c r="E304" s="18" t="str">
        <f>IF(Sheet1!E304=Input!E304,"","!!!!!!!!!!!!!!!!!!!!!!!!!!!!!!!")</f>
        <v/>
      </c>
      <c r="F304" s="18" t="str">
        <f>IF(Sheet1!F304=Input!F304,"","!!!!!!!!!!!!!!!!!!!!!!!!!!!!!!!")</f>
        <v/>
      </c>
      <c r="G304" s="18" t="str">
        <f>IF(Sheet1!G304=Input!G304,"","!!!!!!!!!!!!!!!!!!!!!!!!!!!!!!!")</f>
        <v/>
      </c>
      <c r="H304" s="18" t="str">
        <f>IF(Sheet1!H304=Input!H304,"","!!!!!!!!!!!!!!!!!!!!!!!!!!!!!!!")</f>
        <v/>
      </c>
      <c r="I304" s="18" t="str">
        <f>IF(Sheet1!I304=Input!I304,"","!!!!!!!!!!!!!!!!!!!!!!!!!!!!!!!")</f>
        <v/>
      </c>
      <c r="J304" s="18" t="str">
        <f>IF(Sheet1!J304=Input!J304,"","!!!!!!!!!!!!!!!!!!!!!!!!!!!!!!!")</f>
        <v/>
      </c>
      <c r="K304" s="18" t="str">
        <f>IF(Sheet1!K304=Input!K304,"","!!!!!!!!!!!!!!!!!!!!!!!!!!!!!!!")</f>
        <v/>
      </c>
      <c r="L304" s="18" t="str">
        <f>IF(Sheet1!L304=Input!L304,"","!!!!!!!!!!!!!!!!!!!!!!!!!!!!!!!")</f>
        <v/>
      </c>
      <c r="M304" s="18" t="str">
        <f>IF(Sheet1!M304=Input!M304,"","!!!!!!!!!!!!!!!!!!!!!!!!!!!!!!!")</f>
        <v/>
      </c>
      <c r="N304" s="18" t="str">
        <f>IF(Sheet1!N304=Input!N304,"","!!!!!!!!!!!!!!!!!!!!!!!!!!!!!!!")</f>
        <v/>
      </c>
      <c r="O304" s="18" t="str">
        <f>IF(Sheet1!O304=Input!O304,"","!!!!!!!!!!!!!!!!!!!!!!!!!!!!!!!")</f>
        <v/>
      </c>
      <c r="P304" s="18" t="str">
        <f>IF(Sheet1!P304=Input!P304,"","!!!!!!!!!!!!!!!!!!!!!!!!!!!!!!!")</f>
        <v/>
      </c>
      <c r="Q304" s="18" t="str">
        <f>IF(Sheet1!Q304=Input!Q304,"","!!!!!!!!!!!!!!!!!!!!!!!!!!!!!!!")</f>
        <v/>
      </c>
      <c r="R304" s="18" t="str">
        <f>IF(Sheet1!R304=Input!R304,"","!!!!!!!!!!!!!!!!!!!!!!!!!!!!!!!")</f>
        <v/>
      </c>
      <c r="S304" s="18" t="str">
        <f>IF(Sheet1!S304=Input!S304,"","!!!!!!!!!!!!!!!!!!!!!!!!!!!!!!!")</f>
        <v/>
      </c>
      <c r="T304" s="18" t="str">
        <f>IF(Sheet1!T304=Input!T304,"","!!!!!!!!!!!!!!!!!!!!!!!!!!!!!!!")</f>
        <v/>
      </c>
      <c r="U304" s="18" t="str">
        <f>IF(Sheet1!U304=Input!U304,"","!!!!!!!!!!!!!!!!!!!!!!!!!!!!!!!")</f>
        <v/>
      </c>
      <c r="V304" s="18" t="str">
        <f>IF(Sheet1!V304=Input!V304,"","!!!!!!!!!!!!!!!!!!!!!!!!!!!!!!!")</f>
        <v/>
      </c>
    </row>
    <row r="305" spans="1:22">
      <c r="A305" t="s">
        <v>1003</v>
      </c>
      <c r="B305" s="18" t="str">
        <f>IF(Sheet1!B305=Input!B305,"","!!!!!!!!!!!!!!!!!!!!!!!!!!!!!!!")</f>
        <v/>
      </c>
      <c r="C305" s="18" t="str">
        <f>IF(Sheet1!C305=Input!C305,"","!!!!!!!!!!!!!!!!!!!!!!!!!!!!!!!")</f>
        <v/>
      </c>
      <c r="D305" s="18" t="str">
        <f>IF(Sheet1!D305=Input!D305,"","!!!!!!!!!!!!!!!!!!!!!!!!!!!!!!!")</f>
        <v/>
      </c>
      <c r="E305" s="18" t="str">
        <f>IF(Sheet1!E305=Input!E305,"","!!!!!!!!!!!!!!!!!!!!!!!!!!!!!!!")</f>
        <v/>
      </c>
      <c r="F305" s="18" t="str">
        <f>IF(Sheet1!F305=Input!F305,"","!!!!!!!!!!!!!!!!!!!!!!!!!!!!!!!")</f>
        <v/>
      </c>
      <c r="G305" s="18" t="str">
        <f>IF(Sheet1!G305=Input!G305,"","!!!!!!!!!!!!!!!!!!!!!!!!!!!!!!!")</f>
        <v/>
      </c>
      <c r="H305" s="18" t="str">
        <f>IF(Sheet1!H305=Input!H305,"","!!!!!!!!!!!!!!!!!!!!!!!!!!!!!!!")</f>
        <v/>
      </c>
      <c r="I305" s="18" t="str">
        <f>IF(Sheet1!I305=Input!I305,"","!!!!!!!!!!!!!!!!!!!!!!!!!!!!!!!")</f>
        <v/>
      </c>
      <c r="J305" s="18" t="str">
        <f>IF(Sheet1!J305=Input!J305,"","!!!!!!!!!!!!!!!!!!!!!!!!!!!!!!!")</f>
        <v/>
      </c>
      <c r="K305" s="18" t="str">
        <f>IF(Sheet1!K305=Input!K305,"","!!!!!!!!!!!!!!!!!!!!!!!!!!!!!!!")</f>
        <v/>
      </c>
      <c r="L305" s="18" t="str">
        <f>IF(Sheet1!L305=Input!L305,"","!!!!!!!!!!!!!!!!!!!!!!!!!!!!!!!")</f>
        <v/>
      </c>
      <c r="M305" s="18" t="str">
        <f>IF(Sheet1!M305=Input!M305,"","!!!!!!!!!!!!!!!!!!!!!!!!!!!!!!!")</f>
        <v/>
      </c>
      <c r="N305" s="18" t="str">
        <f>IF(Sheet1!N305=Input!N305,"","!!!!!!!!!!!!!!!!!!!!!!!!!!!!!!!")</f>
        <v/>
      </c>
      <c r="O305" s="18" t="str">
        <f>IF(Sheet1!O305=Input!O305,"","!!!!!!!!!!!!!!!!!!!!!!!!!!!!!!!")</f>
        <v/>
      </c>
      <c r="P305" s="18" t="str">
        <f>IF(Sheet1!P305=Input!P305,"","!!!!!!!!!!!!!!!!!!!!!!!!!!!!!!!")</f>
        <v/>
      </c>
      <c r="Q305" s="18" t="str">
        <f>IF(Sheet1!Q305=Input!Q305,"","!!!!!!!!!!!!!!!!!!!!!!!!!!!!!!!")</f>
        <v/>
      </c>
      <c r="R305" s="18" t="str">
        <f>IF(Sheet1!R305=Input!R305,"","!!!!!!!!!!!!!!!!!!!!!!!!!!!!!!!")</f>
        <v/>
      </c>
      <c r="S305" s="18" t="str">
        <f>IF(Sheet1!S305=Input!S305,"","!!!!!!!!!!!!!!!!!!!!!!!!!!!!!!!")</f>
        <v/>
      </c>
      <c r="T305" s="18" t="str">
        <f>IF(Sheet1!T305=Input!T305,"","!!!!!!!!!!!!!!!!!!!!!!!!!!!!!!!")</f>
        <v/>
      </c>
      <c r="U305" s="18" t="str">
        <f>IF(Sheet1!U305=Input!U305,"","!!!!!!!!!!!!!!!!!!!!!!!!!!!!!!!")</f>
        <v/>
      </c>
      <c r="V305" s="18" t="str">
        <f>IF(Sheet1!V305=Input!V305,"","!!!!!!!!!!!!!!!!!!!!!!!!!!!!!!!")</f>
        <v/>
      </c>
    </row>
    <row r="306" spans="1:22">
      <c r="B306" s="18" t="str">
        <f>IF(Sheet1!B306=Input!B306,"","!!!!!!!!!!!!!!!!!!!!!!!!!!!!!!!")</f>
        <v/>
      </c>
      <c r="C306" s="18" t="str">
        <f>IF(Sheet1!C306=Input!C306,"","!!!!!!!!!!!!!!!!!!!!!!!!!!!!!!!")</f>
        <v/>
      </c>
      <c r="D306" s="18" t="str">
        <f>IF(Sheet1!D306=Input!D306,"","!!!!!!!!!!!!!!!!!!!!!!!!!!!!!!!")</f>
        <v/>
      </c>
      <c r="E306" s="18" t="str">
        <f>IF(Sheet1!E306=Input!E306,"","!!!!!!!!!!!!!!!!!!!!!!!!!!!!!!!")</f>
        <v/>
      </c>
      <c r="F306" s="18" t="str">
        <f>IF(Sheet1!F306=Input!F306,"","!!!!!!!!!!!!!!!!!!!!!!!!!!!!!!!")</f>
        <v/>
      </c>
      <c r="G306" s="18" t="str">
        <f>IF(Sheet1!G306=Input!G306,"","!!!!!!!!!!!!!!!!!!!!!!!!!!!!!!!")</f>
        <v/>
      </c>
      <c r="H306" s="18" t="str">
        <f>IF(Sheet1!H306=Input!H306,"","!!!!!!!!!!!!!!!!!!!!!!!!!!!!!!!")</f>
        <v/>
      </c>
      <c r="I306" s="18" t="str">
        <f>IF(Sheet1!I306=Input!I306,"","!!!!!!!!!!!!!!!!!!!!!!!!!!!!!!!")</f>
        <v/>
      </c>
      <c r="J306" s="18" t="str">
        <f>IF(Sheet1!J306=Input!J306,"","!!!!!!!!!!!!!!!!!!!!!!!!!!!!!!!")</f>
        <v/>
      </c>
      <c r="K306" s="18" t="str">
        <f>IF(Sheet1!K306=Input!K306,"","!!!!!!!!!!!!!!!!!!!!!!!!!!!!!!!")</f>
        <v/>
      </c>
      <c r="L306" s="18" t="str">
        <f>IF(Sheet1!L306=Input!L306,"","!!!!!!!!!!!!!!!!!!!!!!!!!!!!!!!")</f>
        <v/>
      </c>
      <c r="M306" s="18" t="str">
        <f>IF(Sheet1!M306=Input!M306,"","!!!!!!!!!!!!!!!!!!!!!!!!!!!!!!!")</f>
        <v/>
      </c>
      <c r="N306" s="18" t="str">
        <f>IF(Sheet1!N306=Input!N306,"","!!!!!!!!!!!!!!!!!!!!!!!!!!!!!!!")</f>
        <v/>
      </c>
      <c r="O306" s="18" t="str">
        <f>IF(Sheet1!O306=Input!O306,"","!!!!!!!!!!!!!!!!!!!!!!!!!!!!!!!")</f>
        <v/>
      </c>
      <c r="P306" s="18" t="str">
        <f>IF(Sheet1!P306=Input!P306,"","!!!!!!!!!!!!!!!!!!!!!!!!!!!!!!!")</f>
        <v/>
      </c>
      <c r="Q306" s="18" t="str">
        <f>IF(Sheet1!Q306=Input!Q306,"","!!!!!!!!!!!!!!!!!!!!!!!!!!!!!!!")</f>
        <v/>
      </c>
      <c r="R306" s="18" t="str">
        <f>IF(Sheet1!R306=Input!R306,"","!!!!!!!!!!!!!!!!!!!!!!!!!!!!!!!")</f>
        <v/>
      </c>
      <c r="S306" s="18" t="str">
        <f>IF(Sheet1!S306=Input!S306,"","!!!!!!!!!!!!!!!!!!!!!!!!!!!!!!!")</f>
        <v/>
      </c>
      <c r="T306" s="18" t="str">
        <f>IF(Sheet1!T306=Input!T306,"","!!!!!!!!!!!!!!!!!!!!!!!!!!!!!!!")</f>
        <v/>
      </c>
      <c r="U306" s="18" t="str">
        <f>IF(Sheet1!U306=Input!U306,"","!!!!!!!!!!!!!!!!!!!!!!!!!!!!!!!")</f>
        <v/>
      </c>
      <c r="V306" s="18" t="str">
        <f>IF(Sheet1!V306=Input!V306,"","!!!!!!!!!!!!!!!!!!!!!!!!!!!!!!!")</f>
        <v/>
      </c>
    </row>
    <row r="307" spans="1:22">
      <c r="A307" s="7" t="s">
        <v>1004</v>
      </c>
      <c r="B307" s="18" t="str">
        <f>IF(Sheet1!B307=Input!B307,"","!!!!!!!!!!!!!!!!!!!!!!!!!!!!!!!")</f>
        <v>!!!!!!!!!!!!!!!!!!!!!!!!!!!!!!!</v>
      </c>
      <c r="C307" s="18" t="str">
        <f>IF(Sheet1!C307=Input!C307,"","!!!!!!!!!!!!!!!!!!!!!!!!!!!!!!!")</f>
        <v>!!!!!!!!!!!!!!!!!!!!!!!!!!!!!!!</v>
      </c>
      <c r="D307" s="18" t="str">
        <f>IF(Sheet1!D307=Input!D307,"","!!!!!!!!!!!!!!!!!!!!!!!!!!!!!!!")</f>
        <v>!!!!!!!!!!!!!!!!!!!!!!!!!!!!!!!</v>
      </c>
      <c r="E307" s="18" t="str">
        <f>IF(Sheet1!E307=Input!E307,"","!!!!!!!!!!!!!!!!!!!!!!!!!!!!!!!")</f>
        <v>!!!!!!!!!!!!!!!!!!!!!!!!!!!!!!!</v>
      </c>
      <c r="F307" s="18" t="str">
        <f>IF(Sheet1!F307=Input!F307,"","!!!!!!!!!!!!!!!!!!!!!!!!!!!!!!!")</f>
        <v>!!!!!!!!!!!!!!!!!!!!!!!!!!!!!!!</v>
      </c>
      <c r="G307" s="18" t="str">
        <f>IF(Sheet1!G307=Input!G307,"","!!!!!!!!!!!!!!!!!!!!!!!!!!!!!!!")</f>
        <v>!!!!!!!!!!!!!!!!!!!!!!!!!!!!!!!</v>
      </c>
      <c r="H307" s="18" t="str">
        <f>IF(Sheet1!H307=Input!H307,"","!!!!!!!!!!!!!!!!!!!!!!!!!!!!!!!")</f>
        <v>!!!!!!!!!!!!!!!!!!!!!!!!!!!!!!!</v>
      </c>
      <c r="I307" s="18" t="str">
        <f>IF(Sheet1!I307=Input!I307,"","!!!!!!!!!!!!!!!!!!!!!!!!!!!!!!!")</f>
        <v>!!!!!!!!!!!!!!!!!!!!!!!!!!!!!!!</v>
      </c>
      <c r="J307" s="18" t="str">
        <f>IF(Sheet1!J307=Input!J307,"","!!!!!!!!!!!!!!!!!!!!!!!!!!!!!!!")</f>
        <v>!!!!!!!!!!!!!!!!!!!!!!!!!!!!!!!</v>
      </c>
      <c r="K307" s="18" t="str">
        <f>IF(Sheet1!K307=Input!K307,"","!!!!!!!!!!!!!!!!!!!!!!!!!!!!!!!")</f>
        <v/>
      </c>
      <c r="L307" s="18" t="str">
        <f>IF(Sheet1!L307=Input!L307,"","!!!!!!!!!!!!!!!!!!!!!!!!!!!!!!!")</f>
        <v/>
      </c>
      <c r="M307" s="18" t="str">
        <f>IF(Sheet1!M307=Input!M307,"","!!!!!!!!!!!!!!!!!!!!!!!!!!!!!!!")</f>
        <v/>
      </c>
      <c r="N307" s="18" t="str">
        <f>IF(Sheet1!N307=Input!N307,"","!!!!!!!!!!!!!!!!!!!!!!!!!!!!!!!")</f>
        <v/>
      </c>
      <c r="O307" s="18" t="str">
        <f>IF(Sheet1!O307=Input!O307,"","!!!!!!!!!!!!!!!!!!!!!!!!!!!!!!!")</f>
        <v/>
      </c>
      <c r="P307" s="18" t="str">
        <f>IF(Sheet1!P307=Input!P307,"","!!!!!!!!!!!!!!!!!!!!!!!!!!!!!!!")</f>
        <v/>
      </c>
      <c r="Q307" s="18" t="str">
        <f>IF(Sheet1!Q307=Input!Q307,"","!!!!!!!!!!!!!!!!!!!!!!!!!!!!!!!")</f>
        <v/>
      </c>
      <c r="R307" s="18" t="str">
        <f>IF(Sheet1!R307=Input!R307,"","!!!!!!!!!!!!!!!!!!!!!!!!!!!!!!!")</f>
        <v/>
      </c>
      <c r="S307" s="18" t="str">
        <f>IF(Sheet1!S307=Input!S307,"","!!!!!!!!!!!!!!!!!!!!!!!!!!!!!!!")</f>
        <v/>
      </c>
      <c r="T307" s="18" t="str">
        <f>IF(Sheet1!T307=Input!T307,"","!!!!!!!!!!!!!!!!!!!!!!!!!!!!!!!")</f>
        <v/>
      </c>
      <c r="U307" s="18" t="str">
        <f>IF(Sheet1!U307=Input!U307,"","!!!!!!!!!!!!!!!!!!!!!!!!!!!!!!!")</f>
        <v/>
      </c>
      <c r="V307" s="18" t="str">
        <f>IF(Sheet1!V307=Input!V307,"","!!!!!!!!!!!!!!!!!!!!!!!!!!!!!!!")</f>
        <v/>
      </c>
    </row>
    <row r="308" spans="1:22">
      <c r="B308" s="18" t="str">
        <f>IF(Sheet1!B308=Input!B308,"","!!!!!!!!!!!!!!!!!!!!!!!!!!!!!!!")</f>
        <v/>
      </c>
      <c r="C308" s="18" t="str">
        <f>IF(Sheet1!C308=Input!C308,"","!!!!!!!!!!!!!!!!!!!!!!!!!!!!!!!")</f>
        <v/>
      </c>
      <c r="D308" s="18" t="str">
        <f>IF(Sheet1!D308=Input!D308,"","!!!!!!!!!!!!!!!!!!!!!!!!!!!!!!!")</f>
        <v/>
      </c>
      <c r="E308" s="18" t="str">
        <f>IF(Sheet1!E308=Input!E308,"","!!!!!!!!!!!!!!!!!!!!!!!!!!!!!!!")</f>
        <v/>
      </c>
      <c r="F308" s="18" t="str">
        <f>IF(Sheet1!F308=Input!F308,"","!!!!!!!!!!!!!!!!!!!!!!!!!!!!!!!")</f>
        <v/>
      </c>
      <c r="G308" s="18" t="str">
        <f>IF(Sheet1!G308=Input!G308,"","!!!!!!!!!!!!!!!!!!!!!!!!!!!!!!!")</f>
        <v/>
      </c>
      <c r="H308" s="18" t="str">
        <f>IF(Sheet1!H308=Input!H308,"","!!!!!!!!!!!!!!!!!!!!!!!!!!!!!!!")</f>
        <v/>
      </c>
      <c r="I308" s="18" t="str">
        <f>IF(Sheet1!I308=Input!I308,"","!!!!!!!!!!!!!!!!!!!!!!!!!!!!!!!")</f>
        <v/>
      </c>
      <c r="J308" s="18" t="str">
        <f>IF(Sheet1!J308=Input!J308,"","!!!!!!!!!!!!!!!!!!!!!!!!!!!!!!!")</f>
        <v/>
      </c>
      <c r="K308" s="18" t="str">
        <f>IF(Sheet1!K308=Input!K308,"","!!!!!!!!!!!!!!!!!!!!!!!!!!!!!!!")</f>
        <v/>
      </c>
      <c r="L308" s="18" t="str">
        <f>IF(Sheet1!L308=Input!L308,"","!!!!!!!!!!!!!!!!!!!!!!!!!!!!!!!")</f>
        <v/>
      </c>
      <c r="M308" s="18" t="str">
        <f>IF(Sheet1!M308=Input!M308,"","!!!!!!!!!!!!!!!!!!!!!!!!!!!!!!!")</f>
        <v/>
      </c>
      <c r="N308" s="18" t="str">
        <f>IF(Sheet1!N308=Input!N308,"","!!!!!!!!!!!!!!!!!!!!!!!!!!!!!!!")</f>
        <v/>
      </c>
      <c r="O308" s="18" t="str">
        <f>IF(Sheet1!O308=Input!O308,"","!!!!!!!!!!!!!!!!!!!!!!!!!!!!!!!")</f>
        <v/>
      </c>
      <c r="P308" s="18" t="str">
        <f>IF(Sheet1!P308=Input!P308,"","!!!!!!!!!!!!!!!!!!!!!!!!!!!!!!!")</f>
        <v/>
      </c>
      <c r="Q308" s="18" t="str">
        <f>IF(Sheet1!Q308=Input!Q308,"","!!!!!!!!!!!!!!!!!!!!!!!!!!!!!!!")</f>
        <v/>
      </c>
      <c r="R308" s="18" t="str">
        <f>IF(Sheet1!R308=Input!R308,"","!!!!!!!!!!!!!!!!!!!!!!!!!!!!!!!")</f>
        <v/>
      </c>
      <c r="S308" s="18" t="str">
        <f>IF(Sheet1!S308=Input!S308,"","!!!!!!!!!!!!!!!!!!!!!!!!!!!!!!!")</f>
        <v/>
      </c>
      <c r="T308" s="18" t="str">
        <f>IF(Sheet1!T308=Input!T308,"","!!!!!!!!!!!!!!!!!!!!!!!!!!!!!!!")</f>
        <v/>
      </c>
      <c r="U308" s="18" t="str">
        <f>IF(Sheet1!U308=Input!U308,"","!!!!!!!!!!!!!!!!!!!!!!!!!!!!!!!")</f>
        <v/>
      </c>
      <c r="V308" s="18" t="str">
        <f>IF(Sheet1!V308=Input!V308,"","!!!!!!!!!!!!!!!!!!!!!!!!!!!!!!!")</f>
        <v/>
      </c>
    </row>
    <row r="309" spans="1:22" ht="15.75">
      <c r="A309" s="14" t="s">
        <v>1005</v>
      </c>
      <c r="B309" s="18" t="str">
        <f>IF(Sheet1!B309=Input!B309,"","!!!!!!!!!!!!!!!!!!!!!!!!!!!!!!!")</f>
        <v/>
      </c>
      <c r="C309" s="18" t="str">
        <f>IF(Sheet1!C309=Input!C309,"","!!!!!!!!!!!!!!!!!!!!!!!!!!!!!!!")</f>
        <v/>
      </c>
      <c r="D309" s="18" t="str">
        <f>IF(Sheet1!D309=Input!D309,"","!!!!!!!!!!!!!!!!!!!!!!!!!!!!!!!")</f>
        <v/>
      </c>
      <c r="E309" s="18" t="str">
        <f>IF(Sheet1!E309=Input!E309,"","!!!!!!!!!!!!!!!!!!!!!!!!!!!!!!!")</f>
        <v/>
      </c>
      <c r="F309" s="18" t="str">
        <f>IF(Sheet1!F309=Input!F309,"","!!!!!!!!!!!!!!!!!!!!!!!!!!!!!!!")</f>
        <v/>
      </c>
      <c r="G309" s="18" t="str">
        <f>IF(Sheet1!G309=Input!G309,"","!!!!!!!!!!!!!!!!!!!!!!!!!!!!!!!")</f>
        <v/>
      </c>
      <c r="H309" s="18" t="str">
        <f>IF(Sheet1!H309=Input!H309,"","!!!!!!!!!!!!!!!!!!!!!!!!!!!!!!!")</f>
        <v/>
      </c>
      <c r="I309" s="18" t="str">
        <f>IF(Sheet1!I309=Input!I309,"","!!!!!!!!!!!!!!!!!!!!!!!!!!!!!!!")</f>
        <v/>
      </c>
      <c r="J309" s="18" t="str">
        <f>IF(Sheet1!J309=Input!J309,"","!!!!!!!!!!!!!!!!!!!!!!!!!!!!!!!")</f>
        <v/>
      </c>
      <c r="K309" s="18" t="str">
        <f>IF(Sheet1!K309=Input!K309,"","!!!!!!!!!!!!!!!!!!!!!!!!!!!!!!!")</f>
        <v/>
      </c>
      <c r="L309" s="18" t="str">
        <f>IF(Sheet1!L309=Input!L309,"","!!!!!!!!!!!!!!!!!!!!!!!!!!!!!!!")</f>
        <v/>
      </c>
      <c r="M309" s="18" t="str">
        <f>IF(Sheet1!M309=Input!M309,"","!!!!!!!!!!!!!!!!!!!!!!!!!!!!!!!")</f>
        <v/>
      </c>
      <c r="N309" s="18" t="str">
        <f>IF(Sheet1!N309=Input!N309,"","!!!!!!!!!!!!!!!!!!!!!!!!!!!!!!!")</f>
        <v/>
      </c>
      <c r="O309" s="18" t="str">
        <f>IF(Sheet1!O309=Input!O309,"","!!!!!!!!!!!!!!!!!!!!!!!!!!!!!!!")</f>
        <v/>
      </c>
      <c r="P309" s="18" t="str">
        <f>IF(Sheet1!P309=Input!P309,"","!!!!!!!!!!!!!!!!!!!!!!!!!!!!!!!")</f>
        <v/>
      </c>
      <c r="Q309" s="18" t="str">
        <f>IF(Sheet1!Q309=Input!Q309,"","!!!!!!!!!!!!!!!!!!!!!!!!!!!!!!!")</f>
        <v/>
      </c>
      <c r="R309" s="18" t="str">
        <f>IF(Sheet1!R309=Input!R309,"","!!!!!!!!!!!!!!!!!!!!!!!!!!!!!!!")</f>
        <v/>
      </c>
      <c r="S309" s="18" t="str">
        <f>IF(Sheet1!S309=Input!S309,"","!!!!!!!!!!!!!!!!!!!!!!!!!!!!!!!")</f>
        <v/>
      </c>
      <c r="T309" s="18" t="str">
        <f>IF(Sheet1!T309=Input!T309,"","!!!!!!!!!!!!!!!!!!!!!!!!!!!!!!!")</f>
        <v/>
      </c>
      <c r="U309" s="18" t="str">
        <f>IF(Sheet1!U309=Input!U309,"","!!!!!!!!!!!!!!!!!!!!!!!!!!!!!!!")</f>
        <v/>
      </c>
      <c r="V309" s="18" t="str">
        <f>IF(Sheet1!V309=Input!V309,"","!!!!!!!!!!!!!!!!!!!!!!!!!!!!!!!")</f>
        <v/>
      </c>
    </row>
    <row r="310" spans="1:22" ht="14.25">
      <c r="A310" s="15" t="s">
        <v>898</v>
      </c>
      <c r="B310" s="18" t="str">
        <f>IF(Sheet1!B310=Input!B310,"","!!!!!!!!!!!!!!!!!!!!!!!!!!!!!!!")</f>
        <v/>
      </c>
      <c r="C310" s="18" t="str">
        <f>IF(Sheet1!C310=Input!C310,"","!!!!!!!!!!!!!!!!!!!!!!!!!!!!!!!")</f>
        <v/>
      </c>
      <c r="D310" s="18" t="str">
        <f>IF(Sheet1!D310=Input!D310,"","!!!!!!!!!!!!!!!!!!!!!!!!!!!!!!!")</f>
        <v/>
      </c>
      <c r="E310" s="18" t="str">
        <f>IF(Sheet1!E310=Input!E310,"","!!!!!!!!!!!!!!!!!!!!!!!!!!!!!!!")</f>
        <v/>
      </c>
      <c r="F310" s="18" t="str">
        <f>IF(Sheet1!F310=Input!F310,"","!!!!!!!!!!!!!!!!!!!!!!!!!!!!!!!")</f>
        <v/>
      </c>
      <c r="G310" s="18" t="str">
        <f>IF(Sheet1!G310=Input!G310,"","!!!!!!!!!!!!!!!!!!!!!!!!!!!!!!!")</f>
        <v/>
      </c>
      <c r="H310" s="18" t="str">
        <f>IF(Sheet1!H310=Input!H310,"","!!!!!!!!!!!!!!!!!!!!!!!!!!!!!!!")</f>
        <v/>
      </c>
      <c r="I310" s="18" t="str">
        <f>IF(Sheet1!I310=Input!I310,"","!!!!!!!!!!!!!!!!!!!!!!!!!!!!!!!")</f>
        <v/>
      </c>
      <c r="J310" s="18" t="str">
        <f>IF(Sheet1!J310=Input!J310,"","!!!!!!!!!!!!!!!!!!!!!!!!!!!!!!!")</f>
        <v/>
      </c>
      <c r="K310" s="18" t="str">
        <f>IF(Sheet1!K310=Input!K310,"","!!!!!!!!!!!!!!!!!!!!!!!!!!!!!!!")</f>
        <v/>
      </c>
      <c r="L310" s="18" t="str">
        <f>IF(Sheet1!L310=Input!L310,"","!!!!!!!!!!!!!!!!!!!!!!!!!!!!!!!")</f>
        <v/>
      </c>
      <c r="M310" s="18" t="str">
        <f>IF(Sheet1!M310=Input!M310,"","!!!!!!!!!!!!!!!!!!!!!!!!!!!!!!!")</f>
        <v/>
      </c>
      <c r="N310" s="18" t="str">
        <f>IF(Sheet1!N310=Input!N310,"","!!!!!!!!!!!!!!!!!!!!!!!!!!!!!!!")</f>
        <v/>
      </c>
      <c r="O310" s="18" t="str">
        <f>IF(Sheet1!O310=Input!O310,"","!!!!!!!!!!!!!!!!!!!!!!!!!!!!!!!")</f>
        <v/>
      </c>
      <c r="P310" s="18" t="str">
        <f>IF(Sheet1!P310=Input!P310,"","!!!!!!!!!!!!!!!!!!!!!!!!!!!!!!!")</f>
        <v/>
      </c>
      <c r="Q310" s="18" t="str">
        <f>IF(Sheet1!Q310=Input!Q310,"","!!!!!!!!!!!!!!!!!!!!!!!!!!!!!!!")</f>
        <v/>
      </c>
      <c r="R310" s="18" t="str">
        <f>IF(Sheet1!R310=Input!R310,"","!!!!!!!!!!!!!!!!!!!!!!!!!!!!!!!")</f>
        <v/>
      </c>
      <c r="S310" s="18" t="str">
        <f>IF(Sheet1!S310=Input!S310,"","!!!!!!!!!!!!!!!!!!!!!!!!!!!!!!!")</f>
        <v/>
      </c>
      <c r="T310" s="18" t="str">
        <f>IF(Sheet1!T310=Input!T310,"","!!!!!!!!!!!!!!!!!!!!!!!!!!!!!!!")</f>
        <v/>
      </c>
      <c r="U310" s="18" t="str">
        <f>IF(Sheet1!U310=Input!U310,"","!!!!!!!!!!!!!!!!!!!!!!!!!!!!!!!")</f>
        <v/>
      </c>
      <c r="V310" s="18" t="str">
        <f>IF(Sheet1!V310=Input!V310,"","!!!!!!!!!!!!!!!!!!!!!!!!!!!!!!!")</f>
        <v/>
      </c>
    </row>
    <row r="311" spans="1:22">
      <c r="B311" s="18" t="str">
        <f>IF(Sheet1!B311=Input!B311,"","!!!!!!!!!!!!!!!!!!!!!!!!!!!!!!!")</f>
        <v/>
      </c>
      <c r="C311" s="18" t="str">
        <f>IF(Sheet1!C311=Input!C311,"","!!!!!!!!!!!!!!!!!!!!!!!!!!!!!!!")</f>
        <v/>
      </c>
      <c r="D311" s="18" t="str">
        <f>IF(Sheet1!D311=Input!D311,"","!!!!!!!!!!!!!!!!!!!!!!!!!!!!!!!")</f>
        <v/>
      </c>
      <c r="E311" s="18" t="str">
        <f>IF(Sheet1!E311=Input!E311,"","!!!!!!!!!!!!!!!!!!!!!!!!!!!!!!!")</f>
        <v/>
      </c>
      <c r="F311" s="18" t="str">
        <f>IF(Sheet1!F311=Input!F311,"","!!!!!!!!!!!!!!!!!!!!!!!!!!!!!!!")</f>
        <v/>
      </c>
      <c r="G311" s="18" t="str">
        <f>IF(Sheet1!G311=Input!G311,"","!!!!!!!!!!!!!!!!!!!!!!!!!!!!!!!")</f>
        <v/>
      </c>
      <c r="H311" s="18" t="str">
        <f>IF(Sheet1!H311=Input!H311,"","!!!!!!!!!!!!!!!!!!!!!!!!!!!!!!!")</f>
        <v/>
      </c>
      <c r="I311" s="18" t="str">
        <f>IF(Sheet1!I311=Input!I311,"","!!!!!!!!!!!!!!!!!!!!!!!!!!!!!!!")</f>
        <v/>
      </c>
      <c r="J311" s="18" t="str">
        <f>IF(Sheet1!J311=Input!J311,"","!!!!!!!!!!!!!!!!!!!!!!!!!!!!!!!")</f>
        <v/>
      </c>
      <c r="K311" s="18" t="str">
        <f>IF(Sheet1!K311=Input!K311,"","!!!!!!!!!!!!!!!!!!!!!!!!!!!!!!!")</f>
        <v/>
      </c>
      <c r="L311" s="18" t="str">
        <f>IF(Sheet1!L311=Input!L311,"","!!!!!!!!!!!!!!!!!!!!!!!!!!!!!!!")</f>
        <v/>
      </c>
      <c r="M311" s="18" t="str">
        <f>IF(Sheet1!M311=Input!M311,"","!!!!!!!!!!!!!!!!!!!!!!!!!!!!!!!")</f>
        <v/>
      </c>
      <c r="N311" s="18" t="str">
        <f>IF(Sheet1!N311=Input!N311,"","!!!!!!!!!!!!!!!!!!!!!!!!!!!!!!!")</f>
        <v/>
      </c>
      <c r="O311" s="18" t="str">
        <f>IF(Sheet1!O311=Input!O311,"","!!!!!!!!!!!!!!!!!!!!!!!!!!!!!!!")</f>
        <v/>
      </c>
      <c r="P311" s="18" t="str">
        <f>IF(Sheet1!P311=Input!P311,"","!!!!!!!!!!!!!!!!!!!!!!!!!!!!!!!")</f>
        <v/>
      </c>
      <c r="Q311" s="18" t="str">
        <f>IF(Sheet1!Q311=Input!Q311,"","!!!!!!!!!!!!!!!!!!!!!!!!!!!!!!!")</f>
        <v/>
      </c>
      <c r="R311" s="18" t="str">
        <f>IF(Sheet1!R311=Input!R311,"","!!!!!!!!!!!!!!!!!!!!!!!!!!!!!!!")</f>
        <v/>
      </c>
      <c r="S311" s="18" t="str">
        <f>IF(Sheet1!S311=Input!S311,"","!!!!!!!!!!!!!!!!!!!!!!!!!!!!!!!")</f>
        <v/>
      </c>
      <c r="T311" s="18" t="str">
        <f>IF(Sheet1!T311=Input!T311,"","!!!!!!!!!!!!!!!!!!!!!!!!!!!!!!!")</f>
        <v/>
      </c>
      <c r="U311" s="18" t="str">
        <f>IF(Sheet1!U311=Input!U311,"","!!!!!!!!!!!!!!!!!!!!!!!!!!!!!!!")</f>
        <v/>
      </c>
      <c r="V311" s="18" t="str">
        <f>IF(Sheet1!V311=Input!V311,"","!!!!!!!!!!!!!!!!!!!!!!!!!!!!!!!")</f>
        <v/>
      </c>
    </row>
    <row r="312" spans="1:22">
      <c r="A312" s="7" t="s">
        <v>710</v>
      </c>
      <c r="B312" s="18" t="str">
        <f>IF(Sheet1!B312=Input!B312,"","!!!!!!!!!!!!!!!!!!!!!!!!!!!!!!!")</f>
        <v>!!!!!!!!!!!!!!!!!!!!!!!!!!!!!!!</v>
      </c>
      <c r="C312" s="18" t="str">
        <f>IF(Sheet1!C312=Input!C312,"","!!!!!!!!!!!!!!!!!!!!!!!!!!!!!!!")</f>
        <v/>
      </c>
      <c r="D312" s="18" t="str">
        <f>IF(Sheet1!D312=Input!D312,"","!!!!!!!!!!!!!!!!!!!!!!!!!!!!!!!")</f>
        <v/>
      </c>
      <c r="E312" s="18" t="str">
        <f>IF(Sheet1!E312=Input!E312,"","!!!!!!!!!!!!!!!!!!!!!!!!!!!!!!!")</f>
        <v/>
      </c>
      <c r="F312" s="18" t="str">
        <f>IF(Sheet1!F312=Input!F312,"","!!!!!!!!!!!!!!!!!!!!!!!!!!!!!!!")</f>
        <v/>
      </c>
      <c r="G312" s="18" t="str">
        <f>IF(Sheet1!G312=Input!G312,"","!!!!!!!!!!!!!!!!!!!!!!!!!!!!!!!")</f>
        <v/>
      </c>
      <c r="H312" s="18" t="str">
        <f>IF(Sheet1!H312=Input!H312,"","!!!!!!!!!!!!!!!!!!!!!!!!!!!!!!!")</f>
        <v/>
      </c>
      <c r="I312" s="18" t="str">
        <f>IF(Sheet1!I312=Input!I312,"","!!!!!!!!!!!!!!!!!!!!!!!!!!!!!!!")</f>
        <v/>
      </c>
      <c r="J312" s="18" t="str">
        <f>IF(Sheet1!J312=Input!J312,"","!!!!!!!!!!!!!!!!!!!!!!!!!!!!!!!")</f>
        <v/>
      </c>
      <c r="K312" s="18" t="str">
        <f>IF(Sheet1!K312=Input!K312,"","!!!!!!!!!!!!!!!!!!!!!!!!!!!!!!!")</f>
        <v/>
      </c>
      <c r="L312" s="18" t="str">
        <f>IF(Sheet1!L312=Input!L312,"","!!!!!!!!!!!!!!!!!!!!!!!!!!!!!!!")</f>
        <v/>
      </c>
      <c r="M312" s="18" t="str">
        <f>IF(Sheet1!M312=Input!M312,"","!!!!!!!!!!!!!!!!!!!!!!!!!!!!!!!")</f>
        <v/>
      </c>
      <c r="N312" s="18" t="str">
        <f>IF(Sheet1!N312=Input!N312,"","!!!!!!!!!!!!!!!!!!!!!!!!!!!!!!!")</f>
        <v/>
      </c>
      <c r="O312" s="18" t="str">
        <f>IF(Sheet1!O312=Input!O312,"","!!!!!!!!!!!!!!!!!!!!!!!!!!!!!!!")</f>
        <v/>
      </c>
      <c r="P312" s="18" t="str">
        <f>IF(Sheet1!P312=Input!P312,"","!!!!!!!!!!!!!!!!!!!!!!!!!!!!!!!")</f>
        <v/>
      </c>
      <c r="Q312" s="18" t="str">
        <f>IF(Sheet1!Q312=Input!Q312,"","!!!!!!!!!!!!!!!!!!!!!!!!!!!!!!!")</f>
        <v/>
      </c>
      <c r="R312" s="18" t="str">
        <f>IF(Sheet1!R312=Input!R312,"","!!!!!!!!!!!!!!!!!!!!!!!!!!!!!!!")</f>
        <v/>
      </c>
      <c r="S312" s="18" t="str">
        <f>IF(Sheet1!S312=Input!S312,"","!!!!!!!!!!!!!!!!!!!!!!!!!!!!!!!")</f>
        <v/>
      </c>
      <c r="T312" s="18" t="str">
        <f>IF(Sheet1!T312=Input!T312,"","!!!!!!!!!!!!!!!!!!!!!!!!!!!!!!!")</f>
        <v/>
      </c>
      <c r="U312" s="18" t="str">
        <f>IF(Sheet1!U312=Input!U312,"","!!!!!!!!!!!!!!!!!!!!!!!!!!!!!!!")</f>
        <v/>
      </c>
      <c r="V312" s="18" t="str">
        <f>IF(Sheet1!V312=Input!V312,"","!!!!!!!!!!!!!!!!!!!!!!!!!!!!!!!")</f>
        <v/>
      </c>
    </row>
    <row r="313" spans="1:22">
      <c r="A313" s="7" t="s">
        <v>711</v>
      </c>
      <c r="B313" s="18" t="str">
        <f>IF(Sheet1!B313=Input!B313,"","!!!!!!!!!!!!!!!!!!!!!!!!!!!!!!!")</f>
        <v>!!!!!!!!!!!!!!!!!!!!!!!!!!!!!!!</v>
      </c>
      <c r="C313" s="18" t="str">
        <f>IF(Sheet1!C313=Input!C313,"","!!!!!!!!!!!!!!!!!!!!!!!!!!!!!!!")</f>
        <v/>
      </c>
      <c r="D313" s="18" t="str">
        <f>IF(Sheet1!D313=Input!D313,"","!!!!!!!!!!!!!!!!!!!!!!!!!!!!!!!")</f>
        <v/>
      </c>
      <c r="E313" s="18" t="str">
        <f>IF(Sheet1!E313=Input!E313,"","!!!!!!!!!!!!!!!!!!!!!!!!!!!!!!!")</f>
        <v/>
      </c>
      <c r="F313" s="18" t="str">
        <f>IF(Sheet1!F313=Input!F313,"","!!!!!!!!!!!!!!!!!!!!!!!!!!!!!!!")</f>
        <v/>
      </c>
      <c r="G313" s="18" t="str">
        <f>IF(Sheet1!G313=Input!G313,"","!!!!!!!!!!!!!!!!!!!!!!!!!!!!!!!")</f>
        <v/>
      </c>
      <c r="H313" s="18" t="str">
        <f>IF(Sheet1!H313=Input!H313,"","!!!!!!!!!!!!!!!!!!!!!!!!!!!!!!!")</f>
        <v/>
      </c>
      <c r="I313" s="18" t="str">
        <f>IF(Sheet1!I313=Input!I313,"","!!!!!!!!!!!!!!!!!!!!!!!!!!!!!!!")</f>
        <v/>
      </c>
      <c r="J313" s="18" t="str">
        <f>IF(Sheet1!J313=Input!J313,"","!!!!!!!!!!!!!!!!!!!!!!!!!!!!!!!")</f>
        <v/>
      </c>
      <c r="K313" s="18" t="str">
        <f>IF(Sheet1!K313=Input!K313,"","!!!!!!!!!!!!!!!!!!!!!!!!!!!!!!!")</f>
        <v/>
      </c>
      <c r="L313" s="18" t="str">
        <f>IF(Sheet1!L313=Input!L313,"","!!!!!!!!!!!!!!!!!!!!!!!!!!!!!!!")</f>
        <v/>
      </c>
      <c r="M313" s="18" t="str">
        <f>IF(Sheet1!M313=Input!M313,"","!!!!!!!!!!!!!!!!!!!!!!!!!!!!!!!")</f>
        <v/>
      </c>
      <c r="N313" s="18" t="str">
        <f>IF(Sheet1!N313=Input!N313,"","!!!!!!!!!!!!!!!!!!!!!!!!!!!!!!!")</f>
        <v/>
      </c>
      <c r="O313" s="18" t="str">
        <f>IF(Sheet1!O313=Input!O313,"","!!!!!!!!!!!!!!!!!!!!!!!!!!!!!!!")</f>
        <v/>
      </c>
      <c r="P313" s="18" t="str">
        <f>IF(Sheet1!P313=Input!P313,"","!!!!!!!!!!!!!!!!!!!!!!!!!!!!!!!")</f>
        <v/>
      </c>
      <c r="Q313" s="18" t="str">
        <f>IF(Sheet1!Q313=Input!Q313,"","!!!!!!!!!!!!!!!!!!!!!!!!!!!!!!!")</f>
        <v/>
      </c>
      <c r="R313" s="18" t="str">
        <f>IF(Sheet1!R313=Input!R313,"","!!!!!!!!!!!!!!!!!!!!!!!!!!!!!!!")</f>
        <v/>
      </c>
      <c r="S313" s="18" t="str">
        <f>IF(Sheet1!S313=Input!S313,"","!!!!!!!!!!!!!!!!!!!!!!!!!!!!!!!")</f>
        <v/>
      </c>
      <c r="T313" s="18" t="str">
        <f>IF(Sheet1!T313=Input!T313,"","!!!!!!!!!!!!!!!!!!!!!!!!!!!!!!!")</f>
        <v/>
      </c>
      <c r="U313" s="18" t="str">
        <f>IF(Sheet1!U313=Input!U313,"","!!!!!!!!!!!!!!!!!!!!!!!!!!!!!!!")</f>
        <v/>
      </c>
      <c r="V313" s="18" t="str">
        <f>IF(Sheet1!V313=Input!V313,"","!!!!!!!!!!!!!!!!!!!!!!!!!!!!!!!")</f>
        <v/>
      </c>
    </row>
    <row r="314" spans="1:22">
      <c r="A314" s="7" t="s">
        <v>712</v>
      </c>
      <c r="B314" s="18" t="str">
        <f>IF(Sheet1!B314=Input!B314,"","!!!!!!!!!!!!!!!!!!!!!!!!!!!!!!!")</f>
        <v>!!!!!!!!!!!!!!!!!!!!!!!!!!!!!!!</v>
      </c>
      <c r="C314" s="18" t="str">
        <f>IF(Sheet1!C314=Input!C314,"","!!!!!!!!!!!!!!!!!!!!!!!!!!!!!!!")</f>
        <v/>
      </c>
      <c r="D314" s="18" t="str">
        <f>IF(Sheet1!D314=Input!D314,"","!!!!!!!!!!!!!!!!!!!!!!!!!!!!!!!")</f>
        <v/>
      </c>
      <c r="E314" s="18" t="str">
        <f>IF(Sheet1!E314=Input!E314,"","!!!!!!!!!!!!!!!!!!!!!!!!!!!!!!!")</f>
        <v/>
      </c>
      <c r="F314" s="18" t="str">
        <f>IF(Sheet1!F314=Input!F314,"","!!!!!!!!!!!!!!!!!!!!!!!!!!!!!!!")</f>
        <v/>
      </c>
      <c r="G314" s="18" t="str">
        <f>IF(Sheet1!G314=Input!G314,"","!!!!!!!!!!!!!!!!!!!!!!!!!!!!!!!")</f>
        <v/>
      </c>
      <c r="H314" s="18" t="str">
        <f>IF(Sheet1!H314=Input!H314,"","!!!!!!!!!!!!!!!!!!!!!!!!!!!!!!!")</f>
        <v/>
      </c>
      <c r="I314" s="18" t="str">
        <f>IF(Sheet1!I314=Input!I314,"","!!!!!!!!!!!!!!!!!!!!!!!!!!!!!!!")</f>
        <v/>
      </c>
      <c r="J314" s="18" t="str">
        <f>IF(Sheet1!J314=Input!J314,"","!!!!!!!!!!!!!!!!!!!!!!!!!!!!!!!")</f>
        <v/>
      </c>
      <c r="K314" s="18" t="str">
        <f>IF(Sheet1!K314=Input!K314,"","!!!!!!!!!!!!!!!!!!!!!!!!!!!!!!!")</f>
        <v/>
      </c>
      <c r="L314" s="18" t="str">
        <f>IF(Sheet1!L314=Input!L314,"","!!!!!!!!!!!!!!!!!!!!!!!!!!!!!!!")</f>
        <v/>
      </c>
      <c r="M314" s="18" t="str">
        <f>IF(Sheet1!M314=Input!M314,"","!!!!!!!!!!!!!!!!!!!!!!!!!!!!!!!")</f>
        <v/>
      </c>
      <c r="N314" s="18" t="str">
        <f>IF(Sheet1!N314=Input!N314,"","!!!!!!!!!!!!!!!!!!!!!!!!!!!!!!!")</f>
        <v/>
      </c>
      <c r="O314" s="18" t="str">
        <f>IF(Sheet1!O314=Input!O314,"","!!!!!!!!!!!!!!!!!!!!!!!!!!!!!!!")</f>
        <v/>
      </c>
      <c r="P314" s="18" t="str">
        <f>IF(Sheet1!P314=Input!P314,"","!!!!!!!!!!!!!!!!!!!!!!!!!!!!!!!")</f>
        <v/>
      </c>
      <c r="Q314" s="18" t="str">
        <f>IF(Sheet1!Q314=Input!Q314,"","!!!!!!!!!!!!!!!!!!!!!!!!!!!!!!!")</f>
        <v/>
      </c>
      <c r="R314" s="18" t="str">
        <f>IF(Sheet1!R314=Input!R314,"","!!!!!!!!!!!!!!!!!!!!!!!!!!!!!!!")</f>
        <v/>
      </c>
      <c r="S314" s="18" t="str">
        <f>IF(Sheet1!S314=Input!S314,"","!!!!!!!!!!!!!!!!!!!!!!!!!!!!!!!")</f>
        <v/>
      </c>
      <c r="T314" s="18" t="str">
        <f>IF(Sheet1!T314=Input!T314,"","!!!!!!!!!!!!!!!!!!!!!!!!!!!!!!!")</f>
        <v/>
      </c>
      <c r="U314" s="18" t="str">
        <f>IF(Sheet1!U314=Input!U314,"","!!!!!!!!!!!!!!!!!!!!!!!!!!!!!!!")</f>
        <v/>
      </c>
      <c r="V314" s="18" t="str">
        <f>IF(Sheet1!V314=Input!V314,"","!!!!!!!!!!!!!!!!!!!!!!!!!!!!!!!")</f>
        <v/>
      </c>
    </row>
    <row r="315" spans="1:22">
      <c r="A315" s="7" t="s">
        <v>713</v>
      </c>
      <c r="B315" s="18" t="str">
        <f>IF(Sheet1!B315=Input!B315,"","!!!!!!!!!!!!!!!!!!!!!!!!!!!!!!!")</f>
        <v>!!!!!!!!!!!!!!!!!!!!!!!!!!!!!!!</v>
      </c>
      <c r="C315" s="18" t="str">
        <f>IF(Sheet1!C315=Input!C315,"","!!!!!!!!!!!!!!!!!!!!!!!!!!!!!!!")</f>
        <v/>
      </c>
      <c r="D315" s="18" t="str">
        <f>IF(Sheet1!D315=Input!D315,"","!!!!!!!!!!!!!!!!!!!!!!!!!!!!!!!")</f>
        <v/>
      </c>
      <c r="E315" s="18" t="str">
        <f>IF(Sheet1!E315=Input!E315,"","!!!!!!!!!!!!!!!!!!!!!!!!!!!!!!!")</f>
        <v/>
      </c>
      <c r="F315" s="18" t="str">
        <f>IF(Sheet1!F315=Input!F315,"","!!!!!!!!!!!!!!!!!!!!!!!!!!!!!!!")</f>
        <v/>
      </c>
      <c r="G315" s="18" t="str">
        <f>IF(Sheet1!G315=Input!G315,"","!!!!!!!!!!!!!!!!!!!!!!!!!!!!!!!")</f>
        <v/>
      </c>
      <c r="H315" s="18" t="str">
        <f>IF(Sheet1!H315=Input!H315,"","!!!!!!!!!!!!!!!!!!!!!!!!!!!!!!!")</f>
        <v/>
      </c>
      <c r="I315" s="18" t="str">
        <f>IF(Sheet1!I315=Input!I315,"","!!!!!!!!!!!!!!!!!!!!!!!!!!!!!!!")</f>
        <v/>
      </c>
      <c r="J315" s="18" t="str">
        <f>IF(Sheet1!J315=Input!J315,"","!!!!!!!!!!!!!!!!!!!!!!!!!!!!!!!")</f>
        <v/>
      </c>
      <c r="K315" s="18" t="str">
        <f>IF(Sheet1!K315=Input!K315,"","!!!!!!!!!!!!!!!!!!!!!!!!!!!!!!!")</f>
        <v/>
      </c>
      <c r="L315" s="18" t="str">
        <f>IF(Sheet1!L315=Input!L315,"","!!!!!!!!!!!!!!!!!!!!!!!!!!!!!!!")</f>
        <v/>
      </c>
      <c r="M315" s="18" t="str">
        <f>IF(Sheet1!M315=Input!M315,"","!!!!!!!!!!!!!!!!!!!!!!!!!!!!!!!")</f>
        <v/>
      </c>
      <c r="N315" s="18" t="str">
        <f>IF(Sheet1!N315=Input!N315,"","!!!!!!!!!!!!!!!!!!!!!!!!!!!!!!!")</f>
        <v/>
      </c>
      <c r="O315" s="18" t="str">
        <f>IF(Sheet1!O315=Input!O315,"","!!!!!!!!!!!!!!!!!!!!!!!!!!!!!!!")</f>
        <v/>
      </c>
      <c r="P315" s="18" t="str">
        <f>IF(Sheet1!P315=Input!P315,"","!!!!!!!!!!!!!!!!!!!!!!!!!!!!!!!")</f>
        <v/>
      </c>
      <c r="Q315" s="18" t="str">
        <f>IF(Sheet1!Q315=Input!Q315,"","!!!!!!!!!!!!!!!!!!!!!!!!!!!!!!!")</f>
        <v/>
      </c>
      <c r="R315" s="18" t="str">
        <f>IF(Sheet1!R315=Input!R315,"","!!!!!!!!!!!!!!!!!!!!!!!!!!!!!!!")</f>
        <v/>
      </c>
      <c r="S315" s="18" t="str">
        <f>IF(Sheet1!S315=Input!S315,"","!!!!!!!!!!!!!!!!!!!!!!!!!!!!!!!")</f>
        <v/>
      </c>
      <c r="T315" s="18" t="str">
        <f>IF(Sheet1!T315=Input!T315,"","!!!!!!!!!!!!!!!!!!!!!!!!!!!!!!!")</f>
        <v/>
      </c>
      <c r="U315" s="18" t="str">
        <f>IF(Sheet1!U315=Input!U315,"","!!!!!!!!!!!!!!!!!!!!!!!!!!!!!!!")</f>
        <v/>
      </c>
      <c r="V315" s="18" t="str">
        <f>IF(Sheet1!V315=Input!V315,"","!!!!!!!!!!!!!!!!!!!!!!!!!!!!!!!")</f>
        <v/>
      </c>
    </row>
    <row r="316" spans="1:22">
      <c r="A316" s="7" t="s">
        <v>714</v>
      </c>
      <c r="B316" s="18" t="str">
        <f>IF(Sheet1!B316=Input!B316,"","!!!!!!!!!!!!!!!!!!!!!!!!!!!!!!!")</f>
        <v>!!!!!!!!!!!!!!!!!!!!!!!!!!!!!!!</v>
      </c>
      <c r="C316" s="18" t="str">
        <f>IF(Sheet1!C316=Input!C316,"","!!!!!!!!!!!!!!!!!!!!!!!!!!!!!!!")</f>
        <v/>
      </c>
      <c r="D316" s="18" t="str">
        <f>IF(Sheet1!D316=Input!D316,"","!!!!!!!!!!!!!!!!!!!!!!!!!!!!!!!")</f>
        <v/>
      </c>
      <c r="E316" s="18" t="str">
        <f>IF(Sheet1!E316=Input!E316,"","!!!!!!!!!!!!!!!!!!!!!!!!!!!!!!!")</f>
        <v/>
      </c>
      <c r="F316" s="18" t="str">
        <f>IF(Sheet1!F316=Input!F316,"","!!!!!!!!!!!!!!!!!!!!!!!!!!!!!!!")</f>
        <v/>
      </c>
      <c r="G316" s="18" t="str">
        <f>IF(Sheet1!G316=Input!G316,"","!!!!!!!!!!!!!!!!!!!!!!!!!!!!!!!")</f>
        <v/>
      </c>
      <c r="H316" s="18" t="str">
        <f>IF(Sheet1!H316=Input!H316,"","!!!!!!!!!!!!!!!!!!!!!!!!!!!!!!!")</f>
        <v/>
      </c>
      <c r="I316" s="18" t="str">
        <f>IF(Sheet1!I316=Input!I316,"","!!!!!!!!!!!!!!!!!!!!!!!!!!!!!!!")</f>
        <v/>
      </c>
      <c r="J316" s="18" t="str">
        <f>IF(Sheet1!J316=Input!J316,"","!!!!!!!!!!!!!!!!!!!!!!!!!!!!!!!")</f>
        <v/>
      </c>
      <c r="K316" s="18" t="str">
        <f>IF(Sheet1!K316=Input!K316,"","!!!!!!!!!!!!!!!!!!!!!!!!!!!!!!!")</f>
        <v/>
      </c>
      <c r="L316" s="18" t="str">
        <f>IF(Sheet1!L316=Input!L316,"","!!!!!!!!!!!!!!!!!!!!!!!!!!!!!!!")</f>
        <v/>
      </c>
      <c r="M316" s="18" t="str">
        <f>IF(Sheet1!M316=Input!M316,"","!!!!!!!!!!!!!!!!!!!!!!!!!!!!!!!")</f>
        <v/>
      </c>
      <c r="N316" s="18" t="str">
        <f>IF(Sheet1!N316=Input!N316,"","!!!!!!!!!!!!!!!!!!!!!!!!!!!!!!!")</f>
        <v/>
      </c>
      <c r="O316" s="18" t="str">
        <f>IF(Sheet1!O316=Input!O316,"","!!!!!!!!!!!!!!!!!!!!!!!!!!!!!!!")</f>
        <v/>
      </c>
      <c r="P316" s="18" t="str">
        <f>IF(Sheet1!P316=Input!P316,"","!!!!!!!!!!!!!!!!!!!!!!!!!!!!!!!")</f>
        <v/>
      </c>
      <c r="Q316" s="18" t="str">
        <f>IF(Sheet1!Q316=Input!Q316,"","!!!!!!!!!!!!!!!!!!!!!!!!!!!!!!!")</f>
        <v/>
      </c>
      <c r="R316" s="18" t="str">
        <f>IF(Sheet1!R316=Input!R316,"","!!!!!!!!!!!!!!!!!!!!!!!!!!!!!!!")</f>
        <v/>
      </c>
      <c r="S316" s="18" t="str">
        <f>IF(Sheet1!S316=Input!S316,"","!!!!!!!!!!!!!!!!!!!!!!!!!!!!!!!")</f>
        <v/>
      </c>
      <c r="T316" s="18" t="str">
        <f>IF(Sheet1!T316=Input!T316,"","!!!!!!!!!!!!!!!!!!!!!!!!!!!!!!!")</f>
        <v/>
      </c>
      <c r="U316" s="18" t="str">
        <f>IF(Sheet1!U316=Input!U316,"","!!!!!!!!!!!!!!!!!!!!!!!!!!!!!!!")</f>
        <v/>
      </c>
      <c r="V316" s="18" t="str">
        <f>IF(Sheet1!V316=Input!V316,"","!!!!!!!!!!!!!!!!!!!!!!!!!!!!!!!")</f>
        <v/>
      </c>
    </row>
    <row r="317" spans="1:22">
      <c r="A317" s="7" t="s">
        <v>715</v>
      </c>
      <c r="B317" s="18" t="str">
        <f>IF(Sheet1!B317=Input!B317,"","!!!!!!!!!!!!!!!!!!!!!!!!!!!!!!!")</f>
        <v/>
      </c>
      <c r="C317" s="18" t="str">
        <f>IF(Sheet1!C317=Input!C317,"","!!!!!!!!!!!!!!!!!!!!!!!!!!!!!!!")</f>
        <v/>
      </c>
      <c r="D317" s="18" t="str">
        <f>IF(Sheet1!D317=Input!D317,"","!!!!!!!!!!!!!!!!!!!!!!!!!!!!!!!")</f>
        <v/>
      </c>
      <c r="E317" s="18" t="str">
        <f>IF(Sheet1!E317=Input!E317,"","!!!!!!!!!!!!!!!!!!!!!!!!!!!!!!!")</f>
        <v/>
      </c>
      <c r="F317" s="18" t="str">
        <f>IF(Sheet1!F317=Input!F317,"","!!!!!!!!!!!!!!!!!!!!!!!!!!!!!!!")</f>
        <v/>
      </c>
      <c r="G317" s="18" t="str">
        <f>IF(Sheet1!G317=Input!G317,"","!!!!!!!!!!!!!!!!!!!!!!!!!!!!!!!")</f>
        <v/>
      </c>
      <c r="H317" s="18" t="str">
        <f>IF(Sheet1!H317=Input!H317,"","!!!!!!!!!!!!!!!!!!!!!!!!!!!!!!!")</f>
        <v/>
      </c>
      <c r="I317" s="18" t="str">
        <f>IF(Sheet1!I317=Input!I317,"","!!!!!!!!!!!!!!!!!!!!!!!!!!!!!!!")</f>
        <v/>
      </c>
      <c r="J317" s="18" t="str">
        <f>IF(Sheet1!J317=Input!J317,"","!!!!!!!!!!!!!!!!!!!!!!!!!!!!!!!")</f>
        <v/>
      </c>
      <c r="K317" s="18" t="str">
        <f>IF(Sheet1!K317=Input!K317,"","!!!!!!!!!!!!!!!!!!!!!!!!!!!!!!!")</f>
        <v/>
      </c>
      <c r="L317" s="18" t="str">
        <f>IF(Sheet1!L317=Input!L317,"","!!!!!!!!!!!!!!!!!!!!!!!!!!!!!!!")</f>
        <v/>
      </c>
      <c r="M317" s="18" t="str">
        <f>IF(Sheet1!M317=Input!M317,"","!!!!!!!!!!!!!!!!!!!!!!!!!!!!!!!")</f>
        <v/>
      </c>
      <c r="N317" s="18" t="str">
        <f>IF(Sheet1!N317=Input!N317,"","!!!!!!!!!!!!!!!!!!!!!!!!!!!!!!!")</f>
        <v/>
      </c>
      <c r="O317" s="18" t="str">
        <f>IF(Sheet1!O317=Input!O317,"","!!!!!!!!!!!!!!!!!!!!!!!!!!!!!!!")</f>
        <v/>
      </c>
      <c r="P317" s="18" t="str">
        <f>IF(Sheet1!P317=Input!P317,"","!!!!!!!!!!!!!!!!!!!!!!!!!!!!!!!")</f>
        <v/>
      </c>
      <c r="Q317" s="18" t="str">
        <f>IF(Sheet1!Q317=Input!Q317,"","!!!!!!!!!!!!!!!!!!!!!!!!!!!!!!!")</f>
        <v/>
      </c>
      <c r="R317" s="18" t="str">
        <f>IF(Sheet1!R317=Input!R317,"","!!!!!!!!!!!!!!!!!!!!!!!!!!!!!!!")</f>
        <v/>
      </c>
      <c r="S317" s="18" t="str">
        <f>IF(Sheet1!S317=Input!S317,"","!!!!!!!!!!!!!!!!!!!!!!!!!!!!!!!")</f>
        <v/>
      </c>
      <c r="T317" s="18" t="str">
        <f>IF(Sheet1!T317=Input!T317,"","!!!!!!!!!!!!!!!!!!!!!!!!!!!!!!!")</f>
        <v/>
      </c>
      <c r="U317" s="18" t="str">
        <f>IF(Sheet1!U317=Input!U317,"","!!!!!!!!!!!!!!!!!!!!!!!!!!!!!!!")</f>
        <v/>
      </c>
      <c r="V317" s="18" t="str">
        <f>IF(Sheet1!V317=Input!V317,"","!!!!!!!!!!!!!!!!!!!!!!!!!!!!!!!")</f>
        <v/>
      </c>
    </row>
    <row r="318" spans="1:22">
      <c r="A318" s="7" t="s">
        <v>716</v>
      </c>
      <c r="B318" s="18" t="str">
        <f>IF(Sheet1!B318=Input!B318,"","!!!!!!!!!!!!!!!!!!!!!!!!!!!!!!!")</f>
        <v>!!!!!!!!!!!!!!!!!!!!!!!!!!!!!!!</v>
      </c>
      <c r="C318" s="18" t="str">
        <f>IF(Sheet1!C318=Input!C318,"","!!!!!!!!!!!!!!!!!!!!!!!!!!!!!!!")</f>
        <v/>
      </c>
      <c r="D318" s="18" t="str">
        <f>IF(Sheet1!D318=Input!D318,"","!!!!!!!!!!!!!!!!!!!!!!!!!!!!!!!")</f>
        <v/>
      </c>
      <c r="E318" s="18" t="str">
        <f>IF(Sheet1!E318=Input!E318,"","!!!!!!!!!!!!!!!!!!!!!!!!!!!!!!!")</f>
        <v/>
      </c>
      <c r="F318" s="18" t="str">
        <f>IF(Sheet1!F318=Input!F318,"","!!!!!!!!!!!!!!!!!!!!!!!!!!!!!!!")</f>
        <v/>
      </c>
      <c r="G318" s="18" t="str">
        <f>IF(Sheet1!G318=Input!G318,"","!!!!!!!!!!!!!!!!!!!!!!!!!!!!!!!")</f>
        <v/>
      </c>
      <c r="H318" s="18" t="str">
        <f>IF(Sheet1!H318=Input!H318,"","!!!!!!!!!!!!!!!!!!!!!!!!!!!!!!!")</f>
        <v/>
      </c>
      <c r="I318" s="18" t="str">
        <f>IF(Sheet1!I318=Input!I318,"","!!!!!!!!!!!!!!!!!!!!!!!!!!!!!!!")</f>
        <v/>
      </c>
      <c r="J318" s="18" t="str">
        <f>IF(Sheet1!J318=Input!J318,"","!!!!!!!!!!!!!!!!!!!!!!!!!!!!!!!")</f>
        <v/>
      </c>
      <c r="K318" s="18" t="str">
        <f>IF(Sheet1!K318=Input!K318,"","!!!!!!!!!!!!!!!!!!!!!!!!!!!!!!!")</f>
        <v/>
      </c>
      <c r="L318" s="18" t="str">
        <f>IF(Sheet1!L318=Input!L318,"","!!!!!!!!!!!!!!!!!!!!!!!!!!!!!!!")</f>
        <v/>
      </c>
      <c r="M318" s="18" t="str">
        <f>IF(Sheet1!M318=Input!M318,"","!!!!!!!!!!!!!!!!!!!!!!!!!!!!!!!")</f>
        <v/>
      </c>
      <c r="N318" s="18" t="str">
        <f>IF(Sheet1!N318=Input!N318,"","!!!!!!!!!!!!!!!!!!!!!!!!!!!!!!!")</f>
        <v/>
      </c>
      <c r="O318" s="18" t="str">
        <f>IF(Sheet1!O318=Input!O318,"","!!!!!!!!!!!!!!!!!!!!!!!!!!!!!!!")</f>
        <v/>
      </c>
      <c r="P318" s="18" t="str">
        <f>IF(Sheet1!P318=Input!P318,"","!!!!!!!!!!!!!!!!!!!!!!!!!!!!!!!")</f>
        <v/>
      </c>
      <c r="Q318" s="18" t="str">
        <f>IF(Sheet1!Q318=Input!Q318,"","!!!!!!!!!!!!!!!!!!!!!!!!!!!!!!!")</f>
        <v/>
      </c>
      <c r="R318" s="18" t="str">
        <f>IF(Sheet1!R318=Input!R318,"","!!!!!!!!!!!!!!!!!!!!!!!!!!!!!!!")</f>
        <v/>
      </c>
      <c r="S318" s="18" t="str">
        <f>IF(Sheet1!S318=Input!S318,"","!!!!!!!!!!!!!!!!!!!!!!!!!!!!!!!")</f>
        <v/>
      </c>
      <c r="T318" s="18" t="str">
        <f>IF(Sheet1!T318=Input!T318,"","!!!!!!!!!!!!!!!!!!!!!!!!!!!!!!!")</f>
        <v/>
      </c>
      <c r="U318" s="18" t="str">
        <f>IF(Sheet1!U318=Input!U318,"","!!!!!!!!!!!!!!!!!!!!!!!!!!!!!!!")</f>
        <v/>
      </c>
      <c r="V318" s="18" t="str">
        <f>IF(Sheet1!V318=Input!V318,"","!!!!!!!!!!!!!!!!!!!!!!!!!!!!!!!")</f>
        <v/>
      </c>
    </row>
    <row r="319" spans="1:22">
      <c r="A319" s="7" t="s">
        <v>717</v>
      </c>
      <c r="B319" s="18" t="str">
        <f>IF(Sheet1!B319=Input!B319,"","!!!!!!!!!!!!!!!!!!!!!!!!!!!!!!!")</f>
        <v>!!!!!!!!!!!!!!!!!!!!!!!!!!!!!!!</v>
      </c>
      <c r="C319" s="18" t="str">
        <f>IF(Sheet1!C319=Input!C319,"","!!!!!!!!!!!!!!!!!!!!!!!!!!!!!!!")</f>
        <v/>
      </c>
      <c r="D319" s="18" t="str">
        <f>IF(Sheet1!D319=Input!D319,"","!!!!!!!!!!!!!!!!!!!!!!!!!!!!!!!")</f>
        <v/>
      </c>
      <c r="E319" s="18" t="str">
        <f>IF(Sheet1!E319=Input!E319,"","!!!!!!!!!!!!!!!!!!!!!!!!!!!!!!!")</f>
        <v/>
      </c>
      <c r="F319" s="18" t="str">
        <f>IF(Sheet1!F319=Input!F319,"","!!!!!!!!!!!!!!!!!!!!!!!!!!!!!!!")</f>
        <v/>
      </c>
      <c r="G319" s="18" t="str">
        <f>IF(Sheet1!G319=Input!G319,"","!!!!!!!!!!!!!!!!!!!!!!!!!!!!!!!")</f>
        <v/>
      </c>
      <c r="H319" s="18" t="str">
        <f>IF(Sheet1!H319=Input!H319,"","!!!!!!!!!!!!!!!!!!!!!!!!!!!!!!!")</f>
        <v/>
      </c>
      <c r="I319" s="18" t="str">
        <f>IF(Sheet1!I319=Input!I319,"","!!!!!!!!!!!!!!!!!!!!!!!!!!!!!!!")</f>
        <v/>
      </c>
      <c r="J319" s="18" t="str">
        <f>IF(Sheet1!J319=Input!J319,"","!!!!!!!!!!!!!!!!!!!!!!!!!!!!!!!")</f>
        <v/>
      </c>
      <c r="K319" s="18" t="str">
        <f>IF(Sheet1!K319=Input!K319,"","!!!!!!!!!!!!!!!!!!!!!!!!!!!!!!!")</f>
        <v/>
      </c>
      <c r="L319" s="18" t="str">
        <f>IF(Sheet1!L319=Input!L319,"","!!!!!!!!!!!!!!!!!!!!!!!!!!!!!!!")</f>
        <v/>
      </c>
      <c r="M319" s="18" t="str">
        <f>IF(Sheet1!M319=Input!M319,"","!!!!!!!!!!!!!!!!!!!!!!!!!!!!!!!")</f>
        <v/>
      </c>
      <c r="N319" s="18" t="str">
        <f>IF(Sheet1!N319=Input!N319,"","!!!!!!!!!!!!!!!!!!!!!!!!!!!!!!!")</f>
        <v/>
      </c>
      <c r="O319" s="18" t="str">
        <f>IF(Sheet1!O319=Input!O319,"","!!!!!!!!!!!!!!!!!!!!!!!!!!!!!!!")</f>
        <v/>
      </c>
      <c r="P319" s="18" t="str">
        <f>IF(Sheet1!P319=Input!P319,"","!!!!!!!!!!!!!!!!!!!!!!!!!!!!!!!")</f>
        <v/>
      </c>
      <c r="Q319" s="18" t="str">
        <f>IF(Sheet1!Q319=Input!Q319,"","!!!!!!!!!!!!!!!!!!!!!!!!!!!!!!!")</f>
        <v/>
      </c>
      <c r="R319" s="18" t="str">
        <f>IF(Sheet1!R319=Input!R319,"","!!!!!!!!!!!!!!!!!!!!!!!!!!!!!!!")</f>
        <v/>
      </c>
      <c r="S319" s="18" t="str">
        <f>IF(Sheet1!S319=Input!S319,"","!!!!!!!!!!!!!!!!!!!!!!!!!!!!!!!")</f>
        <v/>
      </c>
      <c r="T319" s="18" t="str">
        <f>IF(Sheet1!T319=Input!T319,"","!!!!!!!!!!!!!!!!!!!!!!!!!!!!!!!")</f>
        <v/>
      </c>
      <c r="U319" s="18" t="str">
        <f>IF(Sheet1!U319=Input!U319,"","!!!!!!!!!!!!!!!!!!!!!!!!!!!!!!!")</f>
        <v/>
      </c>
      <c r="V319" s="18" t="str">
        <f>IF(Sheet1!V319=Input!V319,"","!!!!!!!!!!!!!!!!!!!!!!!!!!!!!!!")</f>
        <v/>
      </c>
    </row>
    <row r="320" spans="1:22">
      <c r="A320" s="7" t="s">
        <v>718</v>
      </c>
      <c r="B320" s="18" t="str">
        <f>IF(Sheet1!B320=Input!B320,"","!!!!!!!!!!!!!!!!!!!!!!!!!!!!!!!")</f>
        <v>!!!!!!!!!!!!!!!!!!!!!!!!!!!!!!!</v>
      </c>
      <c r="C320" s="18" t="str">
        <f>IF(Sheet1!C320=Input!C320,"","!!!!!!!!!!!!!!!!!!!!!!!!!!!!!!!")</f>
        <v/>
      </c>
      <c r="D320" s="18" t="str">
        <f>IF(Sheet1!D320=Input!D320,"","!!!!!!!!!!!!!!!!!!!!!!!!!!!!!!!")</f>
        <v/>
      </c>
      <c r="E320" s="18" t="str">
        <f>IF(Sheet1!E320=Input!E320,"","!!!!!!!!!!!!!!!!!!!!!!!!!!!!!!!")</f>
        <v/>
      </c>
      <c r="F320" s="18" t="str">
        <f>IF(Sheet1!F320=Input!F320,"","!!!!!!!!!!!!!!!!!!!!!!!!!!!!!!!")</f>
        <v/>
      </c>
      <c r="G320" s="18" t="str">
        <f>IF(Sheet1!G320=Input!G320,"","!!!!!!!!!!!!!!!!!!!!!!!!!!!!!!!")</f>
        <v/>
      </c>
      <c r="H320" s="18" t="str">
        <f>IF(Sheet1!H320=Input!H320,"","!!!!!!!!!!!!!!!!!!!!!!!!!!!!!!!")</f>
        <v/>
      </c>
      <c r="I320" s="18" t="str">
        <f>IF(Sheet1!I320=Input!I320,"","!!!!!!!!!!!!!!!!!!!!!!!!!!!!!!!")</f>
        <v/>
      </c>
      <c r="J320" s="18" t="str">
        <f>IF(Sheet1!J320=Input!J320,"","!!!!!!!!!!!!!!!!!!!!!!!!!!!!!!!")</f>
        <v/>
      </c>
      <c r="K320" s="18" t="str">
        <f>IF(Sheet1!K320=Input!K320,"","!!!!!!!!!!!!!!!!!!!!!!!!!!!!!!!")</f>
        <v/>
      </c>
      <c r="L320" s="18" t="str">
        <f>IF(Sheet1!L320=Input!L320,"","!!!!!!!!!!!!!!!!!!!!!!!!!!!!!!!")</f>
        <v/>
      </c>
      <c r="M320" s="18" t="str">
        <f>IF(Sheet1!M320=Input!M320,"","!!!!!!!!!!!!!!!!!!!!!!!!!!!!!!!")</f>
        <v/>
      </c>
      <c r="N320" s="18" t="str">
        <f>IF(Sheet1!N320=Input!N320,"","!!!!!!!!!!!!!!!!!!!!!!!!!!!!!!!")</f>
        <v/>
      </c>
      <c r="O320" s="18" t="str">
        <f>IF(Sheet1!O320=Input!O320,"","!!!!!!!!!!!!!!!!!!!!!!!!!!!!!!!")</f>
        <v/>
      </c>
      <c r="P320" s="18" t="str">
        <f>IF(Sheet1!P320=Input!P320,"","!!!!!!!!!!!!!!!!!!!!!!!!!!!!!!!")</f>
        <v/>
      </c>
      <c r="Q320" s="18" t="str">
        <f>IF(Sheet1!Q320=Input!Q320,"","!!!!!!!!!!!!!!!!!!!!!!!!!!!!!!!")</f>
        <v/>
      </c>
      <c r="R320" s="18" t="str">
        <f>IF(Sheet1!R320=Input!R320,"","!!!!!!!!!!!!!!!!!!!!!!!!!!!!!!!")</f>
        <v/>
      </c>
      <c r="S320" s="18" t="str">
        <f>IF(Sheet1!S320=Input!S320,"","!!!!!!!!!!!!!!!!!!!!!!!!!!!!!!!")</f>
        <v/>
      </c>
      <c r="T320" s="18" t="str">
        <f>IF(Sheet1!T320=Input!T320,"","!!!!!!!!!!!!!!!!!!!!!!!!!!!!!!!")</f>
        <v/>
      </c>
      <c r="U320" s="18" t="str">
        <f>IF(Sheet1!U320=Input!U320,"","!!!!!!!!!!!!!!!!!!!!!!!!!!!!!!!")</f>
        <v/>
      </c>
      <c r="V320" s="18" t="str">
        <f>IF(Sheet1!V320=Input!V320,"","!!!!!!!!!!!!!!!!!!!!!!!!!!!!!!!")</f>
        <v/>
      </c>
    </row>
    <row r="321" spans="1:22">
      <c r="A321" s="7" t="s">
        <v>719</v>
      </c>
      <c r="B321" s="18" t="str">
        <f>IF(Sheet1!B321=Input!B321,"","!!!!!!!!!!!!!!!!!!!!!!!!!!!!!!!")</f>
        <v>!!!!!!!!!!!!!!!!!!!!!!!!!!!!!!!</v>
      </c>
      <c r="C321" s="18" t="str">
        <f>IF(Sheet1!C321=Input!C321,"","!!!!!!!!!!!!!!!!!!!!!!!!!!!!!!!")</f>
        <v/>
      </c>
      <c r="D321" s="18" t="str">
        <f>IF(Sheet1!D321=Input!D321,"","!!!!!!!!!!!!!!!!!!!!!!!!!!!!!!!")</f>
        <v/>
      </c>
      <c r="E321" s="18" t="str">
        <f>IF(Sheet1!E321=Input!E321,"","!!!!!!!!!!!!!!!!!!!!!!!!!!!!!!!")</f>
        <v/>
      </c>
      <c r="F321" s="18" t="str">
        <f>IF(Sheet1!F321=Input!F321,"","!!!!!!!!!!!!!!!!!!!!!!!!!!!!!!!")</f>
        <v/>
      </c>
      <c r="G321" s="18" t="str">
        <f>IF(Sheet1!G321=Input!G321,"","!!!!!!!!!!!!!!!!!!!!!!!!!!!!!!!")</f>
        <v/>
      </c>
      <c r="H321" s="18" t="str">
        <f>IF(Sheet1!H321=Input!H321,"","!!!!!!!!!!!!!!!!!!!!!!!!!!!!!!!")</f>
        <v/>
      </c>
      <c r="I321" s="18" t="str">
        <f>IF(Sheet1!I321=Input!I321,"","!!!!!!!!!!!!!!!!!!!!!!!!!!!!!!!")</f>
        <v/>
      </c>
      <c r="J321" s="18" t="str">
        <f>IF(Sheet1!J321=Input!J321,"","!!!!!!!!!!!!!!!!!!!!!!!!!!!!!!!")</f>
        <v/>
      </c>
      <c r="K321" s="18" t="str">
        <f>IF(Sheet1!K321=Input!K321,"","!!!!!!!!!!!!!!!!!!!!!!!!!!!!!!!")</f>
        <v/>
      </c>
      <c r="L321" s="18" t="str">
        <f>IF(Sheet1!L321=Input!L321,"","!!!!!!!!!!!!!!!!!!!!!!!!!!!!!!!")</f>
        <v/>
      </c>
      <c r="M321" s="18" t="str">
        <f>IF(Sheet1!M321=Input!M321,"","!!!!!!!!!!!!!!!!!!!!!!!!!!!!!!!")</f>
        <v/>
      </c>
      <c r="N321" s="18" t="str">
        <f>IF(Sheet1!N321=Input!N321,"","!!!!!!!!!!!!!!!!!!!!!!!!!!!!!!!")</f>
        <v/>
      </c>
      <c r="O321" s="18" t="str">
        <f>IF(Sheet1!O321=Input!O321,"","!!!!!!!!!!!!!!!!!!!!!!!!!!!!!!!")</f>
        <v/>
      </c>
      <c r="P321" s="18" t="str">
        <f>IF(Sheet1!P321=Input!P321,"","!!!!!!!!!!!!!!!!!!!!!!!!!!!!!!!")</f>
        <v/>
      </c>
      <c r="Q321" s="18" t="str">
        <f>IF(Sheet1!Q321=Input!Q321,"","!!!!!!!!!!!!!!!!!!!!!!!!!!!!!!!")</f>
        <v/>
      </c>
      <c r="R321" s="18" t="str">
        <f>IF(Sheet1!R321=Input!R321,"","!!!!!!!!!!!!!!!!!!!!!!!!!!!!!!!")</f>
        <v/>
      </c>
      <c r="S321" s="18" t="str">
        <f>IF(Sheet1!S321=Input!S321,"","!!!!!!!!!!!!!!!!!!!!!!!!!!!!!!!")</f>
        <v/>
      </c>
      <c r="T321" s="18" t="str">
        <f>IF(Sheet1!T321=Input!T321,"","!!!!!!!!!!!!!!!!!!!!!!!!!!!!!!!")</f>
        <v/>
      </c>
      <c r="U321" s="18" t="str">
        <f>IF(Sheet1!U321=Input!U321,"","!!!!!!!!!!!!!!!!!!!!!!!!!!!!!!!")</f>
        <v/>
      </c>
      <c r="V321" s="18" t="str">
        <f>IF(Sheet1!V321=Input!V321,"","!!!!!!!!!!!!!!!!!!!!!!!!!!!!!!!")</f>
        <v/>
      </c>
    </row>
    <row r="322" spans="1:22">
      <c r="A322" s="7" t="s">
        <v>720</v>
      </c>
      <c r="B322" s="18" t="str">
        <f>IF(Sheet1!B322=Input!B322,"","!!!!!!!!!!!!!!!!!!!!!!!!!!!!!!!")</f>
        <v>!!!!!!!!!!!!!!!!!!!!!!!!!!!!!!!</v>
      </c>
      <c r="C322" s="18" t="str">
        <f>IF(Sheet1!C322=Input!C322,"","!!!!!!!!!!!!!!!!!!!!!!!!!!!!!!!")</f>
        <v/>
      </c>
      <c r="D322" s="18" t="str">
        <f>IF(Sheet1!D322=Input!D322,"","!!!!!!!!!!!!!!!!!!!!!!!!!!!!!!!")</f>
        <v/>
      </c>
      <c r="E322" s="18" t="str">
        <f>IF(Sheet1!E322=Input!E322,"","!!!!!!!!!!!!!!!!!!!!!!!!!!!!!!!")</f>
        <v/>
      </c>
      <c r="F322" s="18" t="str">
        <f>IF(Sheet1!F322=Input!F322,"","!!!!!!!!!!!!!!!!!!!!!!!!!!!!!!!")</f>
        <v/>
      </c>
      <c r="G322" s="18" t="str">
        <f>IF(Sheet1!G322=Input!G322,"","!!!!!!!!!!!!!!!!!!!!!!!!!!!!!!!")</f>
        <v/>
      </c>
      <c r="H322" s="18" t="str">
        <f>IF(Sheet1!H322=Input!H322,"","!!!!!!!!!!!!!!!!!!!!!!!!!!!!!!!")</f>
        <v/>
      </c>
      <c r="I322" s="18" t="str">
        <f>IF(Sheet1!I322=Input!I322,"","!!!!!!!!!!!!!!!!!!!!!!!!!!!!!!!")</f>
        <v/>
      </c>
      <c r="J322" s="18" t="str">
        <f>IF(Sheet1!J322=Input!J322,"","!!!!!!!!!!!!!!!!!!!!!!!!!!!!!!!")</f>
        <v/>
      </c>
      <c r="K322" s="18" t="str">
        <f>IF(Sheet1!K322=Input!K322,"","!!!!!!!!!!!!!!!!!!!!!!!!!!!!!!!")</f>
        <v/>
      </c>
      <c r="L322" s="18" t="str">
        <f>IF(Sheet1!L322=Input!L322,"","!!!!!!!!!!!!!!!!!!!!!!!!!!!!!!!")</f>
        <v/>
      </c>
      <c r="M322" s="18" t="str">
        <f>IF(Sheet1!M322=Input!M322,"","!!!!!!!!!!!!!!!!!!!!!!!!!!!!!!!")</f>
        <v/>
      </c>
      <c r="N322" s="18" t="str">
        <f>IF(Sheet1!N322=Input!N322,"","!!!!!!!!!!!!!!!!!!!!!!!!!!!!!!!")</f>
        <v/>
      </c>
      <c r="O322" s="18" t="str">
        <f>IF(Sheet1!O322=Input!O322,"","!!!!!!!!!!!!!!!!!!!!!!!!!!!!!!!")</f>
        <v/>
      </c>
      <c r="P322" s="18" t="str">
        <f>IF(Sheet1!P322=Input!P322,"","!!!!!!!!!!!!!!!!!!!!!!!!!!!!!!!")</f>
        <v/>
      </c>
      <c r="Q322" s="18" t="str">
        <f>IF(Sheet1!Q322=Input!Q322,"","!!!!!!!!!!!!!!!!!!!!!!!!!!!!!!!")</f>
        <v/>
      </c>
      <c r="R322" s="18" t="str">
        <f>IF(Sheet1!R322=Input!R322,"","!!!!!!!!!!!!!!!!!!!!!!!!!!!!!!!")</f>
        <v/>
      </c>
      <c r="S322" s="18" t="str">
        <f>IF(Sheet1!S322=Input!S322,"","!!!!!!!!!!!!!!!!!!!!!!!!!!!!!!!")</f>
        <v/>
      </c>
      <c r="T322" s="18" t="str">
        <f>IF(Sheet1!T322=Input!T322,"","!!!!!!!!!!!!!!!!!!!!!!!!!!!!!!!")</f>
        <v/>
      </c>
      <c r="U322" s="18" t="str">
        <f>IF(Sheet1!U322=Input!U322,"","!!!!!!!!!!!!!!!!!!!!!!!!!!!!!!!")</f>
        <v/>
      </c>
      <c r="V322" s="18" t="str">
        <f>IF(Sheet1!V322=Input!V322,"","!!!!!!!!!!!!!!!!!!!!!!!!!!!!!!!")</f>
        <v/>
      </c>
    </row>
    <row r="323" spans="1:22">
      <c r="A323" s="7" t="s">
        <v>721</v>
      </c>
      <c r="B323" s="18" t="str">
        <f>IF(Sheet1!B323=Input!B323,"","!!!!!!!!!!!!!!!!!!!!!!!!!!!!!!!")</f>
        <v>!!!!!!!!!!!!!!!!!!!!!!!!!!!!!!!</v>
      </c>
      <c r="C323" s="18" t="str">
        <f>IF(Sheet1!C323=Input!C323,"","!!!!!!!!!!!!!!!!!!!!!!!!!!!!!!!")</f>
        <v/>
      </c>
      <c r="D323" s="18" t="str">
        <f>IF(Sheet1!D323=Input!D323,"","!!!!!!!!!!!!!!!!!!!!!!!!!!!!!!!")</f>
        <v/>
      </c>
      <c r="E323" s="18" t="str">
        <f>IF(Sheet1!E323=Input!E323,"","!!!!!!!!!!!!!!!!!!!!!!!!!!!!!!!")</f>
        <v/>
      </c>
      <c r="F323" s="18" t="str">
        <f>IF(Sheet1!F323=Input!F323,"","!!!!!!!!!!!!!!!!!!!!!!!!!!!!!!!")</f>
        <v/>
      </c>
      <c r="G323" s="18" t="str">
        <f>IF(Sheet1!G323=Input!G323,"","!!!!!!!!!!!!!!!!!!!!!!!!!!!!!!!")</f>
        <v/>
      </c>
      <c r="H323" s="18" t="str">
        <f>IF(Sheet1!H323=Input!H323,"","!!!!!!!!!!!!!!!!!!!!!!!!!!!!!!!")</f>
        <v/>
      </c>
      <c r="I323" s="18" t="str">
        <f>IF(Sheet1!I323=Input!I323,"","!!!!!!!!!!!!!!!!!!!!!!!!!!!!!!!")</f>
        <v/>
      </c>
      <c r="J323" s="18" t="str">
        <f>IF(Sheet1!J323=Input!J323,"","!!!!!!!!!!!!!!!!!!!!!!!!!!!!!!!")</f>
        <v/>
      </c>
      <c r="K323" s="18" t="str">
        <f>IF(Sheet1!K323=Input!K323,"","!!!!!!!!!!!!!!!!!!!!!!!!!!!!!!!")</f>
        <v/>
      </c>
      <c r="L323" s="18" t="str">
        <f>IF(Sheet1!L323=Input!L323,"","!!!!!!!!!!!!!!!!!!!!!!!!!!!!!!!")</f>
        <v/>
      </c>
      <c r="M323" s="18" t="str">
        <f>IF(Sheet1!M323=Input!M323,"","!!!!!!!!!!!!!!!!!!!!!!!!!!!!!!!")</f>
        <v/>
      </c>
      <c r="N323" s="18" t="str">
        <f>IF(Sheet1!N323=Input!N323,"","!!!!!!!!!!!!!!!!!!!!!!!!!!!!!!!")</f>
        <v/>
      </c>
      <c r="O323" s="18" t="str">
        <f>IF(Sheet1!O323=Input!O323,"","!!!!!!!!!!!!!!!!!!!!!!!!!!!!!!!")</f>
        <v/>
      </c>
      <c r="P323" s="18" t="str">
        <f>IF(Sheet1!P323=Input!P323,"","!!!!!!!!!!!!!!!!!!!!!!!!!!!!!!!")</f>
        <v/>
      </c>
      <c r="Q323" s="18" t="str">
        <f>IF(Sheet1!Q323=Input!Q323,"","!!!!!!!!!!!!!!!!!!!!!!!!!!!!!!!")</f>
        <v/>
      </c>
      <c r="R323" s="18" t="str">
        <f>IF(Sheet1!R323=Input!R323,"","!!!!!!!!!!!!!!!!!!!!!!!!!!!!!!!")</f>
        <v/>
      </c>
      <c r="S323" s="18" t="str">
        <f>IF(Sheet1!S323=Input!S323,"","!!!!!!!!!!!!!!!!!!!!!!!!!!!!!!!")</f>
        <v/>
      </c>
      <c r="T323" s="18" t="str">
        <f>IF(Sheet1!T323=Input!T323,"","!!!!!!!!!!!!!!!!!!!!!!!!!!!!!!!")</f>
        <v/>
      </c>
      <c r="U323" s="18" t="str">
        <f>IF(Sheet1!U323=Input!U323,"","!!!!!!!!!!!!!!!!!!!!!!!!!!!!!!!")</f>
        <v/>
      </c>
      <c r="V323" s="18" t="str">
        <f>IF(Sheet1!V323=Input!V323,"","!!!!!!!!!!!!!!!!!!!!!!!!!!!!!!!")</f>
        <v/>
      </c>
    </row>
    <row r="324" spans="1:22">
      <c r="A324" s="7" t="s">
        <v>722</v>
      </c>
      <c r="B324" s="18" t="str">
        <f>IF(Sheet1!B324=Input!B324,"","!!!!!!!!!!!!!!!!!!!!!!!!!!!!!!!")</f>
        <v>!!!!!!!!!!!!!!!!!!!!!!!!!!!!!!!</v>
      </c>
      <c r="C324" s="18" t="str">
        <f>IF(Sheet1!C324=Input!C324,"","!!!!!!!!!!!!!!!!!!!!!!!!!!!!!!!")</f>
        <v/>
      </c>
      <c r="D324" s="18" t="str">
        <f>IF(Sheet1!D324=Input!D324,"","!!!!!!!!!!!!!!!!!!!!!!!!!!!!!!!")</f>
        <v/>
      </c>
      <c r="E324" s="18" t="str">
        <f>IF(Sheet1!E324=Input!E324,"","!!!!!!!!!!!!!!!!!!!!!!!!!!!!!!!")</f>
        <v/>
      </c>
      <c r="F324" s="18" t="str">
        <f>IF(Sheet1!F324=Input!F324,"","!!!!!!!!!!!!!!!!!!!!!!!!!!!!!!!")</f>
        <v/>
      </c>
      <c r="G324" s="18" t="str">
        <f>IF(Sheet1!G324=Input!G324,"","!!!!!!!!!!!!!!!!!!!!!!!!!!!!!!!")</f>
        <v/>
      </c>
      <c r="H324" s="18" t="str">
        <f>IF(Sheet1!H324=Input!H324,"","!!!!!!!!!!!!!!!!!!!!!!!!!!!!!!!")</f>
        <v/>
      </c>
      <c r="I324" s="18" t="str">
        <f>IF(Sheet1!I324=Input!I324,"","!!!!!!!!!!!!!!!!!!!!!!!!!!!!!!!")</f>
        <v/>
      </c>
      <c r="J324" s="18" t="str">
        <f>IF(Sheet1!J324=Input!J324,"","!!!!!!!!!!!!!!!!!!!!!!!!!!!!!!!")</f>
        <v/>
      </c>
      <c r="K324" s="18" t="str">
        <f>IF(Sheet1!K324=Input!K324,"","!!!!!!!!!!!!!!!!!!!!!!!!!!!!!!!")</f>
        <v/>
      </c>
      <c r="L324" s="18" t="str">
        <f>IF(Sheet1!L324=Input!L324,"","!!!!!!!!!!!!!!!!!!!!!!!!!!!!!!!")</f>
        <v/>
      </c>
      <c r="M324" s="18" t="str">
        <f>IF(Sheet1!M324=Input!M324,"","!!!!!!!!!!!!!!!!!!!!!!!!!!!!!!!")</f>
        <v/>
      </c>
      <c r="N324" s="18" t="str">
        <f>IF(Sheet1!N324=Input!N324,"","!!!!!!!!!!!!!!!!!!!!!!!!!!!!!!!")</f>
        <v/>
      </c>
      <c r="O324" s="18" t="str">
        <f>IF(Sheet1!O324=Input!O324,"","!!!!!!!!!!!!!!!!!!!!!!!!!!!!!!!")</f>
        <v/>
      </c>
      <c r="P324" s="18" t="str">
        <f>IF(Sheet1!P324=Input!P324,"","!!!!!!!!!!!!!!!!!!!!!!!!!!!!!!!")</f>
        <v/>
      </c>
      <c r="Q324" s="18" t="str">
        <f>IF(Sheet1!Q324=Input!Q324,"","!!!!!!!!!!!!!!!!!!!!!!!!!!!!!!!")</f>
        <v/>
      </c>
      <c r="R324" s="18" t="str">
        <f>IF(Sheet1!R324=Input!R324,"","!!!!!!!!!!!!!!!!!!!!!!!!!!!!!!!")</f>
        <v/>
      </c>
      <c r="S324" s="18" t="str">
        <f>IF(Sheet1!S324=Input!S324,"","!!!!!!!!!!!!!!!!!!!!!!!!!!!!!!!")</f>
        <v/>
      </c>
      <c r="T324" s="18" t="str">
        <f>IF(Sheet1!T324=Input!T324,"","!!!!!!!!!!!!!!!!!!!!!!!!!!!!!!!")</f>
        <v/>
      </c>
      <c r="U324" s="18" t="str">
        <f>IF(Sheet1!U324=Input!U324,"","!!!!!!!!!!!!!!!!!!!!!!!!!!!!!!!")</f>
        <v/>
      </c>
      <c r="V324" s="18" t="str">
        <f>IF(Sheet1!V324=Input!V324,"","!!!!!!!!!!!!!!!!!!!!!!!!!!!!!!!")</f>
        <v/>
      </c>
    </row>
    <row r="325" spans="1:22">
      <c r="A325" s="7" t="s">
        <v>723</v>
      </c>
      <c r="B325" s="18" t="str">
        <f>IF(Sheet1!B325=Input!B325,"","!!!!!!!!!!!!!!!!!!!!!!!!!!!!!!!")</f>
        <v>!!!!!!!!!!!!!!!!!!!!!!!!!!!!!!!</v>
      </c>
      <c r="C325" s="18" t="str">
        <f>IF(Sheet1!C325=Input!C325,"","!!!!!!!!!!!!!!!!!!!!!!!!!!!!!!!")</f>
        <v/>
      </c>
      <c r="D325" s="18" t="str">
        <f>IF(Sheet1!D325=Input!D325,"","!!!!!!!!!!!!!!!!!!!!!!!!!!!!!!!")</f>
        <v/>
      </c>
      <c r="E325" s="18" t="str">
        <f>IF(Sheet1!E325=Input!E325,"","!!!!!!!!!!!!!!!!!!!!!!!!!!!!!!!")</f>
        <v/>
      </c>
      <c r="F325" s="18" t="str">
        <f>IF(Sheet1!F325=Input!F325,"","!!!!!!!!!!!!!!!!!!!!!!!!!!!!!!!")</f>
        <v/>
      </c>
      <c r="G325" s="18" t="str">
        <f>IF(Sheet1!G325=Input!G325,"","!!!!!!!!!!!!!!!!!!!!!!!!!!!!!!!")</f>
        <v/>
      </c>
      <c r="H325" s="18" t="str">
        <f>IF(Sheet1!H325=Input!H325,"","!!!!!!!!!!!!!!!!!!!!!!!!!!!!!!!")</f>
        <v/>
      </c>
      <c r="I325" s="18" t="str">
        <f>IF(Sheet1!I325=Input!I325,"","!!!!!!!!!!!!!!!!!!!!!!!!!!!!!!!")</f>
        <v/>
      </c>
      <c r="J325" s="18" t="str">
        <f>IF(Sheet1!J325=Input!J325,"","!!!!!!!!!!!!!!!!!!!!!!!!!!!!!!!")</f>
        <v/>
      </c>
      <c r="K325" s="18" t="str">
        <f>IF(Sheet1!K325=Input!K325,"","!!!!!!!!!!!!!!!!!!!!!!!!!!!!!!!")</f>
        <v/>
      </c>
      <c r="L325" s="18" t="str">
        <f>IF(Sheet1!L325=Input!L325,"","!!!!!!!!!!!!!!!!!!!!!!!!!!!!!!!")</f>
        <v/>
      </c>
      <c r="M325" s="18" t="str">
        <f>IF(Sheet1!M325=Input!M325,"","!!!!!!!!!!!!!!!!!!!!!!!!!!!!!!!")</f>
        <v/>
      </c>
      <c r="N325" s="18" t="str">
        <f>IF(Sheet1!N325=Input!N325,"","!!!!!!!!!!!!!!!!!!!!!!!!!!!!!!!")</f>
        <v/>
      </c>
      <c r="O325" s="18" t="str">
        <f>IF(Sheet1!O325=Input!O325,"","!!!!!!!!!!!!!!!!!!!!!!!!!!!!!!!")</f>
        <v/>
      </c>
      <c r="P325" s="18" t="str">
        <f>IF(Sheet1!P325=Input!P325,"","!!!!!!!!!!!!!!!!!!!!!!!!!!!!!!!")</f>
        <v/>
      </c>
      <c r="Q325" s="18" t="str">
        <f>IF(Sheet1!Q325=Input!Q325,"","!!!!!!!!!!!!!!!!!!!!!!!!!!!!!!!")</f>
        <v/>
      </c>
      <c r="R325" s="18" t="str">
        <f>IF(Sheet1!R325=Input!R325,"","!!!!!!!!!!!!!!!!!!!!!!!!!!!!!!!")</f>
        <v/>
      </c>
      <c r="S325" s="18" t="str">
        <f>IF(Sheet1!S325=Input!S325,"","!!!!!!!!!!!!!!!!!!!!!!!!!!!!!!!")</f>
        <v/>
      </c>
      <c r="T325" s="18" t="str">
        <f>IF(Sheet1!T325=Input!T325,"","!!!!!!!!!!!!!!!!!!!!!!!!!!!!!!!")</f>
        <v/>
      </c>
      <c r="U325" s="18" t="str">
        <f>IF(Sheet1!U325=Input!U325,"","!!!!!!!!!!!!!!!!!!!!!!!!!!!!!!!")</f>
        <v/>
      </c>
      <c r="V325" s="18" t="str">
        <f>IF(Sheet1!V325=Input!V325,"","!!!!!!!!!!!!!!!!!!!!!!!!!!!!!!!")</f>
        <v/>
      </c>
    </row>
    <row r="326" spans="1:22">
      <c r="A326" s="7" t="s">
        <v>728</v>
      </c>
      <c r="B326" s="18" t="str">
        <f>IF(Sheet1!B326=Input!B326,"","!!!!!!!!!!!!!!!!!!!!!!!!!!!!!!!")</f>
        <v>!!!!!!!!!!!!!!!!!!!!!!!!!!!!!!!</v>
      </c>
      <c r="C326" s="18" t="str">
        <f>IF(Sheet1!C326=Input!C326,"","!!!!!!!!!!!!!!!!!!!!!!!!!!!!!!!")</f>
        <v/>
      </c>
      <c r="D326" s="18" t="str">
        <f>IF(Sheet1!D326=Input!D326,"","!!!!!!!!!!!!!!!!!!!!!!!!!!!!!!!")</f>
        <v/>
      </c>
      <c r="E326" s="18" t="str">
        <f>IF(Sheet1!E326=Input!E326,"","!!!!!!!!!!!!!!!!!!!!!!!!!!!!!!!")</f>
        <v/>
      </c>
      <c r="F326" s="18" t="str">
        <f>IF(Sheet1!F326=Input!F326,"","!!!!!!!!!!!!!!!!!!!!!!!!!!!!!!!")</f>
        <v/>
      </c>
      <c r="G326" s="18" t="str">
        <f>IF(Sheet1!G326=Input!G326,"","!!!!!!!!!!!!!!!!!!!!!!!!!!!!!!!")</f>
        <v/>
      </c>
      <c r="H326" s="18" t="str">
        <f>IF(Sheet1!H326=Input!H326,"","!!!!!!!!!!!!!!!!!!!!!!!!!!!!!!!")</f>
        <v/>
      </c>
      <c r="I326" s="18" t="str">
        <f>IF(Sheet1!I326=Input!I326,"","!!!!!!!!!!!!!!!!!!!!!!!!!!!!!!!")</f>
        <v/>
      </c>
      <c r="J326" s="18" t="str">
        <f>IF(Sheet1!J326=Input!J326,"","!!!!!!!!!!!!!!!!!!!!!!!!!!!!!!!")</f>
        <v/>
      </c>
      <c r="K326" s="18" t="str">
        <f>IF(Sheet1!K326=Input!K326,"","!!!!!!!!!!!!!!!!!!!!!!!!!!!!!!!")</f>
        <v/>
      </c>
      <c r="L326" s="18" t="str">
        <f>IF(Sheet1!L326=Input!L326,"","!!!!!!!!!!!!!!!!!!!!!!!!!!!!!!!")</f>
        <v/>
      </c>
      <c r="M326" s="18" t="str">
        <f>IF(Sheet1!M326=Input!M326,"","!!!!!!!!!!!!!!!!!!!!!!!!!!!!!!!")</f>
        <v/>
      </c>
      <c r="N326" s="18" t="str">
        <f>IF(Sheet1!N326=Input!N326,"","!!!!!!!!!!!!!!!!!!!!!!!!!!!!!!!")</f>
        <v/>
      </c>
      <c r="O326" s="18" t="str">
        <f>IF(Sheet1!O326=Input!O326,"","!!!!!!!!!!!!!!!!!!!!!!!!!!!!!!!")</f>
        <v/>
      </c>
      <c r="P326" s="18" t="str">
        <f>IF(Sheet1!P326=Input!P326,"","!!!!!!!!!!!!!!!!!!!!!!!!!!!!!!!")</f>
        <v/>
      </c>
      <c r="Q326" s="18" t="str">
        <f>IF(Sheet1!Q326=Input!Q326,"","!!!!!!!!!!!!!!!!!!!!!!!!!!!!!!!")</f>
        <v/>
      </c>
      <c r="R326" s="18" t="str">
        <f>IF(Sheet1!R326=Input!R326,"","!!!!!!!!!!!!!!!!!!!!!!!!!!!!!!!")</f>
        <v/>
      </c>
      <c r="S326" s="18" t="str">
        <f>IF(Sheet1!S326=Input!S326,"","!!!!!!!!!!!!!!!!!!!!!!!!!!!!!!!")</f>
        <v/>
      </c>
      <c r="T326" s="18" t="str">
        <f>IF(Sheet1!T326=Input!T326,"","!!!!!!!!!!!!!!!!!!!!!!!!!!!!!!!")</f>
        <v/>
      </c>
      <c r="U326" s="18" t="str">
        <f>IF(Sheet1!U326=Input!U326,"","!!!!!!!!!!!!!!!!!!!!!!!!!!!!!!!")</f>
        <v/>
      </c>
      <c r="V326" s="18" t="str">
        <f>IF(Sheet1!V326=Input!V326,"","!!!!!!!!!!!!!!!!!!!!!!!!!!!!!!!")</f>
        <v/>
      </c>
    </row>
  </sheetData>
  <phoneticPr fontId="36"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sheetPr codeName="Sheet20" enableFormatConditionsCalculation="0">
    <tabColor indexed="47"/>
    <pageSetUpPr fitToPage="1"/>
  </sheetPr>
  <dimension ref="A1:K73"/>
  <sheetViews>
    <sheetView showGridLines="0" zoomScale="75" zoomScaleNormal="75" workbookViewId="0">
      <pane xSplit="1" ySplit="1" topLeftCell="B2" activePane="bottomRight" state="frozen"/>
      <selection activeCell="B8" sqref="B8:K326"/>
      <selection pane="topRight" activeCell="B8" sqref="B8:K326"/>
      <selection pane="bottomLeft" activeCell="B8" sqref="B8:K326"/>
      <selection pane="bottomRight" activeCell="D16" sqref="D16:I73"/>
    </sheetView>
  </sheetViews>
  <sheetFormatPr defaultRowHeight="12.75"/>
  <cols>
    <col min="1" max="1" width="50.7109375" customWidth="1"/>
    <col min="2" max="251" width="20.7109375" customWidth="1"/>
  </cols>
  <sheetData>
    <row r="1" spans="1:11" ht="18">
      <c r="A1" s="13" t="s">
        <v>258</v>
      </c>
      <c r="C1" s="13" t="str">
        <f>Input!B8</f>
        <v>London Power Networks plc</v>
      </c>
      <c r="E1" s="13" t="str">
        <f>Input!C8</f>
        <v>2016/17</v>
      </c>
      <c r="G1" s="13">
        <f>Input!D8</f>
        <v>0</v>
      </c>
    </row>
    <row r="4" spans="1:11" ht="15.75">
      <c r="A4" s="14" t="s">
        <v>243</v>
      </c>
    </row>
    <row r="5" spans="1:11" ht="14.25">
      <c r="A5" s="15" t="s">
        <v>898</v>
      </c>
    </row>
    <row r="6" spans="1:11">
      <c r="A6" t="s">
        <v>259</v>
      </c>
    </row>
    <row r="7" spans="1:11" ht="14.25">
      <c r="A7" s="177" t="s">
        <v>260</v>
      </c>
    </row>
    <row r="8" spans="1:11" ht="14.25">
      <c r="A8" s="177" t="s">
        <v>261</v>
      </c>
    </row>
    <row r="9" spans="1:11" ht="14.25">
      <c r="A9" s="177" t="s">
        <v>262</v>
      </c>
    </row>
    <row r="10" spans="1:11" ht="14.25">
      <c r="A10" s="177" t="s">
        <v>263</v>
      </c>
    </row>
    <row r="11" spans="1:11" ht="14.25">
      <c r="A11" s="177" t="s">
        <v>264</v>
      </c>
    </row>
    <row r="12" spans="1:11" ht="14.25">
      <c r="A12" s="177" t="s">
        <v>265</v>
      </c>
    </row>
    <row r="13" spans="1:11" ht="14.25">
      <c r="A13" s="179" t="s">
        <v>266</v>
      </c>
      <c r="B13" s="179" t="s">
        <v>102</v>
      </c>
      <c r="C13" s="179" t="s">
        <v>105</v>
      </c>
      <c r="D13" s="179" t="s">
        <v>179</v>
      </c>
      <c r="E13" s="179" t="s">
        <v>179</v>
      </c>
      <c r="F13" s="179" t="s">
        <v>179</v>
      </c>
      <c r="G13" s="179" t="s">
        <v>179</v>
      </c>
      <c r="H13" s="179" t="s">
        <v>179</v>
      </c>
      <c r="I13" s="179" t="s">
        <v>179</v>
      </c>
      <c r="J13" s="179" t="s">
        <v>102</v>
      </c>
    </row>
    <row r="14" spans="1:11" ht="14.25">
      <c r="A14" s="179" t="s">
        <v>267</v>
      </c>
      <c r="B14" s="179" t="s">
        <v>898</v>
      </c>
      <c r="C14" s="179" t="s">
        <v>898</v>
      </c>
      <c r="D14" s="179" t="s">
        <v>268</v>
      </c>
      <c r="E14" s="179" t="s">
        <v>269</v>
      </c>
      <c r="F14" s="179" t="s">
        <v>270</v>
      </c>
      <c r="G14" s="179" t="s">
        <v>271</v>
      </c>
      <c r="H14" s="179" t="s">
        <v>272</v>
      </c>
      <c r="I14" s="179" t="s">
        <v>273</v>
      </c>
      <c r="J14" s="179" t="s">
        <v>898</v>
      </c>
    </row>
    <row r="15" spans="1:11" ht="25.5">
      <c r="B15" s="6" t="s">
        <v>32</v>
      </c>
      <c r="C15" s="6" t="s">
        <v>33</v>
      </c>
      <c r="D15" s="6" t="s">
        <v>34</v>
      </c>
      <c r="E15" s="6" t="s">
        <v>35</v>
      </c>
      <c r="F15" s="6" t="s">
        <v>36</v>
      </c>
      <c r="G15" s="6" t="s">
        <v>37</v>
      </c>
      <c r="H15" s="6" t="s">
        <v>38</v>
      </c>
      <c r="I15" s="6" t="s">
        <v>39</v>
      </c>
      <c r="J15" s="6" t="s">
        <v>40</v>
      </c>
    </row>
    <row r="16" spans="1:11" ht="14.25">
      <c r="A16" s="7" t="s">
        <v>710</v>
      </c>
      <c r="B16" s="178">
        <v>1</v>
      </c>
      <c r="C16" s="180">
        <v>1</v>
      </c>
      <c r="D16" s="175">
        <f>Adjust!B$156</f>
        <v>2.3860000000000001</v>
      </c>
      <c r="E16" s="175">
        <f>Adjust!C$156</f>
        <v>0</v>
      </c>
      <c r="F16" s="175">
        <f>Adjust!D$156</f>
        <v>0</v>
      </c>
      <c r="G16" s="181">
        <f>Adjust!E$156</f>
        <v>3.67</v>
      </c>
      <c r="H16" s="181">
        <f>Adjust!F$156</f>
        <v>0</v>
      </c>
      <c r="I16" s="175">
        <f>Adjust!G$156</f>
        <v>0</v>
      </c>
      <c r="J16" s="178"/>
      <c r="K16" s="16" t="s">
        <v>898</v>
      </c>
    </row>
    <row r="17" spans="1:11" ht="14.25">
      <c r="A17" s="7" t="s">
        <v>711</v>
      </c>
      <c r="B17" s="178">
        <v>3</v>
      </c>
      <c r="C17" s="180">
        <v>2</v>
      </c>
      <c r="D17" s="175">
        <f>Adjust!B$160</f>
        <v>3.0939999999999999</v>
      </c>
      <c r="E17" s="175">
        <f>Adjust!C$160</f>
        <v>0.249</v>
      </c>
      <c r="F17" s="175">
        <f>Adjust!D$160</f>
        <v>0</v>
      </c>
      <c r="G17" s="181">
        <f>Adjust!E$160</f>
        <v>3.67</v>
      </c>
      <c r="H17" s="181">
        <f>Adjust!F$160</f>
        <v>0</v>
      </c>
      <c r="I17" s="175">
        <f>Adjust!G$160</f>
        <v>0</v>
      </c>
      <c r="J17" s="178" t="s">
        <v>274</v>
      </c>
      <c r="K17" s="16" t="s">
        <v>898</v>
      </c>
    </row>
    <row r="18" spans="1:11" ht="14.25">
      <c r="A18" s="7" t="s">
        <v>712</v>
      </c>
      <c r="B18" s="178">
        <v>11</v>
      </c>
      <c r="C18" s="180">
        <v>2</v>
      </c>
      <c r="D18" s="175">
        <f>Adjust!B$164</f>
        <v>0.255</v>
      </c>
      <c r="E18" s="175">
        <f>Adjust!C$164</f>
        <v>0</v>
      </c>
      <c r="F18" s="175">
        <f>Adjust!D$164</f>
        <v>0</v>
      </c>
      <c r="G18" s="181">
        <f>Adjust!E$164</f>
        <v>0</v>
      </c>
      <c r="H18" s="181">
        <f>Adjust!F$164</f>
        <v>0</v>
      </c>
      <c r="I18" s="175">
        <f>Adjust!G$164</f>
        <v>0</v>
      </c>
      <c r="J18" s="178">
        <v>900</v>
      </c>
      <c r="K18" s="16" t="s">
        <v>898</v>
      </c>
    </row>
    <row r="19" spans="1:11" ht="14.25">
      <c r="A19" s="7" t="s">
        <v>713</v>
      </c>
      <c r="B19" s="178">
        <v>13</v>
      </c>
      <c r="C19" s="180">
        <v>3</v>
      </c>
      <c r="D19" s="175">
        <f>Adjust!B$168</f>
        <v>1.583</v>
      </c>
      <c r="E19" s="175">
        <f>Adjust!C$168</f>
        <v>0</v>
      </c>
      <c r="F19" s="175">
        <f>Adjust!D$168</f>
        <v>0</v>
      </c>
      <c r="G19" s="181">
        <f>Adjust!E$168</f>
        <v>3.9</v>
      </c>
      <c r="H19" s="181">
        <f>Adjust!F$168</f>
        <v>0</v>
      </c>
      <c r="I19" s="175">
        <f>Adjust!G$168</f>
        <v>0</v>
      </c>
      <c r="J19" s="178" t="s">
        <v>275</v>
      </c>
      <c r="K19" s="16" t="s">
        <v>898</v>
      </c>
    </row>
    <row r="20" spans="1:11" ht="14.25">
      <c r="A20" s="7" t="s">
        <v>714</v>
      </c>
      <c r="B20" s="178">
        <v>37</v>
      </c>
      <c r="C20" s="180">
        <v>4</v>
      </c>
      <c r="D20" s="175">
        <f>Adjust!B$172</f>
        <v>1.8180000000000001</v>
      </c>
      <c r="E20" s="175">
        <f>Adjust!C$172</f>
        <v>0.11799999999999999</v>
      </c>
      <c r="F20" s="175">
        <f>Adjust!D$172</f>
        <v>0</v>
      </c>
      <c r="G20" s="181">
        <f>Adjust!E$172</f>
        <v>3.9</v>
      </c>
      <c r="H20" s="181">
        <f>Adjust!F$172</f>
        <v>0</v>
      </c>
      <c r="I20" s="175">
        <f>Adjust!G$172</f>
        <v>0</v>
      </c>
      <c r="J20" s="178" t="s">
        <v>276</v>
      </c>
      <c r="K20" s="16" t="s">
        <v>898</v>
      </c>
    </row>
    <row r="21" spans="1:11" ht="14.25">
      <c r="A21" s="7" t="s">
        <v>715</v>
      </c>
      <c r="B21" s="178">
        <v>901</v>
      </c>
      <c r="C21" s="180">
        <v>4</v>
      </c>
      <c r="D21" s="175">
        <f>Adjust!B$176</f>
        <v>0.38100000000000001</v>
      </c>
      <c r="E21" s="175">
        <f>Adjust!C$176</f>
        <v>0</v>
      </c>
      <c r="F21" s="175">
        <f>Adjust!D$176</f>
        <v>0</v>
      </c>
      <c r="G21" s="181">
        <f>Adjust!E$176</f>
        <v>0</v>
      </c>
      <c r="H21" s="181">
        <f>Adjust!F$176</f>
        <v>0</v>
      </c>
      <c r="I21" s="175">
        <f>Adjust!G$176</f>
        <v>0</v>
      </c>
      <c r="J21" s="178"/>
      <c r="K21" s="16" t="s">
        <v>898</v>
      </c>
    </row>
    <row r="22" spans="1:11" ht="14.25">
      <c r="A22" s="7" t="s">
        <v>716</v>
      </c>
      <c r="B22" s="178">
        <v>81</v>
      </c>
      <c r="C22" s="180" t="s">
        <v>41</v>
      </c>
      <c r="D22" s="175">
        <f>Adjust!B$180</f>
        <v>1.974</v>
      </c>
      <c r="E22" s="175">
        <f>Adjust!C$180</f>
        <v>0.183</v>
      </c>
      <c r="F22" s="175">
        <f>Adjust!D$180</f>
        <v>0</v>
      </c>
      <c r="G22" s="181">
        <f>Adjust!E$180</f>
        <v>34.25</v>
      </c>
      <c r="H22" s="181">
        <f>Adjust!F$180</f>
        <v>0</v>
      </c>
      <c r="I22" s="175">
        <f>Adjust!G$180</f>
        <v>0</v>
      </c>
      <c r="J22" s="178" t="s">
        <v>277</v>
      </c>
      <c r="K22" s="16" t="s">
        <v>898</v>
      </c>
    </row>
    <row r="23" spans="1:11" ht="14.25">
      <c r="A23" s="7" t="s">
        <v>717</v>
      </c>
      <c r="B23" s="178">
        <v>80</v>
      </c>
      <c r="C23" s="180" t="s">
        <v>41</v>
      </c>
      <c r="D23" s="175">
        <f>Adjust!B$184</f>
        <v>0.96199999999999997</v>
      </c>
      <c r="E23" s="175">
        <f>Adjust!C$184</f>
        <v>8.3000000000000004E-2</v>
      </c>
      <c r="F23" s="175">
        <f>Adjust!D$184</f>
        <v>0</v>
      </c>
      <c r="G23" s="181">
        <f>Adjust!E$184</f>
        <v>6.71</v>
      </c>
      <c r="H23" s="181">
        <f>Adjust!F$184</f>
        <v>0</v>
      </c>
      <c r="I23" s="175">
        <f>Adjust!G$184</f>
        <v>0</v>
      </c>
      <c r="J23" s="178"/>
      <c r="K23" s="16" t="s">
        <v>898</v>
      </c>
    </row>
    <row r="24" spans="1:11" ht="14.25">
      <c r="A24" s="7" t="s">
        <v>718</v>
      </c>
      <c r="B24" s="178">
        <v>90</v>
      </c>
      <c r="C24" s="180" t="s">
        <v>41</v>
      </c>
      <c r="D24" s="175">
        <f>Adjust!B$186</f>
        <v>0.55000000000000004</v>
      </c>
      <c r="E24" s="175">
        <f>Adjust!C$186</f>
        <v>1.9E-2</v>
      </c>
      <c r="F24" s="175">
        <f>Adjust!D$186</f>
        <v>0</v>
      </c>
      <c r="G24" s="181">
        <f>Adjust!E$186</f>
        <v>71.94</v>
      </c>
      <c r="H24" s="181">
        <f>Adjust!F$186</f>
        <v>0</v>
      </c>
      <c r="I24" s="175">
        <f>Adjust!G$186</f>
        <v>0</v>
      </c>
      <c r="J24" s="178"/>
      <c r="K24" s="16" t="s">
        <v>898</v>
      </c>
    </row>
    <row r="25" spans="1:11" ht="14.25">
      <c r="A25" s="7" t="s">
        <v>719</v>
      </c>
      <c r="B25" s="178" t="s">
        <v>278</v>
      </c>
      <c r="C25" s="180">
        <v>0</v>
      </c>
      <c r="D25" s="175">
        <f>Adjust!B$188</f>
        <v>4.75</v>
      </c>
      <c r="E25" s="175">
        <f>Adjust!C$188</f>
        <v>0.49099999999999999</v>
      </c>
      <c r="F25" s="175">
        <f>Adjust!D$188</f>
        <v>8.1000000000000003E-2</v>
      </c>
      <c r="G25" s="181">
        <f>Adjust!E$188</f>
        <v>9.8000000000000007</v>
      </c>
      <c r="H25" s="181">
        <f>Adjust!F$188</f>
        <v>3.04</v>
      </c>
      <c r="I25" s="175">
        <f>Adjust!G$188</f>
        <v>0.36899999999999999</v>
      </c>
      <c r="J25" s="178"/>
      <c r="K25" s="16" t="s">
        <v>898</v>
      </c>
    </row>
    <row r="26" spans="1:11" ht="14.25">
      <c r="A26" s="7" t="s">
        <v>720</v>
      </c>
      <c r="B26" s="178">
        <v>59</v>
      </c>
      <c r="C26" s="180">
        <v>0</v>
      </c>
      <c r="D26" s="175">
        <f>Adjust!B$192</f>
        <v>3.1059999999999999</v>
      </c>
      <c r="E26" s="175">
        <f>Adjust!C$192</f>
        <v>0.25900000000000001</v>
      </c>
      <c r="F26" s="175">
        <f>Adjust!D$192</f>
        <v>2.9000000000000001E-2</v>
      </c>
      <c r="G26" s="181">
        <f>Adjust!E$192</f>
        <v>6.71</v>
      </c>
      <c r="H26" s="181">
        <f>Adjust!F$192</f>
        <v>5.76</v>
      </c>
      <c r="I26" s="175">
        <f>Adjust!G$192</f>
        <v>0.27900000000000003</v>
      </c>
      <c r="J26" s="178"/>
      <c r="K26" s="16" t="s">
        <v>898</v>
      </c>
    </row>
    <row r="27" spans="1:11" ht="14.25">
      <c r="A27" s="7" t="s">
        <v>721</v>
      </c>
      <c r="B27" s="178" t="s">
        <v>279</v>
      </c>
      <c r="C27" s="180">
        <v>0</v>
      </c>
      <c r="D27" s="175">
        <f>Adjust!B$195</f>
        <v>2.6419999999999999</v>
      </c>
      <c r="E27" s="175">
        <f>Adjust!C$195</f>
        <v>0.20300000000000001</v>
      </c>
      <c r="F27" s="175">
        <f>Adjust!D$195</f>
        <v>1.7999999999999999E-2</v>
      </c>
      <c r="G27" s="181">
        <f>Adjust!E$195</f>
        <v>71.94</v>
      </c>
      <c r="H27" s="181">
        <f>Adjust!F$195</f>
        <v>6.09</v>
      </c>
      <c r="I27" s="175">
        <f>Adjust!G$195</f>
        <v>0.17799999999999999</v>
      </c>
      <c r="J27" s="178" t="s">
        <v>280</v>
      </c>
      <c r="K27" s="16" t="s">
        <v>898</v>
      </c>
    </row>
    <row r="28" spans="1:11" ht="14.25">
      <c r="A28" s="7" t="s">
        <v>722</v>
      </c>
      <c r="B28" s="178">
        <v>61</v>
      </c>
      <c r="C28" s="180">
        <v>0</v>
      </c>
      <c r="D28" s="175">
        <f>Adjust!B$198</f>
        <v>3.0670000000000002</v>
      </c>
      <c r="E28" s="175">
        <f>Adjust!C$198</f>
        <v>0.23400000000000001</v>
      </c>
      <c r="F28" s="175">
        <f>Adjust!D$198</f>
        <v>0.02</v>
      </c>
      <c r="G28" s="181">
        <f>Adjust!E$198</f>
        <v>71.94</v>
      </c>
      <c r="H28" s="181">
        <f>Adjust!F$198</f>
        <v>2.71</v>
      </c>
      <c r="I28" s="175">
        <f>Adjust!G$198</f>
        <v>0.19400000000000001</v>
      </c>
      <c r="J28" s="178"/>
      <c r="K28" s="16" t="s">
        <v>898</v>
      </c>
    </row>
    <row r="29" spans="1:11" ht="14.25">
      <c r="A29" s="7" t="s">
        <v>723</v>
      </c>
      <c r="B29" s="178">
        <v>801</v>
      </c>
      <c r="C29" s="180" t="s">
        <v>42</v>
      </c>
      <c r="D29" s="175">
        <f>Adjust!B$200</f>
        <v>2.1259999999999999</v>
      </c>
      <c r="E29" s="175">
        <f>Adjust!C$200</f>
        <v>0</v>
      </c>
      <c r="F29" s="175">
        <f>Adjust!D$200</f>
        <v>0</v>
      </c>
      <c r="G29" s="181">
        <f>Adjust!E$200</f>
        <v>0</v>
      </c>
      <c r="H29" s="181">
        <f>Adjust!F$200</f>
        <v>0</v>
      </c>
      <c r="I29" s="175">
        <f>Adjust!G$200</f>
        <v>0</v>
      </c>
      <c r="J29" s="178" t="s">
        <v>281</v>
      </c>
      <c r="K29" s="16" t="s">
        <v>898</v>
      </c>
    </row>
    <row r="30" spans="1:11" ht="14.25">
      <c r="A30" s="7" t="s">
        <v>728</v>
      </c>
      <c r="B30" s="178">
        <v>804</v>
      </c>
      <c r="C30" s="180">
        <v>0</v>
      </c>
      <c r="D30" s="175">
        <f>Adjust!B$204</f>
        <v>17.611999999999998</v>
      </c>
      <c r="E30" s="175">
        <f>Adjust!C$204</f>
        <v>2.3439999999999999</v>
      </c>
      <c r="F30" s="175">
        <f>Adjust!D$204</f>
        <v>0.72299999999999998</v>
      </c>
      <c r="G30" s="181">
        <f>Adjust!E$204</f>
        <v>0</v>
      </c>
      <c r="H30" s="181">
        <f>Adjust!F$204</f>
        <v>0</v>
      </c>
      <c r="I30" s="175">
        <f>Adjust!G$204</f>
        <v>0</v>
      </c>
      <c r="J30" s="178">
        <v>805</v>
      </c>
      <c r="K30" s="16" t="s">
        <v>898</v>
      </c>
    </row>
    <row r="31" spans="1:11" ht="14.25">
      <c r="A31" s="7" t="s">
        <v>790</v>
      </c>
      <c r="B31" s="178">
        <v>986</v>
      </c>
      <c r="C31" s="180">
        <v>8</v>
      </c>
      <c r="D31" s="175">
        <f>Adjust!B$208</f>
        <v>-1.07</v>
      </c>
      <c r="E31" s="175">
        <f>Adjust!C$208</f>
        <v>0</v>
      </c>
      <c r="F31" s="175">
        <f>Adjust!D$208</f>
        <v>0</v>
      </c>
      <c r="G31" s="181">
        <f>Adjust!E$208</f>
        <v>0</v>
      </c>
      <c r="H31" s="181">
        <f>Adjust!F$208</f>
        <v>0</v>
      </c>
      <c r="I31" s="175">
        <f>Adjust!G$208</f>
        <v>0</v>
      </c>
      <c r="J31" s="178"/>
      <c r="K31" s="16" t="s">
        <v>898</v>
      </c>
    </row>
    <row r="32" spans="1:11" ht="14.25">
      <c r="A32" s="7" t="s">
        <v>793</v>
      </c>
      <c r="B32" s="178">
        <v>970</v>
      </c>
      <c r="C32" s="180">
        <v>8</v>
      </c>
      <c r="D32" s="175">
        <f>Adjust!B$212</f>
        <v>-0.97599999999999998</v>
      </c>
      <c r="E32" s="175">
        <f>Adjust!C$212</f>
        <v>0</v>
      </c>
      <c r="F32" s="175">
        <f>Adjust!D$212</f>
        <v>0</v>
      </c>
      <c r="G32" s="181">
        <f>Adjust!E$212</f>
        <v>0</v>
      </c>
      <c r="H32" s="181">
        <f>Adjust!F$212</f>
        <v>0</v>
      </c>
      <c r="I32" s="175">
        <f>Adjust!G$212</f>
        <v>0</v>
      </c>
      <c r="J32" s="178"/>
      <c r="K32" s="16" t="s">
        <v>898</v>
      </c>
    </row>
    <row r="33" spans="1:11" ht="14.25">
      <c r="A33" s="7" t="s">
        <v>795</v>
      </c>
      <c r="B33" s="178">
        <v>971</v>
      </c>
      <c r="C33" s="180">
        <v>0</v>
      </c>
      <c r="D33" s="175">
        <f>Adjust!B$215</f>
        <v>-1.07</v>
      </c>
      <c r="E33" s="175">
        <f>Adjust!C$215</f>
        <v>0</v>
      </c>
      <c r="F33" s="175">
        <f>Adjust!D$215</f>
        <v>0</v>
      </c>
      <c r="G33" s="181">
        <f>Adjust!E$215</f>
        <v>0</v>
      </c>
      <c r="H33" s="181">
        <f>Adjust!F$215</f>
        <v>0</v>
      </c>
      <c r="I33" s="175">
        <f>Adjust!G$215</f>
        <v>0.35499999999999998</v>
      </c>
      <c r="J33" s="178"/>
      <c r="K33" s="16" t="s">
        <v>898</v>
      </c>
    </row>
    <row r="34" spans="1:11" ht="14.25">
      <c r="A34" s="7" t="s">
        <v>798</v>
      </c>
      <c r="B34" s="178">
        <v>973</v>
      </c>
      <c r="C34" s="180">
        <v>0</v>
      </c>
      <c r="D34" s="175">
        <f>Adjust!B$219</f>
        <v>-4.8220000000000001</v>
      </c>
      <c r="E34" s="175">
        <f>Adjust!C$219</f>
        <v>-0.54</v>
      </c>
      <c r="F34" s="175">
        <f>Adjust!D$219</f>
        <v>-9.8000000000000004E-2</v>
      </c>
      <c r="G34" s="181">
        <f>Adjust!E$219</f>
        <v>0</v>
      </c>
      <c r="H34" s="181">
        <f>Adjust!F$219</f>
        <v>0</v>
      </c>
      <c r="I34" s="175">
        <f>Adjust!G$219</f>
        <v>0.35499999999999998</v>
      </c>
      <c r="J34" s="178"/>
      <c r="K34" s="16" t="s">
        <v>898</v>
      </c>
    </row>
    <row r="35" spans="1:11" ht="14.25">
      <c r="A35" s="7" t="s">
        <v>801</v>
      </c>
      <c r="B35" s="178">
        <v>972</v>
      </c>
      <c r="C35" s="180">
        <v>0</v>
      </c>
      <c r="D35" s="175">
        <f>Adjust!B$223</f>
        <v>-0.97599999999999998</v>
      </c>
      <c r="E35" s="175">
        <f>Adjust!C$223</f>
        <v>0</v>
      </c>
      <c r="F35" s="175">
        <f>Adjust!D$223</f>
        <v>0</v>
      </c>
      <c r="G35" s="181">
        <f>Adjust!E$223</f>
        <v>0</v>
      </c>
      <c r="H35" s="181">
        <f>Adjust!F$223</f>
        <v>0</v>
      </c>
      <c r="I35" s="175">
        <f>Adjust!G$223</f>
        <v>0.32800000000000001</v>
      </c>
      <c r="J35" s="178"/>
      <c r="K35" s="16" t="s">
        <v>898</v>
      </c>
    </row>
    <row r="36" spans="1:11" ht="14.25">
      <c r="A36" s="7" t="s">
        <v>803</v>
      </c>
      <c r="B36" s="178">
        <v>974</v>
      </c>
      <c r="C36" s="180">
        <v>0</v>
      </c>
      <c r="D36" s="175">
        <f>Adjust!B$226</f>
        <v>-4.4429999999999996</v>
      </c>
      <c r="E36" s="175">
        <f>Adjust!C$226</f>
        <v>-0.47799999999999998</v>
      </c>
      <c r="F36" s="175">
        <f>Adjust!D$226</f>
        <v>-8.3000000000000004E-2</v>
      </c>
      <c r="G36" s="181">
        <f>Adjust!E$226</f>
        <v>0</v>
      </c>
      <c r="H36" s="181">
        <f>Adjust!F$226</f>
        <v>0</v>
      </c>
      <c r="I36" s="175">
        <f>Adjust!G$226</f>
        <v>0.32800000000000001</v>
      </c>
      <c r="J36" s="178"/>
      <c r="K36" s="16" t="s">
        <v>898</v>
      </c>
    </row>
    <row r="37" spans="1:11" ht="14.25">
      <c r="A37" s="7" t="s">
        <v>805</v>
      </c>
      <c r="B37" s="178">
        <v>975</v>
      </c>
      <c r="C37" s="180">
        <v>0</v>
      </c>
      <c r="D37" s="175">
        <f>Adjust!B$229</f>
        <v>-0.68300000000000005</v>
      </c>
      <c r="E37" s="175">
        <f>Adjust!C$229</f>
        <v>0</v>
      </c>
      <c r="F37" s="175">
        <f>Adjust!D$229</f>
        <v>0</v>
      </c>
      <c r="G37" s="181">
        <f>Adjust!E$229</f>
        <v>34.35</v>
      </c>
      <c r="H37" s="181">
        <f>Adjust!F$229</f>
        <v>0</v>
      </c>
      <c r="I37" s="175">
        <f>Adjust!G$229</f>
        <v>0.28399999999999997</v>
      </c>
      <c r="J37" s="178"/>
      <c r="K37" s="16" t="s">
        <v>898</v>
      </c>
    </row>
    <row r="38" spans="1:11" ht="14.25">
      <c r="A38" s="7" t="s">
        <v>807</v>
      </c>
      <c r="B38" s="178">
        <v>977</v>
      </c>
      <c r="C38" s="180">
        <v>0</v>
      </c>
      <c r="D38" s="175">
        <f>Adjust!B$232</f>
        <v>-3.298</v>
      </c>
      <c r="E38" s="175">
        <f>Adjust!C$232</f>
        <v>-0.27200000000000002</v>
      </c>
      <c r="F38" s="175">
        <f>Adjust!D$232</f>
        <v>-2.9000000000000001E-2</v>
      </c>
      <c r="G38" s="181">
        <f>Adjust!E$232</f>
        <v>34.35</v>
      </c>
      <c r="H38" s="181">
        <f>Adjust!F$232</f>
        <v>0</v>
      </c>
      <c r="I38" s="175">
        <f>Adjust!G$232</f>
        <v>0.28399999999999997</v>
      </c>
      <c r="J38" s="178"/>
      <c r="K38" s="16" t="s">
        <v>898</v>
      </c>
    </row>
    <row r="39" spans="1:11" ht="14.25">
      <c r="A39" s="7" t="s">
        <v>809</v>
      </c>
      <c r="B39" s="178">
        <v>978</v>
      </c>
      <c r="C39" s="180">
        <v>0</v>
      </c>
      <c r="D39" s="175">
        <f>Adjust!B$235</f>
        <v>-3.5350000000000001</v>
      </c>
      <c r="E39" s="175">
        <f>Adjust!C$235</f>
        <v>-0.27900000000000003</v>
      </c>
      <c r="F39" s="175">
        <f>Adjust!D$235</f>
        <v>-2.9000000000000001E-2</v>
      </c>
      <c r="G39" s="181">
        <f>Adjust!E$235</f>
        <v>34.35</v>
      </c>
      <c r="H39" s="181">
        <f>Adjust!F$235</f>
        <v>0</v>
      </c>
      <c r="I39" s="175">
        <f>Adjust!G$235</f>
        <v>0.218</v>
      </c>
      <c r="J39" s="178"/>
      <c r="K39" s="16" t="s">
        <v>898</v>
      </c>
    </row>
    <row r="40" spans="1:11" ht="14.25">
      <c r="A40" s="7" t="s">
        <v>810</v>
      </c>
      <c r="B40" s="178">
        <v>976</v>
      </c>
      <c r="C40" s="180">
        <v>0</v>
      </c>
      <c r="D40" s="175">
        <f>Adjust!B$237</f>
        <v>-0.72799999999999998</v>
      </c>
      <c r="E40" s="175">
        <f>Adjust!C$237</f>
        <v>0</v>
      </c>
      <c r="F40" s="175">
        <f>Adjust!D$237</f>
        <v>0</v>
      </c>
      <c r="G40" s="181">
        <f>Adjust!E$237</f>
        <v>34.35</v>
      </c>
      <c r="H40" s="181">
        <f>Adjust!F$237</f>
        <v>0</v>
      </c>
      <c r="I40" s="175">
        <f>Adjust!G$237</f>
        <v>0.218</v>
      </c>
      <c r="J40" s="178"/>
      <c r="K40" s="16" t="s">
        <v>898</v>
      </c>
    </row>
    <row r="41" spans="1:11" ht="14.25">
      <c r="A41" s="7" t="s">
        <v>768</v>
      </c>
      <c r="B41" s="178" t="s">
        <v>282</v>
      </c>
      <c r="C41" s="180">
        <v>1</v>
      </c>
      <c r="D41" s="175">
        <f>Adjust!B$157</f>
        <v>1.7847280000000001</v>
      </c>
      <c r="E41" s="175">
        <f>Adjust!C$157</f>
        <v>0</v>
      </c>
      <c r="F41" s="175">
        <f>Adjust!D$157</f>
        <v>0</v>
      </c>
      <c r="G41" s="181">
        <f>Adjust!E$157</f>
        <v>2.7451599999999998</v>
      </c>
      <c r="H41" s="181">
        <f>Adjust!F$157</f>
        <v>0</v>
      </c>
      <c r="I41" s="175">
        <f>Adjust!G$157</f>
        <v>0</v>
      </c>
      <c r="J41" s="178"/>
      <c r="K41" s="16" t="s">
        <v>898</v>
      </c>
    </row>
    <row r="42" spans="1:11" ht="14.25">
      <c r="A42" s="7" t="s">
        <v>770</v>
      </c>
      <c r="B42" s="178" t="s">
        <v>282</v>
      </c>
      <c r="C42" s="180">
        <v>2</v>
      </c>
      <c r="D42" s="175">
        <f>Adjust!B$161</f>
        <v>2.3143119999999997</v>
      </c>
      <c r="E42" s="175">
        <f>Adjust!C$161</f>
        <v>0.186252</v>
      </c>
      <c r="F42" s="175">
        <f>Adjust!D$161</f>
        <v>0</v>
      </c>
      <c r="G42" s="181">
        <f>Adjust!E$161</f>
        <v>2.7451599999999998</v>
      </c>
      <c r="H42" s="181">
        <f>Adjust!F$161</f>
        <v>0</v>
      </c>
      <c r="I42" s="175">
        <f>Adjust!G$161</f>
        <v>0</v>
      </c>
      <c r="J42" s="178"/>
      <c r="K42" s="16" t="s">
        <v>898</v>
      </c>
    </row>
    <row r="43" spans="1:11" ht="14.25">
      <c r="A43" s="7" t="s">
        <v>772</v>
      </c>
      <c r="B43" s="178" t="s">
        <v>282</v>
      </c>
      <c r="C43" s="180">
        <v>2</v>
      </c>
      <c r="D43" s="175">
        <f>Adjust!B$165</f>
        <v>0.19073999999999999</v>
      </c>
      <c r="E43" s="175">
        <f>Adjust!C$165</f>
        <v>0</v>
      </c>
      <c r="F43" s="175">
        <f>Adjust!D$165</f>
        <v>0</v>
      </c>
      <c r="G43" s="181">
        <f>Adjust!E$165</f>
        <v>0</v>
      </c>
      <c r="H43" s="181">
        <f>Adjust!F$165</f>
        <v>0</v>
      </c>
      <c r="I43" s="175">
        <f>Adjust!G$165</f>
        <v>0</v>
      </c>
      <c r="J43" s="178"/>
      <c r="K43" s="16" t="s">
        <v>898</v>
      </c>
    </row>
    <row r="44" spans="1:11" ht="14.25">
      <c r="A44" s="7" t="s">
        <v>774</v>
      </c>
      <c r="B44" s="178" t="s">
        <v>282</v>
      </c>
      <c r="C44" s="180">
        <v>3</v>
      </c>
      <c r="D44" s="175">
        <f>Adjust!B$169</f>
        <v>1.1840839999999999</v>
      </c>
      <c r="E44" s="175">
        <f>Adjust!C$169</f>
        <v>0</v>
      </c>
      <c r="F44" s="175">
        <f>Adjust!D$169</f>
        <v>0</v>
      </c>
      <c r="G44" s="181">
        <f>Adjust!E$169</f>
        <v>2.9171999999999998</v>
      </c>
      <c r="H44" s="181">
        <f>Adjust!F$169</f>
        <v>0</v>
      </c>
      <c r="I44" s="175">
        <f>Adjust!G$169</f>
        <v>0</v>
      </c>
      <c r="J44" s="178"/>
      <c r="K44" s="16" t="s">
        <v>898</v>
      </c>
    </row>
    <row r="45" spans="1:11" ht="14.25">
      <c r="A45" s="7" t="s">
        <v>776</v>
      </c>
      <c r="B45" s="178" t="s">
        <v>282</v>
      </c>
      <c r="C45" s="180">
        <v>4</v>
      </c>
      <c r="D45" s="175">
        <f>Adjust!B$173</f>
        <v>1.359864</v>
      </c>
      <c r="E45" s="175">
        <f>Adjust!C$173</f>
        <v>8.8263999999999995E-2</v>
      </c>
      <c r="F45" s="175">
        <f>Adjust!D$173</f>
        <v>0</v>
      </c>
      <c r="G45" s="181">
        <f>Adjust!E$173</f>
        <v>2.9171999999999998</v>
      </c>
      <c r="H45" s="181">
        <f>Adjust!F$173</f>
        <v>0</v>
      </c>
      <c r="I45" s="175">
        <f>Adjust!G$173</f>
        <v>0</v>
      </c>
      <c r="J45" s="178"/>
      <c r="K45" s="16" t="s">
        <v>898</v>
      </c>
    </row>
    <row r="46" spans="1:11" ht="25.5">
      <c r="A46" s="7" t="s">
        <v>778</v>
      </c>
      <c r="B46" s="178" t="s">
        <v>282</v>
      </c>
      <c r="C46" s="180">
        <v>4</v>
      </c>
      <c r="D46" s="175">
        <f>Adjust!B$177</f>
        <v>0.28498800000000002</v>
      </c>
      <c r="E46" s="175">
        <f>Adjust!C$177</f>
        <v>0</v>
      </c>
      <c r="F46" s="175">
        <f>Adjust!D$177</f>
        <v>0</v>
      </c>
      <c r="G46" s="181">
        <f>Adjust!E$177</f>
        <v>0</v>
      </c>
      <c r="H46" s="181">
        <f>Adjust!F$177</f>
        <v>0</v>
      </c>
      <c r="I46" s="175">
        <f>Adjust!G$177</f>
        <v>0</v>
      </c>
      <c r="J46" s="178"/>
      <c r="K46" s="16" t="s">
        <v>898</v>
      </c>
    </row>
    <row r="47" spans="1:11" ht="14.25">
      <c r="A47" s="7" t="s">
        <v>780</v>
      </c>
      <c r="B47" s="178" t="s">
        <v>282</v>
      </c>
      <c r="C47" s="180" t="s">
        <v>41</v>
      </c>
      <c r="D47" s="175">
        <f>Adjust!B$181</f>
        <v>1.4765520000000001</v>
      </c>
      <c r="E47" s="175">
        <f>Adjust!C$181</f>
        <v>0.13688400000000001</v>
      </c>
      <c r="F47" s="175">
        <f>Adjust!D$181</f>
        <v>0</v>
      </c>
      <c r="G47" s="181">
        <f>Adjust!E$181</f>
        <v>25.619</v>
      </c>
      <c r="H47" s="181">
        <f>Adjust!F$181</f>
        <v>0</v>
      </c>
      <c r="I47" s="175">
        <f>Adjust!G$181</f>
        <v>0</v>
      </c>
      <c r="J47" s="178"/>
      <c r="K47" s="16" t="s">
        <v>898</v>
      </c>
    </row>
    <row r="48" spans="1:11" ht="14.25">
      <c r="A48" s="7" t="s">
        <v>782</v>
      </c>
      <c r="B48" s="178" t="s">
        <v>282</v>
      </c>
      <c r="C48" s="180">
        <v>0</v>
      </c>
      <c r="D48" s="175">
        <f>Adjust!B$189</f>
        <v>3.5529999999999999</v>
      </c>
      <c r="E48" s="175">
        <f>Adjust!C$189</f>
        <v>0.36726799999999998</v>
      </c>
      <c r="F48" s="175">
        <f>Adjust!D$189</f>
        <v>6.0588000000000003E-2</v>
      </c>
      <c r="G48" s="181">
        <f>Adjust!E$189</f>
        <v>7.3304000000000009</v>
      </c>
      <c r="H48" s="181">
        <f>Adjust!F$189</f>
        <v>2.2739199999999999</v>
      </c>
      <c r="I48" s="175">
        <f>Adjust!G$189</f>
        <v>0.27601199999999998</v>
      </c>
      <c r="J48" s="178"/>
      <c r="K48" s="16" t="s">
        <v>898</v>
      </c>
    </row>
    <row r="49" spans="1:11" ht="14.25">
      <c r="A49" s="7" t="s">
        <v>786</v>
      </c>
      <c r="B49" s="178" t="s">
        <v>282</v>
      </c>
      <c r="C49" s="180" t="s">
        <v>42</v>
      </c>
      <c r="D49" s="175">
        <f>Adjust!B$201</f>
        <v>1.5902479999999999</v>
      </c>
      <c r="E49" s="175">
        <f>Adjust!C$201</f>
        <v>0</v>
      </c>
      <c r="F49" s="175">
        <f>Adjust!D$201</f>
        <v>0</v>
      </c>
      <c r="G49" s="181">
        <f>Adjust!E$201</f>
        <v>0</v>
      </c>
      <c r="H49" s="181">
        <f>Adjust!F$201</f>
        <v>0</v>
      </c>
      <c r="I49" s="175">
        <f>Adjust!G$201</f>
        <v>0</v>
      </c>
      <c r="J49" s="178"/>
      <c r="K49" s="16" t="s">
        <v>898</v>
      </c>
    </row>
    <row r="50" spans="1:11" ht="14.25">
      <c r="A50" s="7" t="s">
        <v>788</v>
      </c>
      <c r="B50" s="178" t="s">
        <v>282</v>
      </c>
      <c r="C50" s="180">
        <v>0</v>
      </c>
      <c r="D50" s="175">
        <f>Adjust!B$205</f>
        <v>13.173775999999998</v>
      </c>
      <c r="E50" s="175">
        <f>Adjust!C$205</f>
        <v>1.753312</v>
      </c>
      <c r="F50" s="175">
        <f>Adjust!D$205</f>
        <v>0.54080399999999995</v>
      </c>
      <c r="G50" s="181">
        <f>Adjust!E$205</f>
        <v>0</v>
      </c>
      <c r="H50" s="181">
        <f>Adjust!F$205</f>
        <v>0</v>
      </c>
      <c r="I50" s="175">
        <f>Adjust!G$205</f>
        <v>0</v>
      </c>
      <c r="J50" s="178"/>
      <c r="K50" s="16" t="s">
        <v>898</v>
      </c>
    </row>
    <row r="51" spans="1:11" ht="14.25">
      <c r="A51" s="7" t="s">
        <v>791</v>
      </c>
      <c r="B51" s="178" t="s">
        <v>282</v>
      </c>
      <c r="C51" s="180">
        <v>8</v>
      </c>
      <c r="D51" s="175">
        <f>Adjust!B$209</f>
        <v>-1.07</v>
      </c>
      <c r="E51" s="175">
        <f>Adjust!C$209</f>
        <v>0</v>
      </c>
      <c r="F51" s="175">
        <f>Adjust!D$209</f>
        <v>0</v>
      </c>
      <c r="G51" s="181">
        <f>Adjust!E$209</f>
        <v>0</v>
      </c>
      <c r="H51" s="181">
        <f>Adjust!F$209</f>
        <v>0</v>
      </c>
      <c r="I51" s="175">
        <f>Adjust!G$209</f>
        <v>0</v>
      </c>
      <c r="J51" s="178"/>
      <c r="K51" s="16" t="s">
        <v>898</v>
      </c>
    </row>
    <row r="52" spans="1:11" ht="14.25">
      <c r="A52" s="7" t="s">
        <v>796</v>
      </c>
      <c r="B52" s="178" t="s">
        <v>282</v>
      </c>
      <c r="C52" s="180">
        <v>0</v>
      </c>
      <c r="D52" s="175">
        <f>Adjust!B$216</f>
        <v>-1.07</v>
      </c>
      <c r="E52" s="175">
        <f>Adjust!C$216</f>
        <v>0</v>
      </c>
      <c r="F52" s="175">
        <f>Adjust!D$216</f>
        <v>0</v>
      </c>
      <c r="G52" s="181">
        <f>Adjust!E$216</f>
        <v>0</v>
      </c>
      <c r="H52" s="181">
        <f>Adjust!F$216</f>
        <v>0</v>
      </c>
      <c r="I52" s="175">
        <f>Adjust!G$216</f>
        <v>0.35499999999999998</v>
      </c>
      <c r="J52" s="178"/>
      <c r="K52" s="16" t="s">
        <v>898</v>
      </c>
    </row>
    <row r="53" spans="1:11" ht="14.25">
      <c r="A53" s="7" t="s">
        <v>799</v>
      </c>
      <c r="B53" s="178" t="s">
        <v>282</v>
      </c>
      <c r="C53" s="180">
        <v>0</v>
      </c>
      <c r="D53" s="175">
        <f>Adjust!B$220</f>
        <v>-4.8220000000000001</v>
      </c>
      <c r="E53" s="175">
        <f>Adjust!C$220</f>
        <v>-0.54</v>
      </c>
      <c r="F53" s="175">
        <f>Adjust!D$220</f>
        <v>-9.8000000000000004E-2</v>
      </c>
      <c r="G53" s="181">
        <f>Adjust!E$220</f>
        <v>0</v>
      </c>
      <c r="H53" s="181">
        <f>Adjust!F$220</f>
        <v>0</v>
      </c>
      <c r="I53" s="175">
        <f>Adjust!G$220</f>
        <v>0.35499999999999998</v>
      </c>
      <c r="J53" s="178"/>
      <c r="K53" s="16" t="s">
        <v>898</v>
      </c>
    </row>
    <row r="54" spans="1:11" ht="14.25">
      <c r="A54" s="7" t="s">
        <v>769</v>
      </c>
      <c r="B54" s="178" t="s">
        <v>282</v>
      </c>
      <c r="C54" s="180">
        <v>1</v>
      </c>
      <c r="D54" s="175">
        <f>Adjust!B$158</f>
        <v>1.2192460000000001</v>
      </c>
      <c r="E54" s="175">
        <f>Adjust!C$158</f>
        <v>0</v>
      </c>
      <c r="F54" s="175">
        <f>Adjust!D$158</f>
        <v>0</v>
      </c>
      <c r="G54" s="181">
        <f>Adjust!E$158</f>
        <v>1.87537</v>
      </c>
      <c r="H54" s="181">
        <f>Adjust!F$158</f>
        <v>0</v>
      </c>
      <c r="I54" s="175">
        <f>Adjust!G$158</f>
        <v>0</v>
      </c>
      <c r="J54" s="178"/>
      <c r="K54" s="16" t="s">
        <v>898</v>
      </c>
    </row>
    <row r="55" spans="1:11" ht="14.25">
      <c r="A55" s="7" t="s">
        <v>771</v>
      </c>
      <c r="B55" s="178" t="s">
        <v>282</v>
      </c>
      <c r="C55" s="180">
        <v>2</v>
      </c>
      <c r="D55" s="175">
        <f>Adjust!B$162</f>
        <v>1.5810340000000001</v>
      </c>
      <c r="E55" s="175">
        <f>Adjust!C$162</f>
        <v>0.12723899999999999</v>
      </c>
      <c r="F55" s="175">
        <f>Adjust!D$162</f>
        <v>0</v>
      </c>
      <c r="G55" s="181">
        <f>Adjust!E$162</f>
        <v>1.87537</v>
      </c>
      <c r="H55" s="181">
        <f>Adjust!F$162</f>
        <v>0</v>
      </c>
      <c r="I55" s="175">
        <f>Adjust!G$162</f>
        <v>0</v>
      </c>
      <c r="J55" s="178"/>
      <c r="K55" s="16" t="s">
        <v>898</v>
      </c>
    </row>
    <row r="56" spans="1:11" ht="14.25">
      <c r="A56" s="7" t="s">
        <v>773</v>
      </c>
      <c r="B56" s="178" t="s">
        <v>282</v>
      </c>
      <c r="C56" s="180">
        <v>2</v>
      </c>
      <c r="D56" s="175">
        <f>Adjust!B$166</f>
        <v>0.130305</v>
      </c>
      <c r="E56" s="175">
        <f>Adjust!C$166</f>
        <v>0</v>
      </c>
      <c r="F56" s="175">
        <f>Adjust!D$166</f>
        <v>0</v>
      </c>
      <c r="G56" s="181">
        <f>Adjust!E$166</f>
        <v>0</v>
      </c>
      <c r="H56" s="181">
        <f>Adjust!F$166</f>
        <v>0</v>
      </c>
      <c r="I56" s="175">
        <f>Adjust!G$166</f>
        <v>0</v>
      </c>
      <c r="J56" s="178"/>
      <c r="K56" s="16" t="s">
        <v>898</v>
      </c>
    </row>
    <row r="57" spans="1:11" ht="14.25">
      <c r="A57" s="7" t="s">
        <v>775</v>
      </c>
      <c r="B57" s="178" t="s">
        <v>282</v>
      </c>
      <c r="C57" s="180">
        <v>3</v>
      </c>
      <c r="D57" s="175">
        <f>Adjust!B$170</f>
        <v>0.80891299999999999</v>
      </c>
      <c r="E57" s="175">
        <f>Adjust!C$170</f>
        <v>0</v>
      </c>
      <c r="F57" s="175">
        <f>Adjust!D$170</f>
        <v>0</v>
      </c>
      <c r="G57" s="181">
        <f>Adjust!E$170</f>
        <v>1.9928999999999999</v>
      </c>
      <c r="H57" s="181">
        <f>Adjust!F$170</f>
        <v>0</v>
      </c>
      <c r="I57" s="175">
        <f>Adjust!G$170</f>
        <v>0</v>
      </c>
      <c r="J57" s="178"/>
      <c r="K57" s="16" t="s">
        <v>898</v>
      </c>
    </row>
    <row r="58" spans="1:11" ht="14.25">
      <c r="A58" s="7" t="s">
        <v>777</v>
      </c>
      <c r="B58" s="178" t="s">
        <v>282</v>
      </c>
      <c r="C58" s="180">
        <v>4</v>
      </c>
      <c r="D58" s="175">
        <f>Adjust!B$174</f>
        <v>0.9289980000000001</v>
      </c>
      <c r="E58" s="175">
        <f>Adjust!C$174</f>
        <v>6.0297999999999997E-2</v>
      </c>
      <c r="F58" s="175">
        <f>Adjust!D$174</f>
        <v>0</v>
      </c>
      <c r="G58" s="181">
        <f>Adjust!E$174</f>
        <v>1.9928999999999999</v>
      </c>
      <c r="H58" s="181">
        <f>Adjust!F$174</f>
        <v>0</v>
      </c>
      <c r="I58" s="175">
        <f>Adjust!G$174</f>
        <v>0</v>
      </c>
      <c r="J58" s="178"/>
      <c r="K58" s="16" t="s">
        <v>898</v>
      </c>
    </row>
    <row r="59" spans="1:11" ht="25.5">
      <c r="A59" s="7" t="s">
        <v>779</v>
      </c>
      <c r="B59" s="178" t="s">
        <v>282</v>
      </c>
      <c r="C59" s="180">
        <v>4</v>
      </c>
      <c r="D59" s="175">
        <f>Adjust!B$178</f>
        <v>0.194691</v>
      </c>
      <c r="E59" s="175">
        <f>Adjust!C$178</f>
        <v>0</v>
      </c>
      <c r="F59" s="175">
        <f>Adjust!D$178</f>
        <v>0</v>
      </c>
      <c r="G59" s="181">
        <f>Adjust!E$178</f>
        <v>0</v>
      </c>
      <c r="H59" s="181">
        <f>Adjust!F$178</f>
        <v>0</v>
      </c>
      <c r="I59" s="175">
        <f>Adjust!G$178</f>
        <v>0</v>
      </c>
      <c r="J59" s="178"/>
      <c r="K59" s="16" t="s">
        <v>898</v>
      </c>
    </row>
    <row r="60" spans="1:11" ht="14.25">
      <c r="A60" s="7" t="s">
        <v>781</v>
      </c>
      <c r="B60" s="178" t="s">
        <v>282</v>
      </c>
      <c r="C60" s="180" t="s">
        <v>41</v>
      </c>
      <c r="D60" s="175">
        <f>Adjust!B$182</f>
        <v>1.0087140000000001</v>
      </c>
      <c r="E60" s="175">
        <f>Adjust!C$182</f>
        <v>9.3512999999999999E-2</v>
      </c>
      <c r="F60" s="175">
        <f>Adjust!D$182</f>
        <v>0</v>
      </c>
      <c r="G60" s="181">
        <f>Adjust!E$182</f>
        <v>17.501750000000001</v>
      </c>
      <c r="H60" s="181">
        <f>Adjust!F$182</f>
        <v>0</v>
      </c>
      <c r="I60" s="175">
        <f>Adjust!G$182</f>
        <v>0</v>
      </c>
      <c r="J60" s="178"/>
      <c r="K60" s="16" t="s">
        <v>898</v>
      </c>
    </row>
    <row r="61" spans="1:11" ht="14.25">
      <c r="A61" s="7" t="s">
        <v>783</v>
      </c>
      <c r="B61" s="178" t="s">
        <v>282</v>
      </c>
      <c r="C61" s="180">
        <v>0</v>
      </c>
      <c r="D61" s="175">
        <f>Adjust!B$190</f>
        <v>2.4272499999999999</v>
      </c>
      <c r="E61" s="175">
        <f>Adjust!C$190</f>
        <v>0.25090099999999999</v>
      </c>
      <c r="F61" s="175">
        <f>Adjust!D$190</f>
        <v>4.1391000000000004E-2</v>
      </c>
      <c r="G61" s="181">
        <f>Adjust!E$190</f>
        <v>5.0078000000000005</v>
      </c>
      <c r="H61" s="181">
        <f>Adjust!F$190</f>
        <v>1.5534400000000002</v>
      </c>
      <c r="I61" s="175">
        <f>Adjust!G$190</f>
        <v>0.188559</v>
      </c>
      <c r="J61" s="178"/>
      <c r="K61" s="16" t="s">
        <v>898</v>
      </c>
    </row>
    <row r="62" spans="1:11" ht="14.25">
      <c r="A62" s="7" t="s">
        <v>784</v>
      </c>
      <c r="B62" s="178" t="s">
        <v>282</v>
      </c>
      <c r="C62" s="180">
        <v>0</v>
      </c>
      <c r="D62" s="175">
        <f>Adjust!B$193</f>
        <v>2.2270020000000001</v>
      </c>
      <c r="E62" s="175">
        <f>Adjust!C$193</f>
        <v>0.18570300000000003</v>
      </c>
      <c r="F62" s="175">
        <f>Adjust!D$193</f>
        <v>2.0793000000000002E-2</v>
      </c>
      <c r="G62" s="181">
        <f>Adjust!E$193</f>
        <v>4.8110700000000008</v>
      </c>
      <c r="H62" s="181">
        <f>Adjust!F$193</f>
        <v>4.1299200000000003</v>
      </c>
      <c r="I62" s="175">
        <f>Adjust!G$193</f>
        <v>0.20004300000000005</v>
      </c>
      <c r="J62" s="178"/>
      <c r="K62" s="16" t="s">
        <v>898</v>
      </c>
    </row>
    <row r="63" spans="1:11" ht="14.25">
      <c r="A63" s="7" t="s">
        <v>785</v>
      </c>
      <c r="B63" s="178" t="s">
        <v>282</v>
      </c>
      <c r="C63" s="180">
        <v>0</v>
      </c>
      <c r="D63" s="175">
        <f>Adjust!B$196</f>
        <v>2.1426619999999996</v>
      </c>
      <c r="E63" s="175">
        <f>Adjust!C$196</f>
        <v>0.164633</v>
      </c>
      <c r="F63" s="175">
        <f>Adjust!D$196</f>
        <v>1.4597999999999998E-2</v>
      </c>
      <c r="G63" s="181">
        <f>Adjust!E$196</f>
        <v>58.343339999999991</v>
      </c>
      <c r="H63" s="181">
        <f>Adjust!F$196</f>
        <v>4.9389899999999995</v>
      </c>
      <c r="I63" s="175">
        <f>Adjust!G$196</f>
        <v>0.14435799999999999</v>
      </c>
      <c r="J63" s="178"/>
      <c r="K63" s="16" t="s">
        <v>898</v>
      </c>
    </row>
    <row r="64" spans="1:11" ht="14.25">
      <c r="A64" s="7" t="s">
        <v>787</v>
      </c>
      <c r="B64" s="178" t="s">
        <v>282</v>
      </c>
      <c r="C64" s="180" t="s">
        <v>42</v>
      </c>
      <c r="D64" s="175">
        <f>Adjust!B$202</f>
        <v>1.0863860000000001</v>
      </c>
      <c r="E64" s="175">
        <f>Adjust!C$202</f>
        <v>0</v>
      </c>
      <c r="F64" s="175">
        <f>Adjust!D$202</f>
        <v>0</v>
      </c>
      <c r="G64" s="181">
        <f>Adjust!E$202</f>
        <v>0</v>
      </c>
      <c r="H64" s="181">
        <f>Adjust!F$202</f>
        <v>0</v>
      </c>
      <c r="I64" s="175">
        <f>Adjust!G$202</f>
        <v>0</v>
      </c>
      <c r="J64" s="178"/>
      <c r="K64" s="16" t="s">
        <v>898</v>
      </c>
    </row>
    <row r="65" spans="1:11" ht="14.25">
      <c r="A65" s="7" t="s">
        <v>789</v>
      </c>
      <c r="B65" s="178" t="s">
        <v>282</v>
      </c>
      <c r="C65" s="180">
        <v>0</v>
      </c>
      <c r="D65" s="175">
        <f>Adjust!B$206</f>
        <v>8.9997319999999998</v>
      </c>
      <c r="E65" s="175">
        <f>Adjust!C$206</f>
        <v>1.197784</v>
      </c>
      <c r="F65" s="175">
        <f>Adjust!D$206</f>
        <v>0.36945299999999998</v>
      </c>
      <c r="G65" s="181">
        <f>Adjust!E$206</f>
        <v>0</v>
      </c>
      <c r="H65" s="181">
        <f>Adjust!F$206</f>
        <v>0</v>
      </c>
      <c r="I65" s="175">
        <f>Adjust!G$206</f>
        <v>0</v>
      </c>
      <c r="J65" s="178"/>
      <c r="K65" s="16" t="s">
        <v>898</v>
      </c>
    </row>
    <row r="66" spans="1:11" ht="14.25">
      <c r="A66" s="7" t="s">
        <v>792</v>
      </c>
      <c r="B66" s="178" t="s">
        <v>282</v>
      </c>
      <c r="C66" s="180">
        <v>8</v>
      </c>
      <c r="D66" s="175">
        <f>Adjust!B$210</f>
        <v>-1.07</v>
      </c>
      <c r="E66" s="175">
        <f>Adjust!C$210</f>
        <v>0</v>
      </c>
      <c r="F66" s="175">
        <f>Adjust!D$210</f>
        <v>0</v>
      </c>
      <c r="G66" s="181">
        <f>Adjust!E$210</f>
        <v>0</v>
      </c>
      <c r="H66" s="181">
        <f>Adjust!F$210</f>
        <v>0</v>
      </c>
      <c r="I66" s="175">
        <f>Adjust!G$210</f>
        <v>0</v>
      </c>
      <c r="J66" s="178"/>
      <c r="K66" s="16" t="s">
        <v>898</v>
      </c>
    </row>
    <row r="67" spans="1:11" ht="14.25">
      <c r="A67" s="7" t="s">
        <v>794</v>
      </c>
      <c r="B67" s="178" t="s">
        <v>282</v>
      </c>
      <c r="C67" s="180">
        <v>8</v>
      </c>
      <c r="D67" s="175">
        <f>Adjust!B$213</f>
        <v>-0.97599999999999998</v>
      </c>
      <c r="E67" s="175">
        <f>Adjust!C$213</f>
        <v>0</v>
      </c>
      <c r="F67" s="175">
        <f>Adjust!D$213</f>
        <v>0</v>
      </c>
      <c r="G67" s="181">
        <f>Adjust!E$213</f>
        <v>0</v>
      </c>
      <c r="H67" s="181">
        <f>Adjust!F$213</f>
        <v>0</v>
      </c>
      <c r="I67" s="175">
        <f>Adjust!G$213</f>
        <v>0</v>
      </c>
      <c r="J67" s="178"/>
      <c r="K67" s="16" t="s">
        <v>898</v>
      </c>
    </row>
    <row r="68" spans="1:11" ht="14.25">
      <c r="A68" s="7" t="s">
        <v>797</v>
      </c>
      <c r="B68" s="178" t="s">
        <v>282</v>
      </c>
      <c r="C68" s="180">
        <v>0</v>
      </c>
      <c r="D68" s="175">
        <f>Adjust!B$217</f>
        <v>-1.07</v>
      </c>
      <c r="E68" s="175">
        <f>Adjust!C$217</f>
        <v>0</v>
      </c>
      <c r="F68" s="175">
        <f>Adjust!D$217</f>
        <v>0</v>
      </c>
      <c r="G68" s="181">
        <f>Adjust!E$217</f>
        <v>0</v>
      </c>
      <c r="H68" s="181">
        <f>Adjust!F$217</f>
        <v>0</v>
      </c>
      <c r="I68" s="175">
        <f>Adjust!G$217</f>
        <v>0.35499999999999998</v>
      </c>
      <c r="J68" s="178"/>
      <c r="K68" s="16" t="s">
        <v>898</v>
      </c>
    </row>
    <row r="69" spans="1:11" ht="14.25">
      <c r="A69" s="7" t="s">
        <v>800</v>
      </c>
      <c r="B69" s="178" t="s">
        <v>282</v>
      </c>
      <c r="C69" s="180">
        <v>0</v>
      </c>
      <c r="D69" s="175">
        <f>Adjust!B$221</f>
        <v>-4.8220000000000001</v>
      </c>
      <c r="E69" s="175">
        <f>Adjust!C$221</f>
        <v>-0.54</v>
      </c>
      <c r="F69" s="175">
        <f>Adjust!D$221</f>
        <v>-9.8000000000000004E-2</v>
      </c>
      <c r="G69" s="181">
        <f>Adjust!E$221</f>
        <v>0</v>
      </c>
      <c r="H69" s="181">
        <f>Adjust!F$221</f>
        <v>0</v>
      </c>
      <c r="I69" s="175">
        <f>Adjust!G$221</f>
        <v>0.35499999999999998</v>
      </c>
      <c r="J69" s="178"/>
      <c r="K69" s="16" t="s">
        <v>898</v>
      </c>
    </row>
    <row r="70" spans="1:11" ht="14.25">
      <c r="A70" s="7" t="s">
        <v>802</v>
      </c>
      <c r="B70" s="178" t="s">
        <v>282</v>
      </c>
      <c r="C70" s="180">
        <v>0</v>
      </c>
      <c r="D70" s="175">
        <f>Adjust!B$224</f>
        <v>-0.97599999999999998</v>
      </c>
      <c r="E70" s="175">
        <f>Adjust!C$224</f>
        <v>0</v>
      </c>
      <c r="F70" s="175">
        <f>Adjust!D$224</f>
        <v>0</v>
      </c>
      <c r="G70" s="181">
        <f>Adjust!E$224</f>
        <v>0</v>
      </c>
      <c r="H70" s="181">
        <f>Adjust!F$224</f>
        <v>0</v>
      </c>
      <c r="I70" s="175">
        <f>Adjust!G$224</f>
        <v>0.32800000000000001</v>
      </c>
      <c r="J70" s="178"/>
      <c r="K70" s="16" t="s">
        <v>898</v>
      </c>
    </row>
    <row r="71" spans="1:11" ht="14.25">
      <c r="A71" s="7" t="s">
        <v>804</v>
      </c>
      <c r="B71" s="178" t="s">
        <v>282</v>
      </c>
      <c r="C71" s="180">
        <v>0</v>
      </c>
      <c r="D71" s="175">
        <f>Adjust!B$227</f>
        <v>-4.4429999999999996</v>
      </c>
      <c r="E71" s="175">
        <f>Adjust!C$227</f>
        <v>-0.47799999999999998</v>
      </c>
      <c r="F71" s="175">
        <f>Adjust!D$227</f>
        <v>-8.3000000000000004E-2</v>
      </c>
      <c r="G71" s="181">
        <f>Adjust!E$227</f>
        <v>0</v>
      </c>
      <c r="H71" s="181">
        <f>Adjust!F$227</f>
        <v>0</v>
      </c>
      <c r="I71" s="175">
        <f>Adjust!G$227</f>
        <v>0.32800000000000001</v>
      </c>
      <c r="J71" s="178"/>
      <c r="K71" s="16" t="s">
        <v>898</v>
      </c>
    </row>
    <row r="72" spans="1:11" ht="14.25">
      <c r="A72" s="7" t="s">
        <v>806</v>
      </c>
      <c r="B72" s="178" t="s">
        <v>282</v>
      </c>
      <c r="C72" s="180">
        <v>0</v>
      </c>
      <c r="D72" s="175">
        <f>Adjust!B$230</f>
        <v>-0.68300000000000005</v>
      </c>
      <c r="E72" s="175">
        <f>Adjust!C$230</f>
        <v>0</v>
      </c>
      <c r="F72" s="175">
        <f>Adjust!D$230</f>
        <v>0</v>
      </c>
      <c r="G72" s="181">
        <f>Adjust!E$230</f>
        <v>0</v>
      </c>
      <c r="H72" s="181">
        <f>Adjust!F$230</f>
        <v>0</v>
      </c>
      <c r="I72" s="175">
        <f>Adjust!G$230</f>
        <v>0.28399999999999997</v>
      </c>
      <c r="J72" s="178"/>
      <c r="K72" s="16" t="s">
        <v>898</v>
      </c>
    </row>
    <row r="73" spans="1:11" ht="14.25">
      <c r="A73" s="7" t="s">
        <v>808</v>
      </c>
      <c r="B73" s="178" t="s">
        <v>282</v>
      </c>
      <c r="C73" s="180">
        <v>0</v>
      </c>
      <c r="D73" s="175">
        <f>Adjust!B$233</f>
        <v>-3.298</v>
      </c>
      <c r="E73" s="175">
        <f>Adjust!C$233</f>
        <v>-0.27200000000000002</v>
      </c>
      <c r="F73" s="175">
        <f>Adjust!D$233</f>
        <v>-2.9000000000000001E-2</v>
      </c>
      <c r="G73" s="181">
        <f>Adjust!E$233</f>
        <v>0</v>
      </c>
      <c r="H73" s="181">
        <f>Adjust!F$233</f>
        <v>0</v>
      </c>
      <c r="I73" s="175">
        <f>Adjust!G$233</f>
        <v>0.28399999999999997</v>
      </c>
      <c r="J73" s="178"/>
      <c r="K73" s="16" t="s">
        <v>898</v>
      </c>
    </row>
  </sheetData>
  <sheetProtection sheet="1" objects="1"/>
  <phoneticPr fontId="36" type="noConversion"/>
  <hyperlinks>
    <hyperlink ref="A7" location="'Adjust'!B155" display="'Adjust'!B155"/>
    <hyperlink ref="A8" location="'Adjust'!C155" display="'Adjust'!C155"/>
    <hyperlink ref="A9" location="'Adjust'!D155" display="'Adjust'!D155"/>
    <hyperlink ref="A10" location="'Adjust'!E155" display="'Adjust'!E155"/>
    <hyperlink ref="A11" location="'Adjust'!F155" display="'Adjust'!F155"/>
    <hyperlink ref="A12" location="'Adjust'!G155" display="'Adjust'!G155"/>
  </hyperlinks>
  <pageMargins left="0.75" right="0.75" top="1" bottom="1" header="0.5" footer="0.5"/>
  <pageSetup paperSize="9" scale="34" orientation="portrait" r:id="rId1"/>
  <headerFooter alignWithMargins="0">
    <oddHeader>&amp;L&amp;A&amp;CCDCM model 100&amp;R&amp;P of &amp;N</oddHeader>
    <oddFooter>&amp;F</oddFooter>
  </headerFooter>
</worksheet>
</file>

<file path=xl/worksheets/sheet21.xml><?xml version="1.0" encoding="utf-8"?>
<worksheet xmlns="http://schemas.openxmlformats.org/spreadsheetml/2006/main" xmlns:r="http://schemas.openxmlformats.org/officeDocument/2006/relationships">
  <sheetPr codeName="Sheet21" enableFormatConditionsCalculation="0">
    <tabColor indexed="47"/>
    <pageSetUpPr fitToPage="1"/>
  </sheetPr>
  <dimension ref="A1:U152"/>
  <sheetViews>
    <sheetView showGridLines="0" workbookViewId="0">
      <pane xSplit="1" ySplit="1" topLeftCell="G83" activePane="bottomRight" state="frozen"/>
      <selection pane="topRight"/>
      <selection pane="bottomLeft"/>
      <selection pane="bottomRight" activeCell="J55" sqref="J55:J137"/>
    </sheetView>
  </sheetViews>
  <sheetFormatPr defaultRowHeight="12.75"/>
  <cols>
    <col min="1" max="1" width="50.7109375" customWidth="1"/>
    <col min="2" max="251" width="20.7109375" customWidth="1"/>
  </cols>
  <sheetData>
    <row r="1" spans="1:7" ht="18">
      <c r="A1" s="13" t="s">
        <v>283</v>
      </c>
      <c r="C1" s="13" t="str">
        <f>Input!B8</f>
        <v>London Power Networks plc</v>
      </c>
      <c r="E1" s="13" t="str">
        <f>Input!C8</f>
        <v>2016/17</v>
      </c>
      <c r="G1" s="13">
        <f>Input!D8</f>
        <v>0</v>
      </c>
    </row>
    <row r="4" spans="1:7" ht="15.75">
      <c r="A4" s="14" t="s">
        <v>244</v>
      </c>
    </row>
    <row r="5" spans="1:7" ht="14.25">
      <c r="A5" s="15" t="s">
        <v>898</v>
      </c>
    </row>
    <row r="6" spans="1:7">
      <c r="A6" t="s">
        <v>284</v>
      </c>
    </row>
    <row r="7" spans="1:7">
      <c r="A7" t="s">
        <v>285</v>
      </c>
    </row>
    <row r="8" spans="1:7">
      <c r="A8" t="s">
        <v>286</v>
      </c>
    </row>
    <row r="9" spans="1:7">
      <c r="A9" t="s">
        <v>287</v>
      </c>
    </row>
    <row r="10" spans="1:7">
      <c r="A10" t="s">
        <v>288</v>
      </c>
    </row>
    <row r="11" spans="1:7">
      <c r="A11" t="s">
        <v>289</v>
      </c>
    </row>
    <row r="12" spans="1:7">
      <c r="A12" t="s">
        <v>290</v>
      </c>
    </row>
    <row r="13" spans="1:7">
      <c r="A13" t="s">
        <v>291</v>
      </c>
    </row>
    <row r="14" spans="1:7">
      <c r="A14" t="s">
        <v>292</v>
      </c>
    </row>
    <row r="15" spans="1:7">
      <c r="A15" t="s">
        <v>259</v>
      </c>
    </row>
    <row r="16" spans="1:7" ht="14.25">
      <c r="A16" s="177" t="s">
        <v>293</v>
      </c>
    </row>
    <row r="17" spans="1:6" ht="14.25">
      <c r="A17" s="177" t="s">
        <v>294</v>
      </c>
    </row>
    <row r="18" spans="1:6" ht="14.25">
      <c r="A18" s="177" t="s">
        <v>295</v>
      </c>
    </row>
    <row r="19" spans="1:6" ht="14.25">
      <c r="A19" s="177" t="s">
        <v>296</v>
      </c>
    </row>
    <row r="20" spans="1:6" ht="14.25">
      <c r="A20" s="177" t="s">
        <v>297</v>
      </c>
    </row>
    <row r="21" spans="1:6" ht="28.5">
      <c r="A21" s="179" t="s">
        <v>266</v>
      </c>
      <c r="B21" s="179" t="s">
        <v>179</v>
      </c>
      <c r="C21" s="179" t="s">
        <v>140</v>
      </c>
      <c r="D21" s="179" t="s">
        <v>112</v>
      </c>
      <c r="E21" s="179" t="s">
        <v>112</v>
      </c>
    </row>
    <row r="22" spans="1:6" ht="14.25">
      <c r="A22" s="179" t="s">
        <v>267</v>
      </c>
      <c r="B22" s="179" t="s">
        <v>268</v>
      </c>
      <c r="C22" s="179" t="s">
        <v>298</v>
      </c>
      <c r="D22" s="179" t="s">
        <v>299</v>
      </c>
      <c r="E22" s="179" t="s">
        <v>300</v>
      </c>
    </row>
    <row r="23" spans="1:6" ht="38.25">
      <c r="B23" s="6" t="s">
        <v>746</v>
      </c>
      <c r="C23" s="6" t="s">
        <v>301</v>
      </c>
      <c r="D23" s="6" t="s">
        <v>302</v>
      </c>
      <c r="E23" s="6" t="s">
        <v>303</v>
      </c>
    </row>
    <row r="24" spans="1:6" ht="14.25">
      <c r="A24" s="7" t="s">
        <v>304</v>
      </c>
      <c r="B24" s="19">
        <f>Input!D15</f>
        <v>0</v>
      </c>
      <c r="C24" s="182">
        <f>SUM(Scaler!$H$381:$H$405)</f>
        <v>3365980.4257261152</v>
      </c>
      <c r="D24" s="183">
        <f>Adjust!F299-Revenue!B56</f>
        <v>96375.288858771324</v>
      </c>
      <c r="E24" s="184">
        <f>D24/Revenue!B56</f>
        <v>1.8203938056509262E-4</v>
      </c>
      <c r="F24" s="16" t="s">
        <v>898</v>
      </c>
    </row>
    <row r="26" spans="1:6" ht="15.75">
      <c r="A26" s="14" t="s">
        <v>245</v>
      </c>
    </row>
    <row r="27" spans="1:6" ht="14.25">
      <c r="A27" s="15" t="s">
        <v>898</v>
      </c>
    </row>
    <row r="28" spans="1:6">
      <c r="A28" t="s">
        <v>259</v>
      </c>
    </row>
    <row r="29" spans="1:6" ht="14.25">
      <c r="A29" s="177" t="s">
        <v>305</v>
      </c>
    </row>
    <row r="30" spans="1:6" ht="14.25">
      <c r="A30" s="177" t="s">
        <v>306</v>
      </c>
    </row>
    <row r="31" spans="1:6" ht="14.25">
      <c r="A31" s="177" t="s">
        <v>307</v>
      </c>
    </row>
    <row r="32" spans="1:6" ht="14.25">
      <c r="A32" s="177" t="s">
        <v>308</v>
      </c>
    </row>
    <row r="33" spans="1:1" ht="14.25">
      <c r="A33" s="177" t="s">
        <v>309</v>
      </c>
    </row>
    <row r="34" spans="1:1" ht="14.25">
      <c r="A34" s="177" t="s">
        <v>310</v>
      </c>
    </row>
    <row r="35" spans="1:1" ht="14.25">
      <c r="A35" s="177" t="s">
        <v>311</v>
      </c>
    </row>
    <row r="36" spans="1:1" ht="14.25">
      <c r="A36" s="177" t="s">
        <v>312</v>
      </c>
    </row>
    <row r="37" spans="1:1" ht="14.25">
      <c r="A37" s="177" t="s">
        <v>313</v>
      </c>
    </row>
    <row r="38" spans="1:1" ht="14.25">
      <c r="A38" s="177" t="s">
        <v>314</v>
      </c>
    </row>
    <row r="39" spans="1:1" ht="14.25">
      <c r="A39" s="177" t="s">
        <v>315</v>
      </c>
    </row>
    <row r="40" spans="1:1" ht="14.25">
      <c r="A40" s="177" t="s">
        <v>316</v>
      </c>
    </row>
    <row r="41" spans="1:1" ht="14.25">
      <c r="A41" s="177" t="s">
        <v>317</v>
      </c>
    </row>
    <row r="42" spans="1:1" ht="14.25">
      <c r="A42" s="177" t="s">
        <v>318</v>
      </c>
    </row>
    <row r="43" spans="1:1" ht="14.25">
      <c r="A43" s="177" t="s">
        <v>319</v>
      </c>
    </row>
    <row r="44" spans="1:1" ht="14.25">
      <c r="A44" s="177" t="s">
        <v>320</v>
      </c>
    </row>
    <row r="45" spans="1:1" ht="14.25">
      <c r="A45" s="177" t="s">
        <v>321</v>
      </c>
    </row>
    <row r="46" spans="1:1" ht="14.25">
      <c r="A46" s="177" t="s">
        <v>322</v>
      </c>
    </row>
    <row r="47" spans="1:1" ht="14.25">
      <c r="A47" s="177" t="s">
        <v>323</v>
      </c>
    </row>
    <row r="48" spans="1:1" ht="14.25">
      <c r="A48" s="177" t="s">
        <v>324</v>
      </c>
    </row>
    <row r="49" spans="1:21" ht="14.25">
      <c r="A49" s="177" t="s">
        <v>325</v>
      </c>
    </row>
    <row r="50" spans="1:21" ht="14.25">
      <c r="A50" s="177" t="s">
        <v>326</v>
      </c>
    </row>
    <row r="51" spans="1:21" ht="14.25">
      <c r="A51" s="177" t="s">
        <v>327</v>
      </c>
    </row>
    <row r="52" spans="1:21" ht="28.5">
      <c r="A52" s="179" t="s">
        <v>266</v>
      </c>
      <c r="B52" s="179" t="s">
        <v>112</v>
      </c>
      <c r="C52" s="179" t="s">
        <v>179</v>
      </c>
      <c r="D52" s="179" t="s">
        <v>112</v>
      </c>
      <c r="E52" s="179" t="s">
        <v>112</v>
      </c>
      <c r="F52" s="179" t="s">
        <v>112</v>
      </c>
      <c r="G52" s="179" t="s">
        <v>112</v>
      </c>
      <c r="H52" s="179" t="s">
        <v>112</v>
      </c>
      <c r="I52" s="179" t="s">
        <v>112</v>
      </c>
      <c r="J52" s="179" t="s">
        <v>112</v>
      </c>
      <c r="K52" s="179" t="s">
        <v>112</v>
      </c>
      <c r="L52" s="179" t="s">
        <v>112</v>
      </c>
      <c r="M52" s="179" t="s">
        <v>112</v>
      </c>
      <c r="N52" s="179" t="s">
        <v>112</v>
      </c>
      <c r="O52" s="179" t="s">
        <v>112</v>
      </c>
      <c r="P52" s="179" t="s">
        <v>112</v>
      </c>
      <c r="Q52" s="179" t="s">
        <v>112</v>
      </c>
      <c r="R52" s="179" t="s">
        <v>112</v>
      </c>
      <c r="S52" s="179" t="s">
        <v>112</v>
      </c>
      <c r="T52" s="179" t="s">
        <v>112</v>
      </c>
    </row>
    <row r="53" spans="1:21" ht="42.75">
      <c r="A53" s="179" t="s">
        <v>267</v>
      </c>
      <c r="B53" s="179" t="s">
        <v>328</v>
      </c>
      <c r="C53" s="179" t="s">
        <v>271</v>
      </c>
      <c r="D53" s="179" t="s">
        <v>329</v>
      </c>
      <c r="E53" s="179" t="s">
        <v>330</v>
      </c>
      <c r="F53" s="179" t="s">
        <v>331</v>
      </c>
      <c r="G53" s="179" t="s">
        <v>332</v>
      </c>
      <c r="H53" s="179" t="s">
        <v>333</v>
      </c>
      <c r="I53" s="179" t="s">
        <v>334</v>
      </c>
      <c r="J53" s="179" t="s">
        <v>335</v>
      </c>
      <c r="K53" s="179" t="s">
        <v>336</v>
      </c>
      <c r="L53" s="179" t="s">
        <v>337</v>
      </c>
      <c r="M53" s="179" t="s">
        <v>338</v>
      </c>
      <c r="N53" s="179" t="s">
        <v>1507</v>
      </c>
      <c r="O53" s="179" t="s">
        <v>1508</v>
      </c>
      <c r="P53" s="179" t="s">
        <v>1509</v>
      </c>
      <c r="Q53" s="179" t="s">
        <v>1510</v>
      </c>
      <c r="R53" s="179" t="s">
        <v>1511</v>
      </c>
      <c r="S53" s="179" t="s">
        <v>1512</v>
      </c>
      <c r="T53" s="179" t="s">
        <v>1513</v>
      </c>
    </row>
    <row r="54" spans="1:21" ht="38.25">
      <c r="B54" s="6" t="s">
        <v>1514</v>
      </c>
      <c r="C54" s="6" t="s">
        <v>765</v>
      </c>
      <c r="D54" s="6" t="s">
        <v>1515</v>
      </c>
      <c r="E54" s="6" t="s">
        <v>1516</v>
      </c>
      <c r="F54" s="6" t="s">
        <v>1517</v>
      </c>
      <c r="G54" s="6" t="s">
        <v>1518</v>
      </c>
      <c r="H54" s="6" t="s">
        <v>1519</v>
      </c>
      <c r="I54" s="6" t="s">
        <v>1520</v>
      </c>
      <c r="J54" s="6" t="s">
        <v>1521</v>
      </c>
      <c r="K54" s="6" t="s">
        <v>1522</v>
      </c>
      <c r="L54" s="6" t="s">
        <v>1523</v>
      </c>
      <c r="M54" s="6" t="s">
        <v>1524</v>
      </c>
      <c r="N54" s="6" t="s">
        <v>1525</v>
      </c>
      <c r="O54" s="6" t="s">
        <v>1526</v>
      </c>
      <c r="P54" s="6" t="s">
        <v>1527</v>
      </c>
      <c r="Q54" s="6" t="s">
        <v>1528</v>
      </c>
      <c r="R54" s="6" t="s">
        <v>1529</v>
      </c>
      <c r="S54" s="6" t="s">
        <v>1530</v>
      </c>
      <c r="T54" s="6" t="s">
        <v>1531</v>
      </c>
    </row>
    <row r="55" spans="1:21" ht="14.25">
      <c r="A55" s="22" t="s">
        <v>942</v>
      </c>
      <c r="U55" s="16" t="s">
        <v>898</v>
      </c>
    </row>
    <row r="56" spans="1:21" ht="14.25">
      <c r="A56" s="7" t="s">
        <v>710</v>
      </c>
      <c r="B56" s="182">
        <f>Input!B142+Input!C142+Input!D142</f>
        <v>7064274.2818502774</v>
      </c>
      <c r="C56" s="185">
        <f>Input!E142</f>
        <v>1914836.9575765973</v>
      </c>
      <c r="D56" s="183">
        <f>0.01*Input!F$15*(Adjust!$E156*Input!E142+Adjust!$F156*Input!F142)+10*(Adjust!$B156*Input!B142+Adjust!$C156*Input!C142+Adjust!$D156*Input!D142+Adjust!$G156*Input!G142)</f>
        <v>194203782.83016497</v>
      </c>
      <c r="E56" s="182">
        <f>10*(Adjust!$B156*Input!B142+Adjust!$C156*Input!C142+Adjust!$D156*Input!D142)</f>
        <v>168553584.36494765</v>
      </c>
      <c r="F56" s="182">
        <f>Adjust!E156*Input!$F$15*Input!$E142/100</f>
        <v>25650198.465217307</v>
      </c>
      <c r="G56" s="182">
        <f>Adjust!F156*Input!$F$15*Input!$F142/100</f>
        <v>0</v>
      </c>
      <c r="H56" s="182">
        <f>Adjust!G156*Input!$G142*10</f>
        <v>0</v>
      </c>
      <c r="I56" s="118">
        <f>IF(B56&lt;&gt;0,0.1*D56/B56,"")</f>
        <v>2.7490974314108745</v>
      </c>
      <c r="J56" s="186">
        <f>IF(C56&lt;&gt;0,D56/C56,"")</f>
        <v>101.4205319475073</v>
      </c>
      <c r="K56" s="118">
        <f>IF(B56&lt;&gt;0,0.1*E56/B56,0)</f>
        <v>2.3860000000000001</v>
      </c>
      <c r="L56" s="182">
        <f>Adjust!B156*Input!$B142*10</f>
        <v>168553584.36494765</v>
      </c>
      <c r="M56" s="182">
        <f>Adjust!C156*Input!$C142*10</f>
        <v>0</v>
      </c>
      <c r="N56" s="182">
        <f>Adjust!D156*Input!$D142*10</f>
        <v>0</v>
      </c>
      <c r="O56" s="187">
        <f>IF(E56&lt;&gt;0,$L56/E56,"")</f>
        <v>1</v>
      </c>
      <c r="P56" s="187">
        <f>IF(E56&lt;&gt;0,$M56/E56,"")</f>
        <v>0</v>
      </c>
      <c r="Q56" s="187">
        <f>IF(E56&lt;&gt;0,$N56/E56,"")</f>
        <v>0</v>
      </c>
      <c r="R56" s="187">
        <f>IF(D56&lt;&gt;0,$F56/D56,"")</f>
        <v>0.13207877875195104</v>
      </c>
      <c r="S56" s="187">
        <f>IF(D56&lt;&gt;0,$G56/D56,"")</f>
        <v>0</v>
      </c>
      <c r="T56" s="187">
        <f>IF(D56&lt;&gt;0,$H56/D56,"")</f>
        <v>0</v>
      </c>
      <c r="U56" s="16" t="s">
        <v>898</v>
      </c>
    </row>
    <row r="57" spans="1:21" ht="14.25">
      <c r="A57" s="7" t="s">
        <v>768</v>
      </c>
      <c r="B57" s="182">
        <f>Input!B143+Input!C143+Input!D143</f>
        <v>471.47196235508397</v>
      </c>
      <c r="C57" s="185">
        <f>Input!E143</f>
        <v>252.65809991515846</v>
      </c>
      <c r="D57" s="183">
        <f>0.01*Input!F$15*(Adjust!$E157*Input!E143+Adjust!$F157*Input!F143)+10*(Adjust!$B157*Input!B143+Adjust!$C157*Input!C143+Adjust!$D157*Input!D143+Adjust!$G157*Input!G143)</f>
        <v>10946.084344205945</v>
      </c>
      <c r="E57" s="182">
        <f>10*(Adjust!$B157*Input!B143+Adjust!$C157*Input!C143+Adjust!$D157*Input!D143)</f>
        <v>8414.4921243006429</v>
      </c>
      <c r="F57" s="182">
        <f>Adjust!E157*Input!$F$15*Input!$E143/100</f>
        <v>2531.5922199053016</v>
      </c>
      <c r="G57" s="182">
        <f>Adjust!F157*Input!$F$15*Input!$F143/100</f>
        <v>0</v>
      </c>
      <c r="H57" s="182">
        <f>Adjust!G157*Input!$G143*10</f>
        <v>0</v>
      </c>
      <c r="I57" s="118">
        <f>IF(B57&lt;&gt;0,0.1*D57/B57,"")</f>
        <v>2.3216829882159611</v>
      </c>
      <c r="J57" s="186">
        <f>IF(C57&lt;&gt;0,D57/C57,"")</f>
        <v>43.323702457517072</v>
      </c>
      <c r="K57" s="118">
        <f>IF(B57&lt;&gt;0,0.1*E57/B57,0)</f>
        <v>1.7847280000000001</v>
      </c>
      <c r="L57" s="182">
        <f>Adjust!B157*Input!$B143*10</f>
        <v>8414.4921243006429</v>
      </c>
      <c r="M57" s="182">
        <f>Adjust!C157*Input!$C143*10</f>
        <v>0</v>
      </c>
      <c r="N57" s="182">
        <f>Adjust!D157*Input!$D143*10</f>
        <v>0</v>
      </c>
      <c r="O57" s="187">
        <f>IF(E57&lt;&gt;0,$L57/E57,"")</f>
        <v>1</v>
      </c>
      <c r="P57" s="187">
        <f>IF(E57&lt;&gt;0,$M57/E57,"")</f>
        <v>0</v>
      </c>
      <c r="Q57" s="187">
        <f>IF(E57&lt;&gt;0,$N57/E57,"")</f>
        <v>0</v>
      </c>
      <c r="R57" s="187">
        <f>IF(D57&lt;&gt;0,$F57/D57,"")</f>
        <v>0.23127834029940952</v>
      </c>
      <c r="S57" s="187">
        <f>IF(D57&lt;&gt;0,$G57/D57,"")</f>
        <v>0</v>
      </c>
      <c r="T57" s="187">
        <f>IF(D57&lt;&gt;0,$H57/D57,"")</f>
        <v>0</v>
      </c>
      <c r="U57" s="16" t="s">
        <v>898</v>
      </c>
    </row>
    <row r="58" spans="1:21" ht="14.25">
      <c r="A58" s="7" t="s">
        <v>769</v>
      </c>
      <c r="B58" s="182">
        <f>Input!B144+Input!C144+Input!D144</f>
        <v>21784.52615891783</v>
      </c>
      <c r="C58" s="185">
        <f>Input!E144</f>
        <v>4646.8465233375682</v>
      </c>
      <c r="D58" s="183">
        <f>0.01*Input!F$15*(Adjust!$E158*Input!E144+Adjust!$F158*Input!F144)+10*(Adjust!$B158*Input!B144+Adjust!$C158*Input!C144+Adjust!$D158*Input!D144+Adjust!$G158*Input!G144)</f>
        <v>297415.09527188056</v>
      </c>
      <c r="E58" s="182">
        <f>10*(Adjust!$B158*Input!B144+Adjust!$C158*Input!C144+Adjust!$D158*Input!D144)</f>
        <v>265606.96381155931</v>
      </c>
      <c r="F58" s="182">
        <f>Adjust!E158*Input!$F$15*Input!$E144/100</f>
        <v>31808.131460321249</v>
      </c>
      <c r="G58" s="182">
        <f>Adjust!F158*Input!$F$15*Input!$F144/100</f>
        <v>0</v>
      </c>
      <c r="H58" s="182">
        <f>Adjust!G158*Input!$G144*10</f>
        <v>0</v>
      </c>
      <c r="I58" s="118">
        <f>IF(B58&lt;&gt;0,0.1*D58/B58,"")</f>
        <v>1.3652585009297029</v>
      </c>
      <c r="J58" s="186">
        <f>IF(C58&lt;&gt;0,D58/C58,"")</f>
        <v>64.003640700890642</v>
      </c>
      <c r="K58" s="118">
        <f>IF(B58&lt;&gt;0,0.1*E58/B58,0)</f>
        <v>1.2192460000000003</v>
      </c>
      <c r="L58" s="182">
        <f>Adjust!B158*Input!$B144*10</f>
        <v>265606.96381155931</v>
      </c>
      <c r="M58" s="182">
        <f>Adjust!C158*Input!$C144*10</f>
        <v>0</v>
      </c>
      <c r="N58" s="182">
        <f>Adjust!D158*Input!$D144*10</f>
        <v>0</v>
      </c>
      <c r="O58" s="187">
        <f>IF(E58&lt;&gt;0,$L58/E58,"")</f>
        <v>1</v>
      </c>
      <c r="P58" s="187">
        <f>IF(E58&lt;&gt;0,$M58/E58,"")</f>
        <v>0</v>
      </c>
      <c r="Q58" s="187">
        <f>IF(E58&lt;&gt;0,$N58/E58,"")</f>
        <v>0</v>
      </c>
      <c r="R58" s="187">
        <f>IF(D58&lt;&gt;0,$F58/D58,"")</f>
        <v>0.10694861143898564</v>
      </c>
      <c r="S58" s="187">
        <f>IF(D58&lt;&gt;0,$G58/D58,"")</f>
        <v>0</v>
      </c>
      <c r="T58" s="187">
        <f>IF(D58&lt;&gt;0,$H58/D58,"")</f>
        <v>0</v>
      </c>
      <c r="U58" s="16" t="s">
        <v>898</v>
      </c>
    </row>
    <row r="59" spans="1:21" ht="14.25">
      <c r="A59" s="22" t="s">
        <v>943</v>
      </c>
      <c r="U59" s="16" t="s">
        <v>898</v>
      </c>
    </row>
    <row r="60" spans="1:21" ht="14.25">
      <c r="A60" s="7" t="s">
        <v>711</v>
      </c>
      <c r="B60" s="182">
        <f>Input!B146+Input!C146+Input!D146</f>
        <v>1105730.3632899728</v>
      </c>
      <c r="C60" s="185">
        <f>Input!E146</f>
        <v>167846.44769016845</v>
      </c>
      <c r="D60" s="183">
        <f>0.01*Input!F$15*(Adjust!$E160*Input!E146+Adjust!$F160*Input!F146)+10*(Adjust!$B160*Input!B146+Adjust!$C160*Input!C146+Adjust!$D160*Input!D146+Adjust!$G160*Input!G146)</f>
        <v>21683189.801932476</v>
      </c>
      <c r="E60" s="182">
        <f>10*(Adjust!$B160*Input!B146+Adjust!$C160*Input!C146+Adjust!$D160*Input!D146)</f>
        <v>19434802.711898826</v>
      </c>
      <c r="F60" s="182">
        <f>Adjust!E160*Input!$F$15*Input!$E146/100</f>
        <v>2248387.0900336518</v>
      </c>
      <c r="G60" s="182">
        <f>Adjust!F160*Input!$F$15*Input!$F146/100</f>
        <v>0</v>
      </c>
      <c r="H60" s="182">
        <f>Adjust!G160*Input!$G146*10</f>
        <v>0</v>
      </c>
      <c r="I60" s="118">
        <f>IF(B60&lt;&gt;0,0.1*D60/B60,"")</f>
        <v>1.9609834840219684</v>
      </c>
      <c r="J60" s="186">
        <f>IF(C60&lt;&gt;0,D60/C60,"")</f>
        <v>129.18468100056526</v>
      </c>
      <c r="K60" s="118">
        <f>IF(B60&lt;&gt;0,0.1*E60/B60,0)</f>
        <v>1.7576439389864289</v>
      </c>
      <c r="L60" s="182">
        <f>Adjust!B160*Input!$B146*10</f>
        <v>18141534.807735398</v>
      </c>
      <c r="M60" s="182">
        <f>Adjust!C160*Input!$C146*10</f>
        <v>1293267.9041634239</v>
      </c>
      <c r="N60" s="182">
        <f>Adjust!D160*Input!$D146*10</f>
        <v>0</v>
      </c>
      <c r="O60" s="187">
        <f>IF(E60&lt;&gt;0,$L60/E60,"")</f>
        <v>0.93345608271229663</v>
      </c>
      <c r="P60" s="187">
        <f>IF(E60&lt;&gt;0,$M60/E60,"")</f>
        <v>6.6543917287703133E-2</v>
      </c>
      <c r="Q60" s="187">
        <f>IF(E60&lt;&gt;0,$N60/E60,"")</f>
        <v>0</v>
      </c>
      <c r="R60" s="187">
        <f>IF(D60&lt;&gt;0,$F60/D60,"")</f>
        <v>0.10369263519674897</v>
      </c>
      <c r="S60" s="187">
        <f>IF(D60&lt;&gt;0,$G60/D60,"")</f>
        <v>0</v>
      </c>
      <c r="T60" s="187">
        <f>IF(D60&lt;&gt;0,$H60/D60,"")</f>
        <v>0</v>
      </c>
      <c r="U60" s="16" t="s">
        <v>898</v>
      </c>
    </row>
    <row r="61" spans="1:21" ht="14.25">
      <c r="A61" s="7" t="s">
        <v>770</v>
      </c>
      <c r="B61" s="182">
        <f>Input!B147+Input!C147+Input!D147</f>
        <v>3.27388518900508</v>
      </c>
      <c r="C61" s="185">
        <f>Input!E147</f>
        <v>2.0625151013482323</v>
      </c>
      <c r="D61" s="183">
        <f>0.01*Input!F$15*(Adjust!$E161*Input!E147+Adjust!$F161*Input!F147)+10*(Adjust!$B161*Input!B147+Adjust!$C161*Input!C147+Adjust!$D161*Input!D147+Adjust!$G161*Input!G147)</f>
        <v>76.034253517313374</v>
      </c>
      <c r="E61" s="182">
        <f>10*(Adjust!$B161*Input!B147+Adjust!$C161*Input!C147+Adjust!$D161*Input!D147)</f>
        <v>55.368194579310916</v>
      </c>
      <c r="F61" s="182">
        <f>Adjust!E161*Input!$F$15*Input!$E147/100</f>
        <v>20.666058938002465</v>
      </c>
      <c r="G61" s="182">
        <f>Adjust!F161*Input!$F$15*Input!$F147/100</f>
        <v>0</v>
      </c>
      <c r="H61" s="182">
        <f>Adjust!G161*Input!$G147*10</f>
        <v>0</v>
      </c>
      <c r="I61" s="118">
        <f>IF(B61&lt;&gt;0,0.1*D61/B61,"")</f>
        <v>2.3224471576665118</v>
      </c>
      <c r="J61" s="186">
        <f>IF(C61&lt;&gt;0,D61/C61,"")</f>
        <v>36.864822695170098</v>
      </c>
      <c r="K61" s="118">
        <f>IF(B61&lt;&gt;0,0.1*E61/B61,0)</f>
        <v>1.6912075831265505</v>
      </c>
      <c r="L61" s="182">
        <f>Adjust!B161*Input!$B147*10</f>
        <v>53.582770649329191</v>
      </c>
      <c r="M61" s="182">
        <f>Adjust!C161*Input!$C147*10</f>
        <v>1.7854239299817305</v>
      </c>
      <c r="N61" s="182">
        <f>Adjust!D161*Input!$D147*10</f>
        <v>0</v>
      </c>
      <c r="O61" s="187">
        <f>IF(E61&lt;&gt;0,$L61/E61,"")</f>
        <v>0.96775361841672058</v>
      </c>
      <c r="P61" s="187">
        <f>IF(E61&lt;&gt;0,$M61/E61,"")</f>
        <v>3.2246381583279554E-2</v>
      </c>
      <c r="Q61" s="187">
        <f>IF(E61&lt;&gt;0,$N61/E61,"")</f>
        <v>0</v>
      </c>
      <c r="R61" s="187">
        <f>IF(D61&lt;&gt;0,$F61/D61,"")</f>
        <v>0.2717993270401044</v>
      </c>
      <c r="S61" s="187">
        <f>IF(D61&lt;&gt;0,$G61/D61,"")</f>
        <v>0</v>
      </c>
      <c r="T61" s="187">
        <f>IF(D61&lt;&gt;0,$H61/D61,"")</f>
        <v>0</v>
      </c>
      <c r="U61" s="16" t="s">
        <v>898</v>
      </c>
    </row>
    <row r="62" spans="1:21" ht="14.25">
      <c r="A62" s="7" t="s">
        <v>771</v>
      </c>
      <c r="B62" s="182">
        <f>Input!B148+Input!C148+Input!D148</f>
        <v>16105.554399638524</v>
      </c>
      <c r="C62" s="185">
        <f>Input!E148</f>
        <v>4700.4719159726219</v>
      </c>
      <c r="D62" s="183">
        <f>0.01*Input!F$15*(Adjust!$E162*Input!E148+Adjust!$F162*Input!F148)+10*(Adjust!$B162*Input!B148+Adjust!$C162*Input!C148+Adjust!$D162*Input!D148+Adjust!$G162*Input!G148)</f>
        <v>176960.36035332287</v>
      </c>
      <c r="E62" s="182">
        <f>10*(Adjust!$B162*Input!B148+Adjust!$C162*Input!C148+Adjust!$D162*Input!D148)</f>
        <v>144785.15769106272</v>
      </c>
      <c r="F62" s="182">
        <f>Adjust!E162*Input!$F$15*Input!$E148/100</f>
        <v>32175.202662260152</v>
      </c>
      <c r="G62" s="182">
        <f>Adjust!F162*Input!$F$15*Input!$F148/100</f>
        <v>0</v>
      </c>
      <c r="H62" s="182">
        <f>Adjust!G162*Input!$G148*10</f>
        <v>0</v>
      </c>
      <c r="I62" s="118">
        <f>IF(B62&lt;&gt;0,0.1*D62/B62,"")</f>
        <v>1.0987536098558308</v>
      </c>
      <c r="J62" s="186">
        <f>IF(C62&lt;&gt;0,D62/C62,"")</f>
        <v>37.647360417577609</v>
      </c>
      <c r="K62" s="118">
        <f>IF(B62&lt;&gt;0,0.1*E62/B62,0)</f>
        <v>0.89897655242661068</v>
      </c>
      <c r="L62" s="182">
        <f>Adjust!B162*Input!$B148*10</f>
        <v>135170.94532527225</v>
      </c>
      <c r="M62" s="182">
        <f>Adjust!C162*Input!$C148*10</f>
        <v>9614.2123657904558</v>
      </c>
      <c r="N62" s="182">
        <f>Adjust!D162*Input!$D148*10</f>
        <v>0</v>
      </c>
      <c r="O62" s="187">
        <f>IF(E62&lt;&gt;0,$L62/E62,"")</f>
        <v>0.93359669928111744</v>
      </c>
      <c r="P62" s="187">
        <f>IF(E62&lt;&gt;0,$M62/E62,"")</f>
        <v>6.6403300718882466E-2</v>
      </c>
      <c r="Q62" s="187">
        <f>IF(E62&lt;&gt;0,$N62/E62,"")</f>
        <v>0</v>
      </c>
      <c r="R62" s="187">
        <f>IF(D62&lt;&gt;0,$F62/D62,"")</f>
        <v>0.18182152544229932</v>
      </c>
      <c r="S62" s="187">
        <f>IF(D62&lt;&gt;0,$G62/D62,"")</f>
        <v>0</v>
      </c>
      <c r="T62" s="187">
        <f>IF(D62&lt;&gt;0,$H62/D62,"")</f>
        <v>0</v>
      </c>
      <c r="U62" s="16" t="s">
        <v>898</v>
      </c>
    </row>
    <row r="63" spans="1:21" ht="14.25">
      <c r="A63" s="22" t="s">
        <v>944</v>
      </c>
      <c r="U63" s="16" t="s">
        <v>898</v>
      </c>
    </row>
    <row r="64" spans="1:21" ht="14.25">
      <c r="A64" s="7" t="s">
        <v>712</v>
      </c>
      <c r="B64" s="182">
        <f>Input!B150+Input!C150+Input!D150</f>
        <v>118009.66365095331</v>
      </c>
      <c r="C64" s="185">
        <f>Input!E150</f>
        <v>14117.915868728649</v>
      </c>
      <c r="D64" s="183">
        <f>0.01*Input!F$15*(Adjust!$E164*Input!E150+Adjust!$F164*Input!F150)+10*(Adjust!$B164*Input!B150+Adjust!$C164*Input!C150+Adjust!$D164*Input!D150+Adjust!$G164*Input!G150)</f>
        <v>300924.64230993099</v>
      </c>
      <c r="E64" s="182">
        <f>10*(Adjust!$B164*Input!B150+Adjust!$C164*Input!C150+Adjust!$D164*Input!D150)</f>
        <v>300924.64230993099</v>
      </c>
      <c r="F64" s="182">
        <f>Adjust!E164*Input!$F$15*Input!$E150/100</f>
        <v>0</v>
      </c>
      <c r="G64" s="182">
        <f>Adjust!F164*Input!$F$15*Input!$F150/100</f>
        <v>0</v>
      </c>
      <c r="H64" s="182">
        <f>Adjust!G164*Input!$G150*10</f>
        <v>0</v>
      </c>
      <c r="I64" s="118">
        <f>IF(B64&lt;&gt;0,0.1*D64/B64,"")</f>
        <v>0.25500000000000006</v>
      </c>
      <c r="J64" s="186">
        <f>IF(C64&lt;&gt;0,D64/C64,"")</f>
        <v>21.315089642691714</v>
      </c>
      <c r="K64" s="118">
        <f>IF(B64&lt;&gt;0,0.1*E64/B64,0)</f>
        <v>0.25500000000000006</v>
      </c>
      <c r="L64" s="182">
        <f>Adjust!B164*Input!$B150*10</f>
        <v>300924.64230993099</v>
      </c>
      <c r="M64" s="182">
        <f>Adjust!C164*Input!$C150*10</f>
        <v>0</v>
      </c>
      <c r="N64" s="182">
        <f>Adjust!D164*Input!$D150*10</f>
        <v>0</v>
      </c>
      <c r="O64" s="187">
        <f>IF(E64&lt;&gt;0,$L64/E64,"")</f>
        <v>1</v>
      </c>
      <c r="P64" s="187">
        <f>IF(E64&lt;&gt;0,$M64/E64,"")</f>
        <v>0</v>
      </c>
      <c r="Q64" s="187">
        <f>IF(E64&lt;&gt;0,$N64/E64,"")</f>
        <v>0</v>
      </c>
      <c r="R64" s="187">
        <f>IF(D64&lt;&gt;0,$F64/D64,"")</f>
        <v>0</v>
      </c>
      <c r="S64" s="187">
        <f>IF(D64&lt;&gt;0,$G64/D64,"")</f>
        <v>0</v>
      </c>
      <c r="T64" s="187">
        <f>IF(D64&lt;&gt;0,$H64/D64,"")</f>
        <v>0</v>
      </c>
      <c r="U64" s="16" t="s">
        <v>898</v>
      </c>
    </row>
    <row r="65" spans="1:21" ht="14.25">
      <c r="A65" s="7" t="s">
        <v>772</v>
      </c>
      <c r="B65" s="182">
        <f>Input!B151+Input!C151+Input!D151</f>
        <v>0</v>
      </c>
      <c r="C65" s="185">
        <f>Input!E151</f>
        <v>0</v>
      </c>
      <c r="D65" s="183">
        <f>0.01*Input!F$15*(Adjust!$E165*Input!E151+Adjust!$F165*Input!F151)+10*(Adjust!$B165*Input!B151+Adjust!$C165*Input!C151+Adjust!$D165*Input!D151+Adjust!$G165*Input!G151)</f>
        <v>0</v>
      </c>
      <c r="E65" s="182">
        <f>10*(Adjust!$B165*Input!B151+Adjust!$C165*Input!C151+Adjust!$D165*Input!D151)</f>
        <v>0</v>
      </c>
      <c r="F65" s="182">
        <f>Adjust!E165*Input!$F$15*Input!$E151/100</f>
        <v>0</v>
      </c>
      <c r="G65" s="182">
        <f>Adjust!F165*Input!$F$15*Input!$F151/100</f>
        <v>0</v>
      </c>
      <c r="H65" s="182">
        <f>Adjust!G165*Input!$G151*10</f>
        <v>0</v>
      </c>
      <c r="I65" s="118" t="str">
        <f>IF(B65&lt;&gt;0,0.1*D65/B65,"")</f>
        <v/>
      </c>
      <c r="J65" s="186" t="str">
        <f>IF(C65&lt;&gt;0,D65/C65,"")</f>
        <v/>
      </c>
      <c r="K65" s="118">
        <f>IF(B65&lt;&gt;0,0.1*E65/B65,0)</f>
        <v>0</v>
      </c>
      <c r="L65" s="182">
        <f>Adjust!B165*Input!$B151*10</f>
        <v>0</v>
      </c>
      <c r="M65" s="182">
        <f>Adjust!C165*Input!$C151*10</f>
        <v>0</v>
      </c>
      <c r="N65" s="182">
        <f>Adjust!D165*Input!$D151*10</f>
        <v>0</v>
      </c>
      <c r="O65" s="187" t="str">
        <f>IF(E65&lt;&gt;0,$L65/E65,"")</f>
        <v/>
      </c>
      <c r="P65" s="187" t="str">
        <f>IF(E65&lt;&gt;0,$M65/E65,"")</f>
        <v/>
      </c>
      <c r="Q65" s="187" t="str">
        <f>IF(E65&lt;&gt;0,$N65/E65,"")</f>
        <v/>
      </c>
      <c r="R65" s="187" t="str">
        <f>IF(D65&lt;&gt;0,$F65/D65,"")</f>
        <v/>
      </c>
      <c r="S65" s="187" t="str">
        <f>IF(D65&lt;&gt;0,$G65/D65,"")</f>
        <v/>
      </c>
      <c r="T65" s="187" t="str">
        <f>IF(D65&lt;&gt;0,$H65/D65,"")</f>
        <v/>
      </c>
      <c r="U65" s="16" t="s">
        <v>898</v>
      </c>
    </row>
    <row r="66" spans="1:21" ht="14.25">
      <c r="A66" s="7" t="s">
        <v>773</v>
      </c>
      <c r="B66" s="182">
        <f>Input!B152+Input!C152+Input!D152</f>
        <v>0</v>
      </c>
      <c r="C66" s="185">
        <f>Input!E152</f>
        <v>0</v>
      </c>
      <c r="D66" s="183">
        <f>0.01*Input!F$15*(Adjust!$E166*Input!E152+Adjust!$F166*Input!F152)+10*(Adjust!$B166*Input!B152+Adjust!$C166*Input!C152+Adjust!$D166*Input!D152+Adjust!$G166*Input!G152)</f>
        <v>0</v>
      </c>
      <c r="E66" s="182">
        <f>10*(Adjust!$B166*Input!B152+Adjust!$C166*Input!C152+Adjust!$D166*Input!D152)</f>
        <v>0</v>
      </c>
      <c r="F66" s="182">
        <f>Adjust!E166*Input!$F$15*Input!$E152/100</f>
        <v>0</v>
      </c>
      <c r="G66" s="182">
        <f>Adjust!F166*Input!$F$15*Input!$F152/100</f>
        <v>0</v>
      </c>
      <c r="H66" s="182">
        <f>Adjust!G166*Input!$G152*10</f>
        <v>0</v>
      </c>
      <c r="I66" s="118" t="str">
        <f>IF(B66&lt;&gt;0,0.1*D66/B66,"")</f>
        <v/>
      </c>
      <c r="J66" s="186" t="str">
        <f>IF(C66&lt;&gt;0,D66/C66,"")</f>
        <v/>
      </c>
      <c r="K66" s="118">
        <f>IF(B66&lt;&gt;0,0.1*E66/B66,0)</f>
        <v>0</v>
      </c>
      <c r="L66" s="182">
        <f>Adjust!B166*Input!$B152*10</f>
        <v>0</v>
      </c>
      <c r="M66" s="182">
        <f>Adjust!C166*Input!$C152*10</f>
        <v>0</v>
      </c>
      <c r="N66" s="182">
        <f>Adjust!D166*Input!$D152*10</f>
        <v>0</v>
      </c>
      <c r="O66" s="187" t="str">
        <f>IF(E66&lt;&gt;0,$L66/E66,"")</f>
        <v/>
      </c>
      <c r="P66" s="187" t="str">
        <f>IF(E66&lt;&gt;0,$M66/E66,"")</f>
        <v/>
      </c>
      <c r="Q66" s="187" t="str">
        <f>IF(E66&lt;&gt;0,$N66/E66,"")</f>
        <v/>
      </c>
      <c r="R66" s="187" t="str">
        <f>IF(D66&lt;&gt;0,$F66/D66,"")</f>
        <v/>
      </c>
      <c r="S66" s="187" t="str">
        <f>IF(D66&lt;&gt;0,$G66/D66,"")</f>
        <v/>
      </c>
      <c r="T66" s="187" t="str">
        <f>IF(D66&lt;&gt;0,$H66/D66,"")</f>
        <v/>
      </c>
      <c r="U66" s="16" t="s">
        <v>898</v>
      </c>
    </row>
    <row r="67" spans="1:21" ht="14.25">
      <c r="A67" s="22" t="s">
        <v>945</v>
      </c>
      <c r="U67" s="16" t="s">
        <v>898</v>
      </c>
    </row>
    <row r="68" spans="1:21" ht="14.25">
      <c r="A68" s="7" t="s">
        <v>713</v>
      </c>
      <c r="B68" s="182">
        <f>Input!B154+Input!C154+Input!D154</f>
        <v>3346413.3587030419</v>
      </c>
      <c r="C68" s="185">
        <f>Input!E154</f>
        <v>252626.13093108757</v>
      </c>
      <c r="D68" s="183">
        <f>0.01*Input!F$15*(Adjust!$E168*Input!E154+Adjust!$F168*Input!F154)+10*(Adjust!$B168*Input!B154+Adjust!$C168*Input!C154+Adjust!$D168*Input!D154+Adjust!$G168*Input!G154)</f>
        <v>56569856.442073189</v>
      </c>
      <c r="E68" s="182">
        <f>10*(Adjust!$B168*Input!B154+Adjust!$C168*Input!C154+Adjust!$D168*Input!D154)</f>
        <v>52973723.468269154</v>
      </c>
      <c r="F68" s="182">
        <f>Adjust!E168*Input!$F$15*Input!$E154/100</f>
        <v>3596132.9738040315</v>
      </c>
      <c r="G68" s="182">
        <f>Adjust!F168*Input!$F$15*Input!$F154/100</f>
        <v>0</v>
      </c>
      <c r="H68" s="182">
        <f>Adjust!G168*Input!$G154*10</f>
        <v>0</v>
      </c>
      <c r="I68" s="118">
        <f>IF(B68&lt;&gt;0,0.1*D68/B68,"")</f>
        <v>1.6904623063062891</v>
      </c>
      <c r="J68" s="186">
        <f>IF(C68&lt;&gt;0,D68/C68,"")</f>
        <v>223.92717742055177</v>
      </c>
      <c r="K68" s="118">
        <f>IF(B68&lt;&gt;0,0.1*E68/B68,0)</f>
        <v>1.5830000000000002</v>
      </c>
      <c r="L68" s="182">
        <f>Adjust!B168*Input!$B154*10</f>
        <v>52973723.468269154</v>
      </c>
      <c r="M68" s="182">
        <f>Adjust!C168*Input!$C154*10</f>
        <v>0</v>
      </c>
      <c r="N68" s="182">
        <f>Adjust!D168*Input!$D154*10</f>
        <v>0</v>
      </c>
      <c r="O68" s="187">
        <f>IF(E68&lt;&gt;0,$L68/E68,"")</f>
        <v>1</v>
      </c>
      <c r="P68" s="187">
        <f>IF(E68&lt;&gt;0,$M68/E68,"")</f>
        <v>0</v>
      </c>
      <c r="Q68" s="187">
        <f>IF(E68&lt;&gt;0,$N68/E68,"")</f>
        <v>0</v>
      </c>
      <c r="R68" s="187">
        <f>IF(D68&lt;&gt;0,$F68/D68,"")</f>
        <v>6.3569773727222126E-2</v>
      </c>
      <c r="S68" s="187">
        <f>IF(D68&lt;&gt;0,$G68/D68,"")</f>
        <v>0</v>
      </c>
      <c r="T68" s="187">
        <f>IF(D68&lt;&gt;0,$H68/D68,"")</f>
        <v>0</v>
      </c>
      <c r="U68" s="16" t="s">
        <v>898</v>
      </c>
    </row>
    <row r="69" spans="1:21" ht="14.25">
      <c r="A69" s="7" t="s">
        <v>774</v>
      </c>
      <c r="B69" s="182">
        <f>Input!B155+Input!C155+Input!D155</f>
        <v>39.49784066735161</v>
      </c>
      <c r="C69" s="185">
        <f>Input!E155</f>
        <v>7.2188028547188132</v>
      </c>
      <c r="D69" s="183">
        <f>0.01*Input!F$15*(Adjust!$E169*Input!E155+Adjust!$F169*Input!F155)+10*(Adjust!$B169*Input!B155+Adjust!$C169*Input!C155+Adjust!$D169*Input!D155+Adjust!$G169*Input!G155)</f>
        <v>544.55183634802154</v>
      </c>
      <c r="E69" s="182">
        <f>10*(Adjust!$B169*Input!B155+Adjust!$C169*Input!C155+Adjust!$D169*Input!D155)</f>
        <v>467.68761168760363</v>
      </c>
      <c r="F69" s="182">
        <f>Adjust!E169*Input!$F$15*Input!$E155/100</f>
        <v>76.864224660417889</v>
      </c>
      <c r="G69" s="182">
        <f>Adjust!F169*Input!$F$15*Input!$F155/100</f>
        <v>0</v>
      </c>
      <c r="H69" s="182">
        <f>Adjust!G169*Input!$G155*10</f>
        <v>0</v>
      </c>
      <c r="I69" s="118">
        <f>IF(B69&lt;&gt;0,0.1*D69/B69,"")</f>
        <v>1.3786876121512659</v>
      </c>
      <c r="J69" s="186">
        <f>IF(C69&lt;&gt;0,D69/C69,"")</f>
        <v>75.435199894959993</v>
      </c>
      <c r="K69" s="118">
        <f>IF(B69&lt;&gt;0,0.1*E69/B69,0)</f>
        <v>1.1840839999999999</v>
      </c>
      <c r="L69" s="182">
        <f>Adjust!B169*Input!$B155*10</f>
        <v>467.68761168760363</v>
      </c>
      <c r="M69" s="182">
        <f>Adjust!C169*Input!$C155*10</f>
        <v>0</v>
      </c>
      <c r="N69" s="182">
        <f>Adjust!D169*Input!$D155*10</f>
        <v>0</v>
      </c>
      <c r="O69" s="187">
        <f>IF(E69&lt;&gt;0,$L69/E69,"")</f>
        <v>1</v>
      </c>
      <c r="P69" s="187">
        <f>IF(E69&lt;&gt;0,$M69/E69,"")</f>
        <v>0</v>
      </c>
      <c r="Q69" s="187">
        <f>IF(E69&lt;&gt;0,$N69/E69,"")</f>
        <v>0</v>
      </c>
      <c r="R69" s="187">
        <f>IF(D69&lt;&gt;0,$F69/D69,"")</f>
        <v>0.14115134598737114</v>
      </c>
      <c r="S69" s="187">
        <f>IF(D69&lt;&gt;0,$G69/D69,"")</f>
        <v>0</v>
      </c>
      <c r="T69" s="187">
        <f>IF(D69&lt;&gt;0,$H69/D69,"")</f>
        <v>0</v>
      </c>
      <c r="U69" s="16" t="s">
        <v>898</v>
      </c>
    </row>
    <row r="70" spans="1:21" ht="14.25">
      <c r="A70" s="7" t="s">
        <v>775</v>
      </c>
      <c r="B70" s="182">
        <f>Input!B156+Input!C156+Input!D156</f>
        <v>5036.4810004504416</v>
      </c>
      <c r="C70" s="185">
        <f>Input!E156</f>
        <v>195.93893462808205</v>
      </c>
      <c r="D70" s="183">
        <f>0.01*Input!F$15*(Adjust!$E170*Input!E156+Adjust!$F170*Input!F156)+10*(Adjust!$B170*Input!B156+Adjust!$C170*Input!C156+Adjust!$D170*Input!D156+Adjust!$G170*Input!G156)</f>
        <v>42166.026020467791</v>
      </c>
      <c r="E70" s="182">
        <f>10*(Adjust!$B170*Input!B156+Adjust!$C170*Input!C156+Adjust!$D170*Input!D156)</f>
        <v>40740.749555173679</v>
      </c>
      <c r="F70" s="182">
        <f>Adjust!E170*Input!$F$15*Input!$E156/100</f>
        <v>1425.2764652941123</v>
      </c>
      <c r="G70" s="182">
        <f>Adjust!F170*Input!$F$15*Input!$F156/100</f>
        <v>0</v>
      </c>
      <c r="H70" s="182">
        <f>Adjust!G170*Input!$G156*10</f>
        <v>0</v>
      </c>
      <c r="I70" s="118">
        <f>IF(B70&lt;&gt;0,0.1*D70/B70,"")</f>
        <v>0.83721205374738106</v>
      </c>
      <c r="J70" s="186">
        <f>IF(C70&lt;&gt;0,D70/C70,"")</f>
        <v>215.19983305260115</v>
      </c>
      <c r="K70" s="118">
        <f>IF(B70&lt;&gt;0,0.1*E70/B70,0)</f>
        <v>0.80891299999999999</v>
      </c>
      <c r="L70" s="182">
        <f>Adjust!B170*Input!$B156*10</f>
        <v>40740.749555173679</v>
      </c>
      <c r="M70" s="182">
        <f>Adjust!C170*Input!$C156*10</f>
        <v>0</v>
      </c>
      <c r="N70" s="182">
        <f>Adjust!D170*Input!$D156*10</f>
        <v>0</v>
      </c>
      <c r="O70" s="187">
        <f>IF(E70&lt;&gt;0,$L70/E70,"")</f>
        <v>1</v>
      </c>
      <c r="P70" s="187">
        <f>IF(E70&lt;&gt;0,$M70/E70,"")</f>
        <v>0</v>
      </c>
      <c r="Q70" s="187">
        <f>IF(E70&lt;&gt;0,$N70/E70,"")</f>
        <v>0</v>
      </c>
      <c r="R70" s="187">
        <f>IF(D70&lt;&gt;0,$F70/D70,"")</f>
        <v>3.3801536445532465E-2</v>
      </c>
      <c r="S70" s="187">
        <f>IF(D70&lt;&gt;0,$G70/D70,"")</f>
        <v>0</v>
      </c>
      <c r="T70" s="187">
        <f>IF(D70&lt;&gt;0,$H70/D70,"")</f>
        <v>0</v>
      </c>
      <c r="U70" s="16" t="s">
        <v>898</v>
      </c>
    </row>
    <row r="71" spans="1:21" ht="14.25">
      <c r="A71" s="22" t="s">
        <v>946</v>
      </c>
      <c r="U71" s="16" t="s">
        <v>898</v>
      </c>
    </row>
    <row r="72" spans="1:21" ht="14.25">
      <c r="A72" s="7" t="s">
        <v>714</v>
      </c>
      <c r="B72" s="182">
        <f>Input!B158+Input!C158+Input!D158</f>
        <v>581575.62010200822</v>
      </c>
      <c r="C72" s="185">
        <f>Input!E158</f>
        <v>21353.218844258248</v>
      </c>
      <c r="D72" s="183">
        <f>0.01*Input!F$15*(Adjust!$E172*Input!E158+Adjust!$F172*Input!F158)+10*(Adjust!$B172*Input!B158+Adjust!$C172*Input!C158+Adjust!$D172*Input!D158+Adjust!$G172*Input!G158)</f>
        <v>7628550.044115548</v>
      </c>
      <c r="E72" s="182">
        <f>10*(Adjust!$B172*Input!B158+Adjust!$C172*Input!C158+Adjust!$D172*Input!D158)</f>
        <v>7324586.9738675319</v>
      </c>
      <c r="F72" s="182">
        <f>Adjust!E172*Input!$F$15*Input!$E158/100</f>
        <v>303963.07024801616</v>
      </c>
      <c r="G72" s="182">
        <f>Adjust!F172*Input!$F$15*Input!$F158/100</f>
        <v>0</v>
      </c>
      <c r="H72" s="182">
        <f>Adjust!G172*Input!$G158*10</f>
        <v>0</v>
      </c>
      <c r="I72" s="118">
        <f>IF(B72&lt;&gt;0,0.1*D72/B72,"")</f>
        <v>1.3117038920540554</v>
      </c>
      <c r="J72" s="186">
        <f>IF(C72&lt;&gt;0,D72/C72,"")</f>
        <v>357.25527377184255</v>
      </c>
      <c r="K72" s="118">
        <f>IF(B72&lt;&gt;0,0.1*E72/B72,0)</f>
        <v>1.2594384497381101</v>
      </c>
      <c r="L72" s="182">
        <f>Adjust!B172*Input!$B158*10</f>
        <v>7099105.7854256118</v>
      </c>
      <c r="M72" s="182">
        <f>Adjust!C172*Input!$C158*10</f>
        <v>225481.18844191957</v>
      </c>
      <c r="N72" s="182">
        <f>Adjust!D172*Input!$D158*10</f>
        <v>0</v>
      </c>
      <c r="O72" s="187">
        <f>IF(E72&lt;&gt;0,$L72/E72,"")</f>
        <v>0.96921584940606398</v>
      </c>
      <c r="P72" s="187">
        <f>IF(E72&lt;&gt;0,$M72/E72,"")</f>
        <v>3.0784150593935931E-2</v>
      </c>
      <c r="Q72" s="187">
        <f>IF(E72&lt;&gt;0,$N72/E72,"")</f>
        <v>0</v>
      </c>
      <c r="R72" s="187">
        <f>IF(D72&lt;&gt;0,$F72/D72,"")</f>
        <v>3.9845457982213124E-2</v>
      </c>
      <c r="S72" s="187">
        <f>IF(D72&lt;&gt;0,$G72/D72,"")</f>
        <v>0</v>
      </c>
      <c r="T72" s="187">
        <f>IF(D72&lt;&gt;0,$H72/D72,"")</f>
        <v>0</v>
      </c>
      <c r="U72" s="16" t="s">
        <v>898</v>
      </c>
    </row>
    <row r="73" spans="1:21" ht="14.25">
      <c r="A73" s="7" t="s">
        <v>776</v>
      </c>
      <c r="B73" s="182">
        <f>Input!B159+Input!C159+Input!D159</f>
        <v>0</v>
      </c>
      <c r="C73" s="185">
        <f>Input!E159</f>
        <v>0</v>
      </c>
      <c r="D73" s="183">
        <f>0.01*Input!F$15*(Adjust!$E173*Input!E159+Adjust!$F173*Input!F159)+10*(Adjust!$B173*Input!B159+Adjust!$C173*Input!C159+Adjust!$D173*Input!D159+Adjust!$G173*Input!G159)</f>
        <v>0</v>
      </c>
      <c r="E73" s="182">
        <f>10*(Adjust!$B173*Input!B159+Adjust!$C173*Input!C159+Adjust!$D173*Input!D159)</f>
        <v>0</v>
      </c>
      <c r="F73" s="182">
        <f>Adjust!E173*Input!$F$15*Input!$E159/100</f>
        <v>0</v>
      </c>
      <c r="G73" s="182">
        <f>Adjust!F173*Input!$F$15*Input!$F159/100</f>
        <v>0</v>
      </c>
      <c r="H73" s="182">
        <f>Adjust!G173*Input!$G159*10</f>
        <v>0</v>
      </c>
      <c r="I73" s="118" t="str">
        <f>IF(B73&lt;&gt;0,0.1*D73/B73,"")</f>
        <v/>
      </c>
      <c r="J73" s="186" t="str">
        <f>IF(C73&lt;&gt;0,D73/C73,"")</f>
        <v/>
      </c>
      <c r="K73" s="118">
        <f>IF(B73&lt;&gt;0,0.1*E73/B73,0)</f>
        <v>0</v>
      </c>
      <c r="L73" s="182">
        <f>Adjust!B173*Input!$B159*10</f>
        <v>0</v>
      </c>
      <c r="M73" s="182">
        <f>Adjust!C173*Input!$C159*10</f>
        <v>0</v>
      </c>
      <c r="N73" s="182">
        <f>Adjust!D173*Input!$D159*10</f>
        <v>0</v>
      </c>
      <c r="O73" s="187" t="str">
        <f>IF(E73&lt;&gt;0,$L73/E73,"")</f>
        <v/>
      </c>
      <c r="P73" s="187" t="str">
        <f>IF(E73&lt;&gt;0,$M73/E73,"")</f>
        <v/>
      </c>
      <c r="Q73" s="187" t="str">
        <f>IF(E73&lt;&gt;0,$N73/E73,"")</f>
        <v/>
      </c>
      <c r="R73" s="187" t="str">
        <f>IF(D73&lt;&gt;0,$F73/D73,"")</f>
        <v/>
      </c>
      <c r="S73" s="187" t="str">
        <f>IF(D73&lt;&gt;0,$G73/D73,"")</f>
        <v/>
      </c>
      <c r="T73" s="187" t="str">
        <f>IF(D73&lt;&gt;0,$H73/D73,"")</f>
        <v/>
      </c>
      <c r="U73" s="16" t="s">
        <v>898</v>
      </c>
    </row>
    <row r="74" spans="1:21" ht="14.25">
      <c r="A74" s="7" t="s">
        <v>777</v>
      </c>
      <c r="B74" s="182">
        <f>Input!B160+Input!C160+Input!D160</f>
        <v>51.046200263373379</v>
      </c>
      <c r="C74" s="185">
        <f>Input!E160</f>
        <v>6.1875453040446979</v>
      </c>
      <c r="D74" s="183">
        <f>0.01*Input!F$15*(Adjust!$E174*Input!E160+Adjust!$F174*Input!F160)+10*(Adjust!$B174*Input!B160+Adjust!$C174*Input!C160+Adjust!$D174*Input!D160+Adjust!$G174*Input!G160)</f>
        <v>358.27873245516321</v>
      </c>
      <c r="E74" s="182">
        <f>10*(Adjust!$B174*Input!B160+Adjust!$C174*Input!C160+Adjust!$D174*Input!D160)</f>
        <v>313.27000197219121</v>
      </c>
      <c r="F74" s="182">
        <f>Adjust!E174*Input!$F$15*Input!$E160/100</f>
        <v>45.008730482971977</v>
      </c>
      <c r="G74" s="182">
        <f>Adjust!F174*Input!$F$15*Input!$F160/100</f>
        <v>0</v>
      </c>
      <c r="H74" s="182">
        <f>Adjust!G174*Input!$G160*10</f>
        <v>0</v>
      </c>
      <c r="I74" s="118">
        <f>IF(B74&lt;&gt;0,0.1*D74/B74,"")</f>
        <v>0.70187150190733205</v>
      </c>
      <c r="J74" s="186">
        <f>IF(C74&lt;&gt;0,D74/C74,"")</f>
        <v>57.90320956857677</v>
      </c>
      <c r="K74" s="118">
        <f>IF(B74&lt;&gt;0,0.1*E74/B74,0)</f>
        <v>0.61369896359743037</v>
      </c>
      <c r="L74" s="182">
        <f>Adjust!B174*Input!$B160*10</f>
        <v>302.09830494221239</v>
      </c>
      <c r="M74" s="182">
        <f>Adjust!C174*Input!$C160*10</f>
        <v>11.171697029978811</v>
      </c>
      <c r="N74" s="182">
        <f>Adjust!D174*Input!$D160*10</f>
        <v>0</v>
      </c>
      <c r="O74" s="187">
        <f>IF(E74&lt;&gt;0,$L74/E74,"")</f>
        <v>0.96433843981342804</v>
      </c>
      <c r="P74" s="187">
        <f>IF(E74&lt;&gt;0,$M74/E74,"")</f>
        <v>3.5661560186571947E-2</v>
      </c>
      <c r="Q74" s="187">
        <f>IF(E74&lt;&gt;0,$N74/E74,"")</f>
        <v>0</v>
      </c>
      <c r="R74" s="187">
        <f>IF(D74&lt;&gt;0,$F74/D74,"")</f>
        <v>0.12562490152441463</v>
      </c>
      <c r="S74" s="187">
        <f>IF(D74&lt;&gt;0,$G74/D74,"")</f>
        <v>0</v>
      </c>
      <c r="T74" s="187">
        <f>IF(D74&lt;&gt;0,$H74/D74,"")</f>
        <v>0</v>
      </c>
      <c r="U74" s="16" t="s">
        <v>898</v>
      </c>
    </row>
    <row r="75" spans="1:21" ht="14.25">
      <c r="A75" s="22" t="s">
        <v>947</v>
      </c>
      <c r="U75" s="16" t="s">
        <v>898</v>
      </c>
    </row>
    <row r="76" spans="1:21" ht="14.25">
      <c r="A76" s="7" t="s">
        <v>715</v>
      </c>
      <c r="B76" s="182">
        <f>Input!B162+Input!C162+Input!D162</f>
        <v>24148.83204966192</v>
      </c>
      <c r="C76" s="185">
        <f>Input!E162</f>
        <v>2059.4213286962099</v>
      </c>
      <c r="D76" s="183">
        <f>0.01*Input!F$15*(Adjust!$E176*Input!E162+Adjust!$F176*Input!F162)+10*(Adjust!$B176*Input!B162+Adjust!$C176*Input!C162+Adjust!$D176*Input!D162+Adjust!$G176*Input!G162)</f>
        <v>92007.050109211923</v>
      </c>
      <c r="E76" s="182">
        <f>10*(Adjust!$B176*Input!B162+Adjust!$C176*Input!C162+Adjust!$D176*Input!D162)</f>
        <v>92007.050109211923</v>
      </c>
      <c r="F76" s="182">
        <f>Adjust!E176*Input!$F$15*Input!$E162/100</f>
        <v>0</v>
      </c>
      <c r="G76" s="182">
        <f>Adjust!F176*Input!$F$15*Input!$F162/100</f>
        <v>0</v>
      </c>
      <c r="H76" s="182">
        <f>Adjust!G176*Input!$G162*10</f>
        <v>0</v>
      </c>
      <c r="I76" s="118">
        <f>IF(B76&lt;&gt;0,0.1*D76/B76,"")</f>
        <v>0.38100000000000006</v>
      </c>
      <c r="J76" s="186">
        <f>IF(C76&lt;&gt;0,D76/C76,"")</f>
        <v>44.676166468306057</v>
      </c>
      <c r="K76" s="118">
        <f>IF(B76&lt;&gt;0,0.1*E76/B76,0)</f>
        <v>0.38100000000000006</v>
      </c>
      <c r="L76" s="182">
        <f>Adjust!B176*Input!$B162*10</f>
        <v>92007.050109211923</v>
      </c>
      <c r="M76" s="182">
        <f>Adjust!C176*Input!$C162*10</f>
        <v>0</v>
      </c>
      <c r="N76" s="182">
        <f>Adjust!D176*Input!$D162*10</f>
        <v>0</v>
      </c>
      <c r="O76" s="187">
        <f>IF(E76&lt;&gt;0,$L76/E76,"")</f>
        <v>1</v>
      </c>
      <c r="P76" s="187">
        <f>IF(E76&lt;&gt;0,$M76/E76,"")</f>
        <v>0</v>
      </c>
      <c r="Q76" s="187">
        <f>IF(E76&lt;&gt;0,$N76/E76,"")</f>
        <v>0</v>
      </c>
      <c r="R76" s="187">
        <f>IF(D76&lt;&gt;0,$F76/D76,"")</f>
        <v>0</v>
      </c>
      <c r="S76" s="187">
        <f>IF(D76&lt;&gt;0,$G76/D76,"")</f>
        <v>0</v>
      </c>
      <c r="T76" s="187">
        <f>IF(D76&lt;&gt;0,$H76/D76,"")</f>
        <v>0</v>
      </c>
      <c r="U76" s="16" t="s">
        <v>898</v>
      </c>
    </row>
    <row r="77" spans="1:21" ht="25.5">
      <c r="A77" s="7" t="s">
        <v>778</v>
      </c>
      <c r="B77" s="182">
        <f>Input!B163+Input!C163+Input!D163</f>
        <v>0</v>
      </c>
      <c r="C77" s="185">
        <f>Input!E163</f>
        <v>0</v>
      </c>
      <c r="D77" s="183">
        <f>0.01*Input!F$15*(Adjust!$E177*Input!E163+Adjust!$F177*Input!F163)+10*(Adjust!$B177*Input!B163+Adjust!$C177*Input!C163+Adjust!$D177*Input!D163+Adjust!$G177*Input!G163)</f>
        <v>0</v>
      </c>
      <c r="E77" s="182">
        <f>10*(Adjust!$B177*Input!B163+Adjust!$C177*Input!C163+Adjust!$D177*Input!D163)</f>
        <v>0</v>
      </c>
      <c r="F77" s="182">
        <f>Adjust!E177*Input!$F$15*Input!$E163/100</f>
        <v>0</v>
      </c>
      <c r="G77" s="182">
        <f>Adjust!F177*Input!$F$15*Input!$F163/100</f>
        <v>0</v>
      </c>
      <c r="H77" s="182">
        <f>Adjust!G177*Input!$G163*10</f>
        <v>0</v>
      </c>
      <c r="I77" s="118" t="str">
        <f>IF(B77&lt;&gt;0,0.1*D77/B77,"")</f>
        <v/>
      </c>
      <c r="J77" s="186" t="str">
        <f>IF(C77&lt;&gt;0,D77/C77,"")</f>
        <v/>
      </c>
      <c r="K77" s="118">
        <f>IF(B77&lt;&gt;0,0.1*E77/B77,0)</f>
        <v>0</v>
      </c>
      <c r="L77" s="182">
        <f>Adjust!B177*Input!$B163*10</f>
        <v>0</v>
      </c>
      <c r="M77" s="182">
        <f>Adjust!C177*Input!$C163*10</f>
        <v>0</v>
      </c>
      <c r="N77" s="182">
        <f>Adjust!D177*Input!$D163*10</f>
        <v>0</v>
      </c>
      <c r="O77" s="187" t="str">
        <f>IF(E77&lt;&gt;0,$L77/E77,"")</f>
        <v/>
      </c>
      <c r="P77" s="187" t="str">
        <f>IF(E77&lt;&gt;0,$M77/E77,"")</f>
        <v/>
      </c>
      <c r="Q77" s="187" t="str">
        <f>IF(E77&lt;&gt;0,$N77/E77,"")</f>
        <v/>
      </c>
      <c r="R77" s="187" t="str">
        <f>IF(D77&lt;&gt;0,$F77/D77,"")</f>
        <v/>
      </c>
      <c r="S77" s="187" t="str">
        <f>IF(D77&lt;&gt;0,$G77/D77,"")</f>
        <v/>
      </c>
      <c r="T77" s="187" t="str">
        <f>IF(D77&lt;&gt;0,$H77/D77,"")</f>
        <v/>
      </c>
      <c r="U77" s="16" t="s">
        <v>898</v>
      </c>
    </row>
    <row r="78" spans="1:21" ht="25.5">
      <c r="A78" s="7" t="s">
        <v>779</v>
      </c>
      <c r="B78" s="182">
        <f>Input!B164+Input!C164+Input!D164</f>
        <v>0</v>
      </c>
      <c r="C78" s="185">
        <f>Input!E164</f>
        <v>0</v>
      </c>
      <c r="D78" s="183">
        <f>0.01*Input!F$15*(Adjust!$E178*Input!E164+Adjust!$F178*Input!F164)+10*(Adjust!$B178*Input!B164+Adjust!$C178*Input!C164+Adjust!$D178*Input!D164+Adjust!$G178*Input!G164)</f>
        <v>0</v>
      </c>
      <c r="E78" s="182">
        <f>10*(Adjust!$B178*Input!B164+Adjust!$C178*Input!C164+Adjust!$D178*Input!D164)</f>
        <v>0</v>
      </c>
      <c r="F78" s="182">
        <f>Adjust!E178*Input!$F$15*Input!$E164/100</f>
        <v>0</v>
      </c>
      <c r="G78" s="182">
        <f>Adjust!F178*Input!$F$15*Input!$F164/100</f>
        <v>0</v>
      </c>
      <c r="H78" s="182">
        <f>Adjust!G178*Input!$G164*10</f>
        <v>0</v>
      </c>
      <c r="I78" s="118" t="str">
        <f>IF(B78&lt;&gt;0,0.1*D78/B78,"")</f>
        <v/>
      </c>
      <c r="J78" s="186" t="str">
        <f>IF(C78&lt;&gt;0,D78/C78,"")</f>
        <v/>
      </c>
      <c r="K78" s="118">
        <f>IF(B78&lt;&gt;0,0.1*E78/B78,0)</f>
        <v>0</v>
      </c>
      <c r="L78" s="182">
        <f>Adjust!B178*Input!$B164*10</f>
        <v>0</v>
      </c>
      <c r="M78" s="182">
        <f>Adjust!C178*Input!$C164*10</f>
        <v>0</v>
      </c>
      <c r="N78" s="182">
        <f>Adjust!D178*Input!$D164*10</f>
        <v>0</v>
      </c>
      <c r="O78" s="187" t="str">
        <f>IF(E78&lt;&gt;0,$L78/E78,"")</f>
        <v/>
      </c>
      <c r="P78" s="187" t="str">
        <f>IF(E78&lt;&gt;0,$M78/E78,"")</f>
        <v/>
      </c>
      <c r="Q78" s="187" t="str">
        <f>IF(E78&lt;&gt;0,$N78/E78,"")</f>
        <v/>
      </c>
      <c r="R78" s="187" t="str">
        <f>IF(D78&lt;&gt;0,$F78/D78,"")</f>
        <v/>
      </c>
      <c r="S78" s="187" t="str">
        <f>IF(D78&lt;&gt;0,$G78/D78,"")</f>
        <v/>
      </c>
      <c r="T78" s="187" t="str">
        <f>IF(D78&lt;&gt;0,$H78/D78,"")</f>
        <v/>
      </c>
      <c r="U78" s="16" t="s">
        <v>898</v>
      </c>
    </row>
    <row r="79" spans="1:21" ht="14.25">
      <c r="A79" s="22" t="s">
        <v>948</v>
      </c>
      <c r="U79" s="16" t="s">
        <v>898</v>
      </c>
    </row>
    <row r="80" spans="1:21" ht="14.25">
      <c r="A80" s="7" t="s">
        <v>716</v>
      </c>
      <c r="B80" s="182">
        <f>Input!B166+Input!C166+Input!D166</f>
        <v>1543798.746717856</v>
      </c>
      <c r="C80" s="185">
        <f>Input!E166</f>
        <v>11097.362502804164</v>
      </c>
      <c r="D80" s="183">
        <f>0.01*Input!F$15*(Adjust!$E180*Input!E166+Adjust!$F180*Input!F166)+10*(Adjust!$B180*Input!B166+Adjust!$C180*Input!C166+Adjust!$D180*Input!D166+Adjust!$G180*Input!G166)</f>
        <v>27276413.648061436</v>
      </c>
      <c r="E80" s="182">
        <f>10*(Adjust!$B180*Input!B166+Adjust!$C180*Input!C166+Adjust!$D180*Input!D166)</f>
        <v>25889104.61817963</v>
      </c>
      <c r="F80" s="182">
        <f>Adjust!E180*Input!$F$15*Input!$E166/100</f>
        <v>1387309.0298818054</v>
      </c>
      <c r="G80" s="182">
        <f>Adjust!F180*Input!$F$15*Input!$F166/100</f>
        <v>0</v>
      </c>
      <c r="H80" s="182">
        <f>Adjust!G180*Input!$G166*10</f>
        <v>0</v>
      </c>
      <c r="I80" s="118">
        <f>IF(B80&lt;&gt;0,0.1*D80/B80,"")</f>
        <v>1.7668374006684215</v>
      </c>
      <c r="J80" s="186">
        <f>IF(C80&lt;&gt;0,D80/C80,"")</f>
        <v>2457.9185947263622</v>
      </c>
      <c r="K80" s="118">
        <f>IF(B80&lt;&gt;0,0.1*E80/B80,0)</f>
        <v>1.6769740662907218</v>
      </c>
      <c r="L80" s="182">
        <f>Adjust!B180*Input!$B166*10</f>
        <v>25420571.215895072</v>
      </c>
      <c r="M80" s="182">
        <f>Adjust!C180*Input!$C166*10</f>
        <v>468533.40228455921</v>
      </c>
      <c r="N80" s="182">
        <f>Adjust!D180*Input!$D166*10</f>
        <v>0</v>
      </c>
      <c r="O80" s="187">
        <f>IF(E80&lt;&gt;0,$L80/E80,"")</f>
        <v>0.9819022940656067</v>
      </c>
      <c r="P80" s="187">
        <f>IF(E80&lt;&gt;0,$M80/E80,"")</f>
        <v>1.8097705934393329E-2</v>
      </c>
      <c r="Q80" s="187">
        <f>IF(E80&lt;&gt;0,$N80/E80,"")</f>
        <v>0</v>
      </c>
      <c r="R80" s="187">
        <f>IF(D80&lt;&gt;0,$F80/D80,"")</f>
        <v>5.0861123012057086E-2</v>
      </c>
      <c r="S80" s="187">
        <f>IF(D80&lt;&gt;0,$G80/D80,"")</f>
        <v>0</v>
      </c>
      <c r="T80" s="187">
        <f>IF(D80&lt;&gt;0,$H80/D80,"")</f>
        <v>0</v>
      </c>
      <c r="U80" s="16" t="s">
        <v>898</v>
      </c>
    </row>
    <row r="81" spans="1:21" ht="14.25">
      <c r="A81" s="7" t="s">
        <v>780</v>
      </c>
      <c r="B81" s="182">
        <f>Input!B167+Input!C167+Input!D167</f>
        <v>0</v>
      </c>
      <c r="C81" s="185">
        <f>Input!E167</f>
        <v>0</v>
      </c>
      <c r="D81" s="183">
        <f>0.01*Input!F$15*(Adjust!$E181*Input!E167+Adjust!$F181*Input!F167)+10*(Adjust!$B181*Input!B167+Adjust!$C181*Input!C167+Adjust!$D181*Input!D167+Adjust!$G181*Input!G167)</f>
        <v>0</v>
      </c>
      <c r="E81" s="182">
        <f>10*(Adjust!$B181*Input!B167+Adjust!$C181*Input!C167+Adjust!$D181*Input!D167)</f>
        <v>0</v>
      </c>
      <c r="F81" s="182">
        <f>Adjust!E181*Input!$F$15*Input!$E167/100</f>
        <v>0</v>
      </c>
      <c r="G81" s="182">
        <f>Adjust!F181*Input!$F$15*Input!$F167/100</f>
        <v>0</v>
      </c>
      <c r="H81" s="182">
        <f>Adjust!G181*Input!$G167*10</f>
        <v>0</v>
      </c>
      <c r="I81" s="118" t="str">
        <f>IF(B81&lt;&gt;0,0.1*D81/B81,"")</f>
        <v/>
      </c>
      <c r="J81" s="186" t="str">
        <f>IF(C81&lt;&gt;0,D81/C81,"")</f>
        <v/>
      </c>
      <c r="K81" s="118">
        <f>IF(B81&lt;&gt;0,0.1*E81/B81,0)</f>
        <v>0</v>
      </c>
      <c r="L81" s="182">
        <f>Adjust!B181*Input!$B167*10</f>
        <v>0</v>
      </c>
      <c r="M81" s="182">
        <f>Adjust!C181*Input!$C167*10</f>
        <v>0</v>
      </c>
      <c r="N81" s="182">
        <f>Adjust!D181*Input!$D167*10</f>
        <v>0</v>
      </c>
      <c r="O81" s="187" t="str">
        <f>IF(E81&lt;&gt;0,$L81/E81,"")</f>
        <v/>
      </c>
      <c r="P81" s="187" t="str">
        <f>IF(E81&lt;&gt;0,$M81/E81,"")</f>
        <v/>
      </c>
      <c r="Q81" s="187" t="str">
        <f>IF(E81&lt;&gt;0,$N81/E81,"")</f>
        <v/>
      </c>
      <c r="R81" s="187" t="str">
        <f>IF(D81&lt;&gt;0,$F81/D81,"")</f>
        <v/>
      </c>
      <c r="S81" s="187" t="str">
        <f>IF(D81&lt;&gt;0,$G81/D81,"")</f>
        <v/>
      </c>
      <c r="T81" s="187" t="str">
        <f>IF(D81&lt;&gt;0,$H81/D81,"")</f>
        <v/>
      </c>
      <c r="U81" s="16" t="s">
        <v>898</v>
      </c>
    </row>
    <row r="82" spans="1:21" ht="14.25">
      <c r="A82" s="7" t="s">
        <v>781</v>
      </c>
      <c r="B82" s="182">
        <f>Input!B168+Input!C168+Input!D168</f>
        <v>5481.5776331537745</v>
      </c>
      <c r="C82" s="185">
        <f>Input!E168</f>
        <v>67.031740793817534</v>
      </c>
      <c r="D82" s="183">
        <f>0.01*Input!F$15*(Adjust!$E182*Input!E168+Adjust!$F182*Input!F168)+10*(Adjust!$B182*Input!B168+Adjust!$C182*Input!C168+Adjust!$D182*Input!D168+Adjust!$G182*Input!G168)</f>
        <v>52892.013231739169</v>
      </c>
      <c r="E82" s="182">
        <f>10*(Adjust!$B182*Input!B168+Adjust!$C182*Input!C168+Adjust!$D182*Input!D168)</f>
        <v>48609.932623289751</v>
      </c>
      <c r="F82" s="182">
        <f>Adjust!E182*Input!$F$15*Input!$E168/100</f>
        <v>4282.0806084494152</v>
      </c>
      <c r="G82" s="182">
        <f>Adjust!F182*Input!$F$15*Input!$F168/100</f>
        <v>0</v>
      </c>
      <c r="H82" s="182">
        <f>Adjust!G182*Input!$G168*10</f>
        <v>0</v>
      </c>
      <c r="I82" s="118">
        <f>IF(B82&lt;&gt;0,0.1*D82/B82,"")</f>
        <v>0.96490493743692995</v>
      </c>
      <c r="J82" s="186">
        <f>IF(C82&lt;&gt;0,D82/C82,"")</f>
        <v>789.05922187563863</v>
      </c>
      <c r="K82" s="118">
        <f>IF(B82&lt;&gt;0,0.1*E82/B82,0)</f>
        <v>0.88678726958615528</v>
      </c>
      <c r="L82" s="182">
        <f>Adjust!B182*Input!$B168*10</f>
        <v>47927.028081622644</v>
      </c>
      <c r="M82" s="182">
        <f>Adjust!C182*Input!$C168*10</f>
        <v>682.90454166710606</v>
      </c>
      <c r="N82" s="182">
        <f>Adjust!D182*Input!$D168*10</f>
        <v>0</v>
      </c>
      <c r="O82" s="187">
        <f>IF(E82&lt;&gt;0,$L82/E82,"")</f>
        <v>0.98595133741576269</v>
      </c>
      <c r="P82" s="187">
        <f>IF(E82&lt;&gt;0,$M82/E82,"")</f>
        <v>1.4048662584237284E-2</v>
      </c>
      <c r="Q82" s="187">
        <f>IF(E82&lt;&gt;0,$N82/E82,"")</f>
        <v>0</v>
      </c>
      <c r="R82" s="187">
        <f>IF(D82&lt;&gt;0,$F82/D82,"")</f>
        <v>8.0958926439197179E-2</v>
      </c>
      <c r="S82" s="187">
        <f>IF(D82&lt;&gt;0,$G82/D82,"")</f>
        <v>0</v>
      </c>
      <c r="T82" s="187">
        <f>IF(D82&lt;&gt;0,$H82/D82,"")</f>
        <v>0</v>
      </c>
      <c r="U82" s="16" t="s">
        <v>898</v>
      </c>
    </row>
    <row r="83" spans="1:21" ht="14.25">
      <c r="A83" s="22" t="s">
        <v>949</v>
      </c>
      <c r="U83" s="16" t="s">
        <v>898</v>
      </c>
    </row>
    <row r="84" spans="1:21" ht="14.25">
      <c r="A84" s="7" t="s">
        <v>717</v>
      </c>
      <c r="B84" s="182">
        <f>Input!B170+Input!C170+Input!D170</f>
        <v>0</v>
      </c>
      <c r="C84" s="185">
        <f>Input!E170</f>
        <v>0</v>
      </c>
      <c r="D84" s="183">
        <f>0.01*Input!F$15*(Adjust!$E184*Input!E170+Adjust!$F184*Input!F170)+10*(Adjust!$B184*Input!B170+Adjust!$C184*Input!C170+Adjust!$D184*Input!D170+Adjust!$G184*Input!G170)</f>
        <v>0</v>
      </c>
      <c r="E84" s="182">
        <f>10*(Adjust!$B184*Input!B170+Adjust!$C184*Input!C170+Adjust!$D184*Input!D170)</f>
        <v>0</v>
      </c>
      <c r="F84" s="182">
        <f>Adjust!E184*Input!$F$15*Input!$E170/100</f>
        <v>0</v>
      </c>
      <c r="G84" s="182">
        <f>Adjust!F184*Input!$F$15*Input!$F170/100</f>
        <v>0</v>
      </c>
      <c r="H84" s="182">
        <f>Adjust!G184*Input!$G170*10</f>
        <v>0</v>
      </c>
      <c r="I84" s="118" t="str">
        <f>IF(B84&lt;&gt;0,0.1*D84/B84,"")</f>
        <v/>
      </c>
      <c r="J84" s="186" t="str">
        <f>IF(C84&lt;&gt;0,D84/C84,"")</f>
        <v/>
      </c>
      <c r="K84" s="118">
        <f>IF(B84&lt;&gt;0,0.1*E84/B84,0)</f>
        <v>0</v>
      </c>
      <c r="L84" s="182">
        <f>Adjust!B184*Input!$B170*10</f>
        <v>0</v>
      </c>
      <c r="M84" s="182">
        <f>Adjust!C184*Input!$C170*10</f>
        <v>0</v>
      </c>
      <c r="N84" s="182">
        <f>Adjust!D184*Input!$D170*10</f>
        <v>0</v>
      </c>
      <c r="O84" s="187" t="str">
        <f>IF(E84&lt;&gt;0,$L84/E84,"")</f>
        <v/>
      </c>
      <c r="P84" s="187" t="str">
        <f>IF(E84&lt;&gt;0,$M84/E84,"")</f>
        <v/>
      </c>
      <c r="Q84" s="187" t="str">
        <f>IF(E84&lt;&gt;0,$N84/E84,"")</f>
        <v/>
      </c>
      <c r="R84" s="187" t="str">
        <f>IF(D84&lt;&gt;0,$F84/D84,"")</f>
        <v/>
      </c>
      <c r="S84" s="187" t="str">
        <f>IF(D84&lt;&gt;0,$G84/D84,"")</f>
        <v/>
      </c>
      <c r="T84" s="187" t="str">
        <f>IF(D84&lt;&gt;0,$H84/D84,"")</f>
        <v/>
      </c>
      <c r="U84" s="16" t="s">
        <v>898</v>
      </c>
    </row>
    <row r="85" spans="1:21" ht="14.25">
      <c r="A85" s="22" t="s">
        <v>950</v>
      </c>
      <c r="U85" s="16" t="s">
        <v>898</v>
      </c>
    </row>
    <row r="86" spans="1:21" ht="14.25">
      <c r="A86" s="7" t="s">
        <v>718</v>
      </c>
      <c r="B86" s="182">
        <f>Input!B172+Input!C172+Input!D172</f>
        <v>0</v>
      </c>
      <c r="C86" s="185">
        <f>Input!E172</f>
        <v>0</v>
      </c>
      <c r="D86" s="183">
        <f>0.01*Input!F$15*(Adjust!$E186*Input!E172+Adjust!$F186*Input!F172)+10*(Adjust!$B186*Input!B172+Adjust!$C186*Input!C172+Adjust!$D186*Input!D172+Adjust!$G186*Input!G172)</f>
        <v>0</v>
      </c>
      <c r="E86" s="182">
        <f>10*(Adjust!$B186*Input!B172+Adjust!$C186*Input!C172+Adjust!$D186*Input!D172)</f>
        <v>0</v>
      </c>
      <c r="F86" s="182">
        <f>Adjust!E186*Input!$F$15*Input!$E172/100</f>
        <v>0</v>
      </c>
      <c r="G86" s="182">
        <f>Adjust!F186*Input!$F$15*Input!$F172/100</f>
        <v>0</v>
      </c>
      <c r="H86" s="182">
        <f>Adjust!G186*Input!$G172*10</f>
        <v>0</v>
      </c>
      <c r="I86" s="118" t="str">
        <f>IF(B86&lt;&gt;0,0.1*D86/B86,"")</f>
        <v/>
      </c>
      <c r="J86" s="186" t="str">
        <f>IF(C86&lt;&gt;0,D86/C86,"")</f>
        <v/>
      </c>
      <c r="K86" s="118">
        <f>IF(B86&lt;&gt;0,0.1*E86/B86,0)</f>
        <v>0</v>
      </c>
      <c r="L86" s="182">
        <f>Adjust!B186*Input!$B172*10</f>
        <v>0</v>
      </c>
      <c r="M86" s="182">
        <f>Adjust!C186*Input!$C172*10</f>
        <v>0</v>
      </c>
      <c r="N86" s="182">
        <f>Adjust!D186*Input!$D172*10</f>
        <v>0</v>
      </c>
      <c r="O86" s="187" t="str">
        <f>IF(E86&lt;&gt;0,$L86/E86,"")</f>
        <v/>
      </c>
      <c r="P86" s="187" t="str">
        <f>IF(E86&lt;&gt;0,$M86/E86,"")</f>
        <v/>
      </c>
      <c r="Q86" s="187" t="str">
        <f>IF(E86&lt;&gt;0,$N86/E86,"")</f>
        <v/>
      </c>
      <c r="R86" s="187" t="str">
        <f>IF(D86&lt;&gt;0,$F86/D86,"")</f>
        <v/>
      </c>
      <c r="S86" s="187" t="str">
        <f>IF(D86&lt;&gt;0,$G86/D86,"")</f>
        <v/>
      </c>
      <c r="T86" s="187" t="str">
        <f>IF(D86&lt;&gt;0,$H86/D86,"")</f>
        <v/>
      </c>
      <c r="U86" s="16" t="s">
        <v>898</v>
      </c>
    </row>
    <row r="87" spans="1:21" ht="14.25">
      <c r="A87" s="22" t="s">
        <v>951</v>
      </c>
      <c r="U87" s="16" t="s">
        <v>898</v>
      </c>
    </row>
    <row r="88" spans="1:21" ht="14.25">
      <c r="A88" s="7" t="s">
        <v>719</v>
      </c>
      <c r="B88" s="182">
        <f>Input!B174+Input!C174+Input!D174</f>
        <v>5907992.362244945</v>
      </c>
      <c r="C88" s="185">
        <f>Input!E174</f>
        <v>9322.3348125058637</v>
      </c>
      <c r="D88" s="183">
        <f>0.01*Input!F$15*(Adjust!$E188*Input!E174+Adjust!$F188*Input!F174)+10*(Adjust!$B188*Input!B174+Adjust!$C188*Input!C174+Adjust!$D188*Input!D174+Adjust!$G188*Input!G174)</f>
        <v>106901058.69901013</v>
      </c>
      <c r="E88" s="182">
        <f>10*(Adjust!$B188*Input!B174+Adjust!$C188*Input!C174+Adjust!$D188*Input!D174)</f>
        <v>77230595.501152471</v>
      </c>
      <c r="F88" s="182">
        <f>Adjust!E188*Input!$F$15*Input!$E174/100</f>
        <v>333459.91624333477</v>
      </c>
      <c r="G88" s="182">
        <f>Adjust!F188*Input!$F$15*Input!$F174/100</f>
        <v>27053001.925817281</v>
      </c>
      <c r="H88" s="182">
        <f>Adjust!G188*Input!$G174*10</f>
        <v>2284001.3557970389</v>
      </c>
      <c r="I88" s="118">
        <f>IF(B88&lt;&gt;0,0.1*D88/B88,"")</f>
        <v>1.809431227131604</v>
      </c>
      <c r="J88" s="186">
        <f>IF(C88&lt;&gt;0,D88/C88,"")</f>
        <v>11467.197955130609</v>
      </c>
      <c r="K88" s="118">
        <f>IF(B88&lt;&gt;0,0.1*E88/B88,0)</f>
        <v>1.3072223314758324</v>
      </c>
      <c r="L88" s="182">
        <f>Adjust!B188*Input!$B174*10</f>
        <v>65212449.891023897</v>
      </c>
      <c r="M88" s="182">
        <f>Adjust!C188*Input!$C174*10</f>
        <v>9993305.8498039544</v>
      </c>
      <c r="N88" s="182">
        <f>Adjust!D188*Input!$D174*10</f>
        <v>2024839.7603246195</v>
      </c>
      <c r="O88" s="187">
        <f>IF(E88&lt;&gt;0,$L88/E88,"")</f>
        <v>0.8443862107738217</v>
      </c>
      <c r="P88" s="187">
        <f>IF(E88&lt;&gt;0,$M88/E88,"")</f>
        <v>0.12939568554349459</v>
      </c>
      <c r="Q88" s="187">
        <f>IF(E88&lt;&gt;0,$N88/E88,"")</f>
        <v>2.6218103682683683E-2</v>
      </c>
      <c r="R88" s="187">
        <f>IF(D88&lt;&gt;0,$F88/D88,"")</f>
        <v>3.1193322152423407E-3</v>
      </c>
      <c r="S88" s="187">
        <f>IF(D88&lt;&gt;0,$G88/D88,"")</f>
        <v>0.25306579986253946</v>
      </c>
      <c r="T88" s="187">
        <f>IF(D88&lt;&gt;0,$H88/D88,"")</f>
        <v>2.1365563480787005E-2</v>
      </c>
      <c r="U88" s="16" t="s">
        <v>898</v>
      </c>
    </row>
    <row r="89" spans="1:21" ht="14.25">
      <c r="A89" s="7" t="s">
        <v>782</v>
      </c>
      <c r="B89" s="182">
        <f>Input!B175+Input!C175+Input!D175</f>
        <v>0</v>
      </c>
      <c r="C89" s="185">
        <f>Input!E175</f>
        <v>0</v>
      </c>
      <c r="D89" s="183">
        <f>0.01*Input!F$15*(Adjust!$E189*Input!E175+Adjust!$F189*Input!F175)+10*(Adjust!$B189*Input!B175+Adjust!$C189*Input!C175+Adjust!$D189*Input!D175+Adjust!$G189*Input!G175)</f>
        <v>0</v>
      </c>
      <c r="E89" s="182">
        <f>10*(Adjust!$B189*Input!B175+Adjust!$C189*Input!C175+Adjust!$D189*Input!D175)</f>
        <v>0</v>
      </c>
      <c r="F89" s="182">
        <f>Adjust!E189*Input!$F$15*Input!$E175/100</f>
        <v>0</v>
      </c>
      <c r="G89" s="182">
        <f>Adjust!F189*Input!$F$15*Input!$F175/100</f>
        <v>0</v>
      </c>
      <c r="H89" s="182">
        <f>Adjust!G189*Input!$G175*10</f>
        <v>0</v>
      </c>
      <c r="I89" s="118" t="str">
        <f>IF(B89&lt;&gt;0,0.1*D89/B89,"")</f>
        <v/>
      </c>
      <c r="J89" s="186" t="str">
        <f>IF(C89&lt;&gt;0,D89/C89,"")</f>
        <v/>
      </c>
      <c r="K89" s="118">
        <f>IF(B89&lt;&gt;0,0.1*E89/B89,0)</f>
        <v>0</v>
      </c>
      <c r="L89" s="182">
        <f>Adjust!B189*Input!$B175*10</f>
        <v>0</v>
      </c>
      <c r="M89" s="182">
        <f>Adjust!C189*Input!$C175*10</f>
        <v>0</v>
      </c>
      <c r="N89" s="182">
        <f>Adjust!D189*Input!$D175*10</f>
        <v>0</v>
      </c>
      <c r="O89" s="187" t="str">
        <f>IF(E89&lt;&gt;0,$L89/E89,"")</f>
        <v/>
      </c>
      <c r="P89" s="187" t="str">
        <f>IF(E89&lt;&gt;0,$M89/E89,"")</f>
        <v/>
      </c>
      <c r="Q89" s="187" t="str">
        <f>IF(E89&lt;&gt;0,$N89/E89,"")</f>
        <v/>
      </c>
      <c r="R89" s="187" t="str">
        <f>IF(D89&lt;&gt;0,$F89/D89,"")</f>
        <v/>
      </c>
      <c r="S89" s="187" t="str">
        <f>IF(D89&lt;&gt;0,$G89/D89,"")</f>
        <v/>
      </c>
      <c r="T89" s="187" t="str">
        <f>IF(D89&lt;&gt;0,$H89/D89,"")</f>
        <v/>
      </c>
      <c r="U89" s="16" t="s">
        <v>898</v>
      </c>
    </row>
    <row r="90" spans="1:21" ht="14.25">
      <c r="A90" s="7" t="s">
        <v>783</v>
      </c>
      <c r="B90" s="182">
        <f>Input!B176+Input!C176+Input!D176</f>
        <v>0</v>
      </c>
      <c r="C90" s="185">
        <f>Input!E176</f>
        <v>0</v>
      </c>
      <c r="D90" s="183">
        <f>0.01*Input!F$15*(Adjust!$E190*Input!E176+Adjust!$F190*Input!F176)+10*(Adjust!$B190*Input!B176+Adjust!$C190*Input!C176+Adjust!$D190*Input!D176+Adjust!$G190*Input!G176)</f>
        <v>0</v>
      </c>
      <c r="E90" s="182">
        <f>10*(Adjust!$B190*Input!B176+Adjust!$C190*Input!C176+Adjust!$D190*Input!D176)</f>
        <v>0</v>
      </c>
      <c r="F90" s="182">
        <f>Adjust!E190*Input!$F$15*Input!$E176/100</f>
        <v>0</v>
      </c>
      <c r="G90" s="182">
        <f>Adjust!F190*Input!$F$15*Input!$F176/100</f>
        <v>0</v>
      </c>
      <c r="H90" s="182">
        <f>Adjust!G190*Input!$G176*10</f>
        <v>0</v>
      </c>
      <c r="I90" s="118" t="str">
        <f>IF(B90&lt;&gt;0,0.1*D90/B90,"")</f>
        <v/>
      </c>
      <c r="J90" s="186" t="str">
        <f>IF(C90&lt;&gt;0,D90/C90,"")</f>
        <v/>
      </c>
      <c r="K90" s="118">
        <f>IF(B90&lt;&gt;0,0.1*E90/B90,0)</f>
        <v>0</v>
      </c>
      <c r="L90" s="182">
        <f>Adjust!B190*Input!$B176*10</f>
        <v>0</v>
      </c>
      <c r="M90" s="182">
        <f>Adjust!C190*Input!$C176*10</f>
        <v>0</v>
      </c>
      <c r="N90" s="182">
        <f>Adjust!D190*Input!$D176*10</f>
        <v>0</v>
      </c>
      <c r="O90" s="187" t="str">
        <f>IF(E90&lt;&gt;0,$L90/E90,"")</f>
        <v/>
      </c>
      <c r="P90" s="187" t="str">
        <f>IF(E90&lt;&gt;0,$M90/E90,"")</f>
        <v/>
      </c>
      <c r="Q90" s="187" t="str">
        <f>IF(E90&lt;&gt;0,$N90/E90,"")</f>
        <v/>
      </c>
      <c r="R90" s="187" t="str">
        <f>IF(D90&lt;&gt;0,$F90/D90,"")</f>
        <v/>
      </c>
      <c r="S90" s="187" t="str">
        <f>IF(D90&lt;&gt;0,$G90/D90,"")</f>
        <v/>
      </c>
      <c r="T90" s="187" t="str">
        <f>IF(D90&lt;&gt;0,$H90/D90,"")</f>
        <v/>
      </c>
      <c r="U90" s="16" t="s">
        <v>898</v>
      </c>
    </row>
    <row r="91" spans="1:21" ht="14.25">
      <c r="A91" s="22" t="s">
        <v>952</v>
      </c>
      <c r="U91" s="16" t="s">
        <v>898</v>
      </c>
    </row>
    <row r="92" spans="1:21" ht="14.25">
      <c r="A92" s="7" t="s">
        <v>720</v>
      </c>
      <c r="B92" s="182">
        <f>Input!B178+Input!C178+Input!D178</f>
        <v>13447.537314566309</v>
      </c>
      <c r="C92" s="185">
        <f>Input!E178</f>
        <v>7.418022472154262</v>
      </c>
      <c r="D92" s="183">
        <f>0.01*Input!F$15*(Adjust!$E192*Input!E178+Adjust!$F192*Input!F178)+10*(Adjust!$B192*Input!B178+Adjust!$C192*Input!C178+Adjust!$D192*Input!D178+Adjust!$G192*Input!G178)</f>
        <v>219154.72972739371</v>
      </c>
      <c r="E92" s="182">
        <f>10*(Adjust!$B192*Input!B178+Adjust!$C192*Input!C178+Adjust!$D192*Input!D178)</f>
        <v>130710.61704970937</v>
      </c>
      <c r="F92" s="182">
        <f>Adjust!E192*Input!$F$15*Input!$E178/100</f>
        <v>181.6784973767661</v>
      </c>
      <c r="G92" s="182">
        <f>Adjust!F192*Input!$F$15*Input!$F178/100</f>
        <v>87004.389865089019</v>
      </c>
      <c r="H92" s="182">
        <f>Adjust!G192*Input!$G178*10</f>
        <v>1258.0443152185974</v>
      </c>
      <c r="I92" s="118">
        <f>IF(B92&lt;&gt;0,0.1*D92/B92,"")</f>
        <v>1.6297015922016171</v>
      </c>
      <c r="J92" s="186">
        <f>IF(C92&lt;&gt;0,D92/C92,"")</f>
        <v>29543.551606921617</v>
      </c>
      <c r="K92" s="118">
        <f>IF(B92&lt;&gt;0,0.1*E92/B92,0)</f>
        <v>0.97200412233193256</v>
      </c>
      <c r="L92" s="182">
        <f>Adjust!B192*Input!$B178*10</f>
        <v>116860.1088423207</v>
      </c>
      <c r="M92" s="182">
        <f>Adjust!C192*Input!$C178*10</f>
        <v>12434.047291293424</v>
      </c>
      <c r="N92" s="182">
        <f>Adjust!D192*Input!$D178*10</f>
        <v>1416.4609160952418</v>
      </c>
      <c r="O92" s="187">
        <f>IF(E92&lt;&gt;0,$L92/E92,"")</f>
        <v>0.89403685392961374</v>
      </c>
      <c r="P92" s="187">
        <f>IF(E92&lt;&gt;0,$M92/E92,"")</f>
        <v>9.5126528907477678E-2</v>
      </c>
      <c r="Q92" s="187">
        <f>IF(E92&lt;&gt;0,$N92/E92,"")</f>
        <v>1.0836617162908506E-2</v>
      </c>
      <c r="R92" s="187">
        <f>IF(D92&lt;&gt;0,$F92/D92,"")</f>
        <v>8.2899647022337025E-4</v>
      </c>
      <c r="S92" s="187">
        <f>IF(D92&lt;&gt;0,$G92/D92,"")</f>
        <v>0.3969998273517239</v>
      </c>
      <c r="T92" s="187">
        <f>IF(D92&lt;&gt;0,$H92/D92,"")</f>
        <v>5.7404388067895089E-3</v>
      </c>
      <c r="U92" s="16" t="s">
        <v>898</v>
      </c>
    </row>
    <row r="93" spans="1:21" ht="14.25">
      <c r="A93" s="7" t="s">
        <v>784</v>
      </c>
      <c r="B93" s="182">
        <f>Input!B179+Input!C179+Input!D179</f>
        <v>0</v>
      </c>
      <c r="C93" s="185">
        <f>Input!E179</f>
        <v>0</v>
      </c>
      <c r="D93" s="183">
        <f>0.01*Input!F$15*(Adjust!$E193*Input!E179+Adjust!$F193*Input!F179)+10*(Adjust!$B193*Input!B179+Adjust!$C193*Input!C179+Adjust!$D193*Input!D179+Adjust!$G193*Input!G179)</f>
        <v>0</v>
      </c>
      <c r="E93" s="182">
        <f>10*(Adjust!$B193*Input!B179+Adjust!$C193*Input!C179+Adjust!$D193*Input!D179)</f>
        <v>0</v>
      </c>
      <c r="F93" s="182">
        <f>Adjust!E193*Input!$F$15*Input!$E179/100</f>
        <v>0</v>
      </c>
      <c r="G93" s="182">
        <f>Adjust!F193*Input!$F$15*Input!$F179/100</f>
        <v>0</v>
      </c>
      <c r="H93" s="182">
        <f>Adjust!G193*Input!$G179*10</f>
        <v>0</v>
      </c>
      <c r="I93" s="118" t="str">
        <f>IF(B93&lt;&gt;0,0.1*D93/B93,"")</f>
        <v/>
      </c>
      <c r="J93" s="186" t="str">
        <f>IF(C93&lt;&gt;0,D93/C93,"")</f>
        <v/>
      </c>
      <c r="K93" s="118">
        <f>IF(B93&lt;&gt;0,0.1*E93/B93,0)</f>
        <v>0</v>
      </c>
      <c r="L93" s="182">
        <f>Adjust!B193*Input!$B179*10</f>
        <v>0</v>
      </c>
      <c r="M93" s="182">
        <f>Adjust!C193*Input!$C179*10</f>
        <v>0</v>
      </c>
      <c r="N93" s="182">
        <f>Adjust!D193*Input!$D179*10</f>
        <v>0</v>
      </c>
      <c r="O93" s="187" t="str">
        <f>IF(E93&lt;&gt;0,$L93/E93,"")</f>
        <v/>
      </c>
      <c r="P93" s="187" t="str">
        <f>IF(E93&lt;&gt;0,$M93/E93,"")</f>
        <v/>
      </c>
      <c r="Q93" s="187" t="str">
        <f>IF(E93&lt;&gt;0,$N93/E93,"")</f>
        <v/>
      </c>
      <c r="R93" s="187" t="str">
        <f>IF(D93&lt;&gt;0,$F93/D93,"")</f>
        <v/>
      </c>
      <c r="S93" s="187" t="str">
        <f>IF(D93&lt;&gt;0,$G93/D93,"")</f>
        <v/>
      </c>
      <c r="T93" s="187" t="str">
        <f>IF(D93&lt;&gt;0,$H93/D93,"")</f>
        <v/>
      </c>
      <c r="U93" s="16" t="s">
        <v>898</v>
      </c>
    </row>
    <row r="94" spans="1:21" ht="14.25">
      <c r="A94" s="22" t="s">
        <v>953</v>
      </c>
      <c r="U94" s="16" t="s">
        <v>898</v>
      </c>
    </row>
    <row r="95" spans="1:21" ht="14.25">
      <c r="A95" s="7" t="s">
        <v>721</v>
      </c>
      <c r="B95" s="182">
        <f>Input!B181+Input!C181+Input!D181</f>
        <v>7448728.6589321354</v>
      </c>
      <c r="C95" s="185">
        <f>Input!E181</f>
        <v>1240.9291878418055</v>
      </c>
      <c r="D95" s="183">
        <f>0.01*Input!F$15*(Adjust!$E195*Input!E181+Adjust!$F195*Input!F181)+10*(Adjust!$B195*Input!B181+Adjust!$C195*Input!C181+Adjust!$D195*Input!D181+Adjust!$G195*Input!G181)</f>
        <v>100717734.84622574</v>
      </c>
      <c r="E95" s="182">
        <f>10*(Adjust!$B195*Input!B181+Adjust!$C195*Input!C181+Adjust!$D195*Input!D181)</f>
        <v>47440881.647033781</v>
      </c>
      <c r="F95" s="182">
        <f>Adjust!E195*Input!$F$15*Input!$E181/100</f>
        <v>325844.42707268911</v>
      </c>
      <c r="G95" s="182">
        <f>Adjust!F195*Input!$F$15*Input!$F181/100</f>
        <v>52175978.079365902</v>
      </c>
      <c r="H95" s="182">
        <f>Adjust!G195*Input!$G181*10</f>
        <v>775030.69275335269</v>
      </c>
      <c r="I95" s="118">
        <f>IF(B95&lt;&gt;0,0.1*D95/B95,"")</f>
        <v>1.3521466475416604</v>
      </c>
      <c r="J95" s="186">
        <f>IF(C95&lt;&gt;0,D95/C95,"")</f>
        <v>81163.160503454375</v>
      </c>
      <c r="K95" s="118">
        <f>IF(B95&lt;&gt;0,0.1*E95/B95,0)</f>
        <v>0.63689904437779588</v>
      </c>
      <c r="L95" s="182">
        <f>Adjust!B195*Input!$B181*10</f>
        <v>41854636.164217383</v>
      </c>
      <c r="M95" s="182">
        <f>Adjust!C195*Input!$C181*10</f>
        <v>4971448.9493004028</v>
      </c>
      <c r="N95" s="182">
        <f>Adjust!D195*Input!$D181*10</f>
        <v>614796.53351599257</v>
      </c>
      <c r="O95" s="187">
        <f>IF(E95&lt;&gt;0,$L95/E95,"")</f>
        <v>0.88224827851263854</v>
      </c>
      <c r="P95" s="187">
        <f>IF(E95&lt;&gt;0,$M95/E95,"")</f>
        <v>0.10479250757371286</v>
      </c>
      <c r="Q95" s="187">
        <f>IF(E95&lt;&gt;0,$N95/E95,"")</f>
        <v>1.2959213913648513E-2</v>
      </c>
      <c r="R95" s="187">
        <f>IF(D95&lt;&gt;0,$F95/D95,"")</f>
        <v>3.2352239411478356E-3</v>
      </c>
      <c r="S95" s="187">
        <f>IF(D95&lt;&gt;0,$G95/D95,"")</f>
        <v>0.51804161560054318</v>
      </c>
      <c r="T95" s="187">
        <f>IF(D95&lt;&gt;0,$H95/D95,"")</f>
        <v>7.6950766807519794E-3</v>
      </c>
      <c r="U95" s="16" t="s">
        <v>898</v>
      </c>
    </row>
    <row r="96" spans="1:21" ht="14.25">
      <c r="A96" s="7" t="s">
        <v>785</v>
      </c>
      <c r="B96" s="182">
        <f>Input!B182+Input!C182+Input!D182</f>
        <v>0</v>
      </c>
      <c r="C96" s="185">
        <f>Input!E182</f>
        <v>0</v>
      </c>
      <c r="D96" s="183">
        <f>0.01*Input!F$15*(Adjust!$E196*Input!E182+Adjust!$F196*Input!F182)+10*(Adjust!$B196*Input!B182+Adjust!$C196*Input!C182+Adjust!$D196*Input!D182+Adjust!$G196*Input!G182)</f>
        <v>0</v>
      </c>
      <c r="E96" s="182">
        <f>10*(Adjust!$B196*Input!B182+Adjust!$C196*Input!C182+Adjust!$D196*Input!D182)</f>
        <v>0</v>
      </c>
      <c r="F96" s="182">
        <f>Adjust!E196*Input!$F$15*Input!$E182/100</f>
        <v>0</v>
      </c>
      <c r="G96" s="182">
        <f>Adjust!F196*Input!$F$15*Input!$F182/100</f>
        <v>0</v>
      </c>
      <c r="H96" s="182">
        <f>Adjust!G196*Input!$G182*10</f>
        <v>0</v>
      </c>
      <c r="I96" s="118" t="str">
        <f>IF(B96&lt;&gt;0,0.1*D96/B96,"")</f>
        <v/>
      </c>
      <c r="J96" s="186" t="str">
        <f>IF(C96&lt;&gt;0,D96/C96,"")</f>
        <v/>
      </c>
      <c r="K96" s="118">
        <f>IF(B96&lt;&gt;0,0.1*E96/B96,0)</f>
        <v>0</v>
      </c>
      <c r="L96" s="182">
        <f>Adjust!B196*Input!$B182*10</f>
        <v>0</v>
      </c>
      <c r="M96" s="182">
        <f>Adjust!C196*Input!$C182*10</f>
        <v>0</v>
      </c>
      <c r="N96" s="182">
        <f>Adjust!D196*Input!$D182*10</f>
        <v>0</v>
      </c>
      <c r="O96" s="187" t="str">
        <f>IF(E96&lt;&gt;0,$L96/E96,"")</f>
        <v/>
      </c>
      <c r="P96" s="187" t="str">
        <f>IF(E96&lt;&gt;0,$M96/E96,"")</f>
        <v/>
      </c>
      <c r="Q96" s="187" t="str">
        <f>IF(E96&lt;&gt;0,$N96/E96,"")</f>
        <v/>
      </c>
      <c r="R96" s="187" t="str">
        <f>IF(D96&lt;&gt;0,$F96/D96,"")</f>
        <v/>
      </c>
      <c r="S96" s="187" t="str">
        <f>IF(D96&lt;&gt;0,$G96/D96,"")</f>
        <v/>
      </c>
      <c r="T96" s="187" t="str">
        <f>IF(D96&lt;&gt;0,$H96/D96,"")</f>
        <v/>
      </c>
      <c r="U96" s="16" t="s">
        <v>898</v>
      </c>
    </row>
    <row r="97" spans="1:21" ht="14.25">
      <c r="A97" s="22" t="s">
        <v>954</v>
      </c>
      <c r="U97" s="16" t="s">
        <v>898</v>
      </c>
    </row>
    <row r="98" spans="1:21" ht="14.25">
      <c r="A98" s="7" t="s">
        <v>722</v>
      </c>
      <c r="B98" s="182">
        <f>Input!B184+Input!C184+Input!D184</f>
        <v>0</v>
      </c>
      <c r="C98" s="185">
        <f>Input!E184</f>
        <v>0</v>
      </c>
      <c r="D98" s="183">
        <f>0.01*Input!F$15*(Adjust!$E198*Input!E184+Adjust!$F198*Input!F184)+10*(Adjust!$B198*Input!B184+Adjust!$C198*Input!C184+Adjust!$D198*Input!D184+Adjust!$G198*Input!G184)</f>
        <v>0</v>
      </c>
      <c r="E98" s="182">
        <f>10*(Adjust!$B198*Input!B184+Adjust!$C198*Input!C184+Adjust!$D198*Input!D184)</f>
        <v>0</v>
      </c>
      <c r="F98" s="182">
        <f>Adjust!E198*Input!$F$15*Input!$E184/100</f>
        <v>0</v>
      </c>
      <c r="G98" s="182">
        <f>Adjust!F198*Input!$F$15*Input!$F184/100</f>
        <v>0</v>
      </c>
      <c r="H98" s="182">
        <f>Adjust!G198*Input!$G184*10</f>
        <v>0</v>
      </c>
      <c r="I98" s="118" t="str">
        <f>IF(B98&lt;&gt;0,0.1*D98/B98,"")</f>
        <v/>
      </c>
      <c r="J98" s="186" t="str">
        <f>IF(C98&lt;&gt;0,D98/C98,"")</f>
        <v/>
      </c>
      <c r="K98" s="118">
        <f>IF(B98&lt;&gt;0,0.1*E98/B98,0)</f>
        <v>0</v>
      </c>
      <c r="L98" s="182">
        <f>Adjust!B198*Input!$B184*10</f>
        <v>0</v>
      </c>
      <c r="M98" s="182">
        <f>Adjust!C198*Input!$C184*10</f>
        <v>0</v>
      </c>
      <c r="N98" s="182">
        <f>Adjust!D198*Input!$D184*10</f>
        <v>0</v>
      </c>
      <c r="O98" s="187" t="str">
        <f>IF(E98&lt;&gt;0,$L98/E98,"")</f>
        <v/>
      </c>
      <c r="P98" s="187" t="str">
        <f>IF(E98&lt;&gt;0,$M98/E98,"")</f>
        <v/>
      </c>
      <c r="Q98" s="187" t="str">
        <f>IF(E98&lt;&gt;0,$N98/E98,"")</f>
        <v/>
      </c>
      <c r="R98" s="187" t="str">
        <f>IF(D98&lt;&gt;0,$F98/D98,"")</f>
        <v/>
      </c>
      <c r="S98" s="187" t="str">
        <f>IF(D98&lt;&gt;0,$G98/D98,"")</f>
        <v/>
      </c>
      <c r="T98" s="187" t="str">
        <f>IF(D98&lt;&gt;0,$H98/D98,"")</f>
        <v/>
      </c>
      <c r="U98" s="16" t="s">
        <v>898</v>
      </c>
    </row>
    <row r="99" spans="1:21" ht="14.25">
      <c r="A99" s="22" t="s">
        <v>955</v>
      </c>
      <c r="U99" s="16" t="s">
        <v>898</v>
      </c>
    </row>
    <row r="100" spans="1:21" ht="14.25">
      <c r="A100" s="7" t="s">
        <v>723</v>
      </c>
      <c r="B100" s="182">
        <f>Input!B186+Input!C186+Input!D186</f>
        <v>165314.36222076771</v>
      </c>
      <c r="C100" s="185">
        <f>Input!E186</f>
        <v>588.84806143492028</v>
      </c>
      <c r="D100" s="183">
        <f>0.01*Input!F$15*(Adjust!$E200*Input!E186+Adjust!$F200*Input!F186)+10*(Adjust!$B200*Input!B186+Adjust!$C200*Input!C186+Adjust!$D200*Input!D186+Adjust!$G200*Input!G186)</f>
        <v>3514583.3408135213</v>
      </c>
      <c r="E100" s="182">
        <f>10*(Adjust!$B200*Input!B186+Adjust!$C200*Input!C186+Adjust!$D200*Input!D186)</f>
        <v>3514583.3408135213</v>
      </c>
      <c r="F100" s="182">
        <f>Adjust!E200*Input!$F$15*Input!$E186/100</f>
        <v>0</v>
      </c>
      <c r="G100" s="182">
        <f>Adjust!F200*Input!$F$15*Input!$F186/100</f>
        <v>0</v>
      </c>
      <c r="H100" s="182">
        <f>Adjust!G200*Input!$G186*10</f>
        <v>0</v>
      </c>
      <c r="I100" s="118">
        <f>IF(B100&lt;&gt;0,0.1*D100/B100,"")</f>
        <v>2.1259999999999999</v>
      </c>
      <c r="J100" s="186">
        <f>IF(C100&lt;&gt;0,D100/C100,"")</f>
        <v>5968.574189153469</v>
      </c>
      <c r="K100" s="118">
        <f>IF(B100&lt;&gt;0,0.1*E100/B100,0)</f>
        <v>2.1259999999999999</v>
      </c>
      <c r="L100" s="182">
        <f>Adjust!B200*Input!$B186*10</f>
        <v>3514583.3408135213</v>
      </c>
      <c r="M100" s="182">
        <f>Adjust!C200*Input!$C186*10</f>
        <v>0</v>
      </c>
      <c r="N100" s="182">
        <f>Adjust!D200*Input!$D186*10</f>
        <v>0</v>
      </c>
      <c r="O100" s="187">
        <f>IF(E100&lt;&gt;0,$L100/E100,"")</f>
        <v>1</v>
      </c>
      <c r="P100" s="187">
        <f>IF(E100&lt;&gt;0,$M100/E100,"")</f>
        <v>0</v>
      </c>
      <c r="Q100" s="187">
        <f>IF(E100&lt;&gt;0,$N100/E100,"")</f>
        <v>0</v>
      </c>
      <c r="R100" s="187">
        <f>IF(D100&lt;&gt;0,$F100/D100,"")</f>
        <v>0</v>
      </c>
      <c r="S100" s="187">
        <f>IF(D100&lt;&gt;0,$G100/D100,"")</f>
        <v>0</v>
      </c>
      <c r="T100" s="187">
        <f>IF(D100&lt;&gt;0,$H100/D100,"")</f>
        <v>0</v>
      </c>
      <c r="U100" s="16" t="s">
        <v>898</v>
      </c>
    </row>
    <row r="101" spans="1:21" ht="14.25">
      <c r="A101" s="7" t="s">
        <v>786</v>
      </c>
      <c r="B101" s="182">
        <f>Input!B187+Input!C187+Input!D187</f>
        <v>0</v>
      </c>
      <c r="C101" s="185">
        <f>Input!E187</f>
        <v>0</v>
      </c>
      <c r="D101" s="183">
        <f>0.01*Input!F$15*(Adjust!$E201*Input!E187+Adjust!$F201*Input!F187)+10*(Adjust!$B201*Input!B187+Adjust!$C201*Input!C187+Adjust!$D201*Input!D187+Adjust!$G201*Input!G187)</f>
        <v>0</v>
      </c>
      <c r="E101" s="182">
        <f>10*(Adjust!$B201*Input!B187+Adjust!$C201*Input!C187+Adjust!$D201*Input!D187)</f>
        <v>0</v>
      </c>
      <c r="F101" s="182">
        <f>Adjust!E201*Input!$F$15*Input!$E187/100</f>
        <v>0</v>
      </c>
      <c r="G101" s="182">
        <f>Adjust!F201*Input!$F$15*Input!$F187/100</f>
        <v>0</v>
      </c>
      <c r="H101" s="182">
        <f>Adjust!G201*Input!$G187*10</f>
        <v>0</v>
      </c>
      <c r="I101" s="118" t="str">
        <f>IF(B101&lt;&gt;0,0.1*D101/B101,"")</f>
        <v/>
      </c>
      <c r="J101" s="186" t="str">
        <f>IF(C101&lt;&gt;0,D101/C101,"")</f>
        <v/>
      </c>
      <c r="K101" s="118">
        <f>IF(B101&lt;&gt;0,0.1*E101/B101,0)</f>
        <v>0</v>
      </c>
      <c r="L101" s="182">
        <f>Adjust!B201*Input!$B187*10</f>
        <v>0</v>
      </c>
      <c r="M101" s="182">
        <f>Adjust!C201*Input!$C187*10</f>
        <v>0</v>
      </c>
      <c r="N101" s="182">
        <f>Adjust!D201*Input!$D187*10</f>
        <v>0</v>
      </c>
      <c r="O101" s="187" t="str">
        <f>IF(E101&lt;&gt;0,$L101/E101,"")</f>
        <v/>
      </c>
      <c r="P101" s="187" t="str">
        <f>IF(E101&lt;&gt;0,$M101/E101,"")</f>
        <v/>
      </c>
      <c r="Q101" s="187" t="str">
        <f>IF(E101&lt;&gt;0,$N101/E101,"")</f>
        <v/>
      </c>
      <c r="R101" s="187" t="str">
        <f>IF(D101&lt;&gt;0,$F101/D101,"")</f>
        <v/>
      </c>
      <c r="S101" s="187" t="str">
        <f>IF(D101&lt;&gt;0,$G101/D101,"")</f>
        <v/>
      </c>
      <c r="T101" s="187" t="str">
        <f>IF(D101&lt;&gt;0,$H101/D101,"")</f>
        <v/>
      </c>
      <c r="U101" s="16" t="s">
        <v>898</v>
      </c>
    </row>
    <row r="102" spans="1:21" ht="14.25">
      <c r="A102" s="7" t="s">
        <v>787</v>
      </c>
      <c r="B102" s="182">
        <f>Input!B188+Input!C188+Input!D188</f>
        <v>8.7172044346981306</v>
      </c>
      <c r="C102" s="185">
        <f>Input!E188</f>
        <v>8.2500604053929294</v>
      </c>
      <c r="D102" s="183">
        <f>0.01*Input!F$15*(Adjust!$E202*Input!E188+Adjust!$F202*Input!F188)+10*(Adjust!$B202*Input!B188+Adjust!$C202*Input!C188+Adjust!$D202*Input!D188+Adjust!$G202*Input!G188)</f>
        <v>94.702488569939632</v>
      </c>
      <c r="E102" s="182">
        <f>10*(Adjust!$B202*Input!B188+Adjust!$C202*Input!C188+Adjust!$D202*Input!D188)</f>
        <v>94.702488569939632</v>
      </c>
      <c r="F102" s="182">
        <f>Adjust!E202*Input!$F$15*Input!$E188/100</f>
        <v>0</v>
      </c>
      <c r="G102" s="182">
        <f>Adjust!F202*Input!$F$15*Input!$F188/100</f>
        <v>0</v>
      </c>
      <c r="H102" s="182">
        <f>Adjust!G202*Input!$G188*10</f>
        <v>0</v>
      </c>
      <c r="I102" s="118">
        <f>IF(B102&lt;&gt;0,0.1*D102/B102,"")</f>
        <v>1.0863860000000001</v>
      </c>
      <c r="J102" s="186">
        <f>IF(C102&lt;&gt;0,D102/C102,"")</f>
        <v>11.479005475891324</v>
      </c>
      <c r="K102" s="118">
        <f>IF(B102&lt;&gt;0,0.1*E102/B102,0)</f>
        <v>1.0863860000000001</v>
      </c>
      <c r="L102" s="182">
        <f>Adjust!B202*Input!$B188*10</f>
        <v>94.702488569939632</v>
      </c>
      <c r="M102" s="182">
        <f>Adjust!C202*Input!$C188*10</f>
        <v>0</v>
      </c>
      <c r="N102" s="182">
        <f>Adjust!D202*Input!$D188*10</f>
        <v>0</v>
      </c>
      <c r="O102" s="187">
        <f>IF(E102&lt;&gt;0,$L102/E102,"")</f>
        <v>1</v>
      </c>
      <c r="P102" s="187">
        <f>IF(E102&lt;&gt;0,$M102/E102,"")</f>
        <v>0</v>
      </c>
      <c r="Q102" s="187">
        <f>IF(E102&lt;&gt;0,$N102/E102,"")</f>
        <v>0</v>
      </c>
      <c r="R102" s="187">
        <f>IF(D102&lt;&gt;0,$F102/D102,"")</f>
        <v>0</v>
      </c>
      <c r="S102" s="187">
        <f>IF(D102&lt;&gt;0,$G102/D102,"")</f>
        <v>0</v>
      </c>
      <c r="T102" s="187">
        <f>IF(D102&lt;&gt;0,$H102/D102,"")</f>
        <v>0</v>
      </c>
      <c r="U102" s="16" t="s">
        <v>898</v>
      </c>
    </row>
    <row r="103" spans="1:21" ht="14.25">
      <c r="A103" s="22" t="s">
        <v>956</v>
      </c>
      <c r="U103" s="16" t="s">
        <v>898</v>
      </c>
    </row>
    <row r="104" spans="1:21" ht="14.25">
      <c r="A104" s="7" t="s">
        <v>728</v>
      </c>
      <c r="B104" s="182">
        <f>Input!B190+Input!C190+Input!D190</f>
        <v>109317.65975472121</v>
      </c>
      <c r="C104" s="185">
        <f>Input!E190</f>
        <v>27.552654896572975</v>
      </c>
      <c r="D104" s="183">
        <f>0.01*Input!F$15*(Adjust!$E204*Input!E190+Adjust!$F204*Input!F190)+10*(Adjust!$B204*Input!B190+Adjust!$C204*Input!C190+Adjust!$D204*Input!D190+Adjust!$G204*Input!G190)</f>
        <v>2734635.9920994341</v>
      </c>
      <c r="E104" s="182">
        <f>10*(Adjust!$B204*Input!B190+Adjust!$C204*Input!C190+Adjust!$D204*Input!D190)</f>
        <v>2734635.9920994341</v>
      </c>
      <c r="F104" s="182">
        <f>Adjust!E204*Input!$F$15*Input!$E190/100</f>
        <v>0</v>
      </c>
      <c r="G104" s="182">
        <f>Adjust!F204*Input!$F$15*Input!$F190/100</f>
        <v>0</v>
      </c>
      <c r="H104" s="182">
        <f>Adjust!G204*Input!$G190*10</f>
        <v>0</v>
      </c>
      <c r="I104" s="118">
        <f>IF(B104&lt;&gt;0,0.1*D104/B104,"")</f>
        <v>2.5015500681547755</v>
      </c>
      <c r="J104" s="186">
        <f>IF(C104&lt;&gt;0,D104/C104,"")</f>
        <v>99251.270063255171</v>
      </c>
      <c r="K104" s="118">
        <f>IF(B104&lt;&gt;0,0.1*E104/B104,0)</f>
        <v>2.5015500681547755</v>
      </c>
      <c r="L104" s="182">
        <f>Adjust!B204*Input!$B190*10</f>
        <v>1577207.4082785905</v>
      </c>
      <c r="M104" s="182">
        <f>Adjust!C204*Input!$C190*10</f>
        <v>624404.46857627318</v>
      </c>
      <c r="N104" s="182">
        <f>Adjust!D204*Input!$D190*10</f>
        <v>533024.11524457065</v>
      </c>
      <c r="O104" s="187">
        <f>IF(E104&lt;&gt;0,$L104/E104,"")</f>
        <v>0.57675223058398251</v>
      </c>
      <c r="P104" s="187">
        <f>IF(E104&lt;&gt;0,$M104/E104,"")</f>
        <v>0.22833184028156725</v>
      </c>
      <c r="Q104" s="187">
        <f>IF(E104&lt;&gt;0,$N104/E104,"")</f>
        <v>0.19491592913445036</v>
      </c>
      <c r="R104" s="187">
        <f>IF(D104&lt;&gt;0,$F104/D104,"")</f>
        <v>0</v>
      </c>
      <c r="S104" s="187">
        <f>IF(D104&lt;&gt;0,$G104/D104,"")</f>
        <v>0</v>
      </c>
      <c r="T104" s="187">
        <f>IF(D104&lt;&gt;0,$H104/D104,"")</f>
        <v>0</v>
      </c>
      <c r="U104" s="16" t="s">
        <v>898</v>
      </c>
    </row>
    <row r="105" spans="1:21" ht="14.25">
      <c r="A105" s="7" t="s">
        <v>788</v>
      </c>
      <c r="B105" s="182">
        <f>Input!B191+Input!C191+Input!D191</f>
        <v>0</v>
      </c>
      <c r="C105" s="185">
        <f>Input!E191</f>
        <v>0</v>
      </c>
      <c r="D105" s="183">
        <f>0.01*Input!F$15*(Adjust!$E205*Input!E191+Adjust!$F205*Input!F191)+10*(Adjust!$B205*Input!B191+Adjust!$C205*Input!C191+Adjust!$D205*Input!D191+Adjust!$G205*Input!G191)</f>
        <v>0</v>
      </c>
      <c r="E105" s="182">
        <f>10*(Adjust!$B205*Input!B191+Adjust!$C205*Input!C191+Adjust!$D205*Input!D191)</f>
        <v>0</v>
      </c>
      <c r="F105" s="182">
        <f>Adjust!E205*Input!$F$15*Input!$E191/100</f>
        <v>0</v>
      </c>
      <c r="G105" s="182">
        <f>Adjust!F205*Input!$F$15*Input!$F191/100</f>
        <v>0</v>
      </c>
      <c r="H105" s="182">
        <f>Adjust!G205*Input!$G191*10</f>
        <v>0</v>
      </c>
      <c r="I105" s="118" t="str">
        <f>IF(B105&lt;&gt;0,0.1*D105/B105,"")</f>
        <v/>
      </c>
      <c r="J105" s="186" t="str">
        <f>IF(C105&lt;&gt;0,D105/C105,"")</f>
        <v/>
      </c>
      <c r="K105" s="118">
        <f>IF(B105&lt;&gt;0,0.1*E105/B105,0)</f>
        <v>0</v>
      </c>
      <c r="L105" s="182">
        <f>Adjust!B205*Input!$B191*10</f>
        <v>0</v>
      </c>
      <c r="M105" s="182">
        <f>Adjust!C205*Input!$C191*10</f>
        <v>0</v>
      </c>
      <c r="N105" s="182">
        <f>Adjust!D205*Input!$D191*10</f>
        <v>0</v>
      </c>
      <c r="O105" s="187" t="str">
        <f>IF(E105&lt;&gt;0,$L105/E105,"")</f>
        <v/>
      </c>
      <c r="P105" s="187" t="str">
        <f>IF(E105&lt;&gt;0,$M105/E105,"")</f>
        <v/>
      </c>
      <c r="Q105" s="187" t="str">
        <f>IF(E105&lt;&gt;0,$N105/E105,"")</f>
        <v/>
      </c>
      <c r="R105" s="187" t="str">
        <f>IF(D105&lt;&gt;0,$F105/D105,"")</f>
        <v/>
      </c>
      <c r="S105" s="187" t="str">
        <f>IF(D105&lt;&gt;0,$G105/D105,"")</f>
        <v/>
      </c>
      <c r="T105" s="187" t="str">
        <f>IF(D105&lt;&gt;0,$H105/D105,"")</f>
        <v/>
      </c>
      <c r="U105" s="16" t="s">
        <v>898</v>
      </c>
    </row>
    <row r="106" spans="1:21" ht="14.25">
      <c r="A106" s="7" t="s">
        <v>789</v>
      </c>
      <c r="B106" s="182">
        <f>Input!B192+Input!C192+Input!D192</f>
        <v>0</v>
      </c>
      <c r="C106" s="185">
        <f>Input!E192</f>
        <v>0</v>
      </c>
      <c r="D106" s="183">
        <f>0.01*Input!F$15*(Adjust!$E206*Input!E192+Adjust!$F206*Input!F192)+10*(Adjust!$B206*Input!B192+Adjust!$C206*Input!C192+Adjust!$D206*Input!D192+Adjust!$G206*Input!G192)</f>
        <v>0</v>
      </c>
      <c r="E106" s="182">
        <f>10*(Adjust!$B206*Input!B192+Adjust!$C206*Input!C192+Adjust!$D206*Input!D192)</f>
        <v>0</v>
      </c>
      <c r="F106" s="182">
        <f>Adjust!E206*Input!$F$15*Input!$E192/100</f>
        <v>0</v>
      </c>
      <c r="G106" s="182">
        <f>Adjust!F206*Input!$F$15*Input!$F192/100</f>
        <v>0</v>
      </c>
      <c r="H106" s="182">
        <f>Adjust!G206*Input!$G192*10</f>
        <v>0</v>
      </c>
      <c r="I106" s="118" t="str">
        <f>IF(B106&lt;&gt;0,0.1*D106/B106,"")</f>
        <v/>
      </c>
      <c r="J106" s="186" t="str">
        <f>IF(C106&lt;&gt;0,D106/C106,"")</f>
        <v/>
      </c>
      <c r="K106" s="118">
        <f>IF(B106&lt;&gt;0,0.1*E106/B106,0)</f>
        <v>0</v>
      </c>
      <c r="L106" s="182">
        <f>Adjust!B206*Input!$B192*10</f>
        <v>0</v>
      </c>
      <c r="M106" s="182">
        <f>Adjust!C206*Input!$C192*10</f>
        <v>0</v>
      </c>
      <c r="N106" s="182">
        <f>Adjust!D206*Input!$D192*10</f>
        <v>0</v>
      </c>
      <c r="O106" s="187" t="str">
        <f>IF(E106&lt;&gt;0,$L106/E106,"")</f>
        <v/>
      </c>
      <c r="P106" s="187" t="str">
        <f>IF(E106&lt;&gt;0,$M106/E106,"")</f>
        <v/>
      </c>
      <c r="Q106" s="187" t="str">
        <f>IF(E106&lt;&gt;0,$N106/E106,"")</f>
        <v/>
      </c>
      <c r="R106" s="187" t="str">
        <f>IF(D106&lt;&gt;0,$F106/D106,"")</f>
        <v/>
      </c>
      <c r="S106" s="187" t="str">
        <f>IF(D106&lt;&gt;0,$G106/D106,"")</f>
        <v/>
      </c>
      <c r="T106" s="187" t="str">
        <f>IF(D106&lt;&gt;0,$H106/D106,"")</f>
        <v/>
      </c>
      <c r="U106" s="16" t="s">
        <v>898</v>
      </c>
    </row>
    <row r="107" spans="1:21" ht="14.25">
      <c r="A107" s="22" t="s">
        <v>957</v>
      </c>
      <c r="U107" s="16" t="s">
        <v>898</v>
      </c>
    </row>
    <row r="108" spans="1:21" ht="14.25">
      <c r="A108" s="7" t="s">
        <v>790</v>
      </c>
      <c r="B108" s="182">
        <f>Input!B194+Input!C194+Input!D194</f>
        <v>1017.9495759154426</v>
      </c>
      <c r="C108" s="185">
        <f>Input!E194</f>
        <v>207.272093241986</v>
      </c>
      <c r="D108" s="183">
        <f>0.01*Input!F$15*(Adjust!$E208*Input!E194+Adjust!$F208*Input!F194)+10*(Adjust!$B208*Input!B194+Adjust!$C208*Input!C194+Adjust!$D208*Input!D194+Adjust!$G208*Input!G194)</f>
        <v>-10892.060462295234</v>
      </c>
      <c r="E108" s="182">
        <f>10*(Adjust!$B208*Input!B194+Adjust!$C208*Input!C194+Adjust!$D208*Input!D194)</f>
        <v>-10892.060462295234</v>
      </c>
      <c r="F108" s="182">
        <f>Adjust!E208*Input!$F$15*Input!$E194/100</f>
        <v>0</v>
      </c>
      <c r="G108" s="182">
        <f>Adjust!F208*Input!$F$15*Input!$F194/100</f>
        <v>0</v>
      </c>
      <c r="H108" s="182">
        <f>Adjust!G208*Input!$G194*10</f>
        <v>0</v>
      </c>
      <c r="I108" s="118">
        <f>IF(B108&lt;&gt;0,0.1*D108/B108,"")</f>
        <v>-1.07</v>
      </c>
      <c r="J108" s="186">
        <f>IF(C108&lt;&gt;0,D108/C108,"")</f>
        <v>-52.549575256033009</v>
      </c>
      <c r="K108" s="118">
        <f>IF(B108&lt;&gt;0,0.1*E108/B108,0)</f>
        <v>-1.07</v>
      </c>
      <c r="L108" s="182">
        <f>Adjust!B208*Input!$B194*10</f>
        <v>-10892.060462295234</v>
      </c>
      <c r="M108" s="182">
        <f>Adjust!C208*Input!$C194*10</f>
        <v>0</v>
      </c>
      <c r="N108" s="182">
        <f>Adjust!D208*Input!$D194*10</f>
        <v>0</v>
      </c>
      <c r="O108" s="187">
        <f>IF(E108&lt;&gt;0,$L108/E108,"")</f>
        <v>1</v>
      </c>
      <c r="P108" s="187">
        <f>IF(E108&lt;&gt;0,$M108/E108,"")</f>
        <v>0</v>
      </c>
      <c r="Q108" s="187">
        <f>IF(E108&lt;&gt;0,$N108/E108,"")</f>
        <v>0</v>
      </c>
      <c r="R108" s="187">
        <f>IF(D108&lt;&gt;0,$F108/D108,"")</f>
        <v>0</v>
      </c>
      <c r="S108" s="187">
        <f>IF(D108&lt;&gt;0,$G108/D108,"")</f>
        <v>0</v>
      </c>
      <c r="T108" s="187">
        <f>IF(D108&lt;&gt;0,$H108/D108,"")</f>
        <v>0</v>
      </c>
      <c r="U108" s="16" t="s">
        <v>898</v>
      </c>
    </row>
    <row r="109" spans="1:21" ht="14.25">
      <c r="A109" s="7" t="s">
        <v>791</v>
      </c>
      <c r="B109" s="182">
        <f>Input!B195+Input!C195+Input!D195</f>
        <v>0</v>
      </c>
      <c r="C109" s="185">
        <f>Input!E195</f>
        <v>0</v>
      </c>
      <c r="D109" s="183">
        <f>0.01*Input!F$15*(Adjust!$E209*Input!E195+Adjust!$F209*Input!F195)+10*(Adjust!$B209*Input!B195+Adjust!$C209*Input!C195+Adjust!$D209*Input!D195+Adjust!$G209*Input!G195)</f>
        <v>0</v>
      </c>
      <c r="E109" s="182">
        <f>10*(Adjust!$B209*Input!B195+Adjust!$C209*Input!C195+Adjust!$D209*Input!D195)</f>
        <v>0</v>
      </c>
      <c r="F109" s="182">
        <f>Adjust!E209*Input!$F$15*Input!$E195/100</f>
        <v>0</v>
      </c>
      <c r="G109" s="182">
        <f>Adjust!F209*Input!$F$15*Input!$F195/100</f>
        <v>0</v>
      </c>
      <c r="H109" s="182">
        <f>Adjust!G209*Input!$G195*10</f>
        <v>0</v>
      </c>
      <c r="I109" s="118" t="str">
        <f>IF(B109&lt;&gt;0,0.1*D109/B109,"")</f>
        <v/>
      </c>
      <c r="J109" s="186" t="str">
        <f>IF(C109&lt;&gt;0,D109/C109,"")</f>
        <v/>
      </c>
      <c r="K109" s="118">
        <f>IF(B109&lt;&gt;0,0.1*E109/B109,0)</f>
        <v>0</v>
      </c>
      <c r="L109" s="182">
        <f>Adjust!B209*Input!$B195*10</f>
        <v>0</v>
      </c>
      <c r="M109" s="182">
        <f>Adjust!C209*Input!$C195*10</f>
        <v>0</v>
      </c>
      <c r="N109" s="182">
        <f>Adjust!D209*Input!$D195*10</f>
        <v>0</v>
      </c>
      <c r="O109" s="187" t="str">
        <f>IF(E109&lt;&gt;0,$L109/E109,"")</f>
        <v/>
      </c>
      <c r="P109" s="187" t="str">
        <f>IF(E109&lt;&gt;0,$M109/E109,"")</f>
        <v/>
      </c>
      <c r="Q109" s="187" t="str">
        <f>IF(E109&lt;&gt;0,$N109/E109,"")</f>
        <v/>
      </c>
      <c r="R109" s="187" t="str">
        <f>IF(D109&lt;&gt;0,$F109/D109,"")</f>
        <v/>
      </c>
      <c r="S109" s="187" t="str">
        <f>IF(D109&lt;&gt;0,$G109/D109,"")</f>
        <v/>
      </c>
      <c r="T109" s="187" t="str">
        <f>IF(D109&lt;&gt;0,$H109/D109,"")</f>
        <v/>
      </c>
      <c r="U109" s="16" t="s">
        <v>898</v>
      </c>
    </row>
    <row r="110" spans="1:21" ht="14.25">
      <c r="A110" s="7" t="s">
        <v>792</v>
      </c>
      <c r="B110" s="182">
        <f>Input!B196+Input!C196+Input!D196</f>
        <v>0</v>
      </c>
      <c r="C110" s="185">
        <f>Input!E196</f>
        <v>0</v>
      </c>
      <c r="D110" s="183">
        <f>0.01*Input!F$15*(Adjust!$E210*Input!E196+Adjust!$F210*Input!F196)+10*(Adjust!$B210*Input!B196+Adjust!$C210*Input!C196+Adjust!$D210*Input!D196+Adjust!$G210*Input!G196)</f>
        <v>0</v>
      </c>
      <c r="E110" s="182">
        <f>10*(Adjust!$B210*Input!B196+Adjust!$C210*Input!C196+Adjust!$D210*Input!D196)</f>
        <v>0</v>
      </c>
      <c r="F110" s="182">
        <f>Adjust!E210*Input!$F$15*Input!$E196/100</f>
        <v>0</v>
      </c>
      <c r="G110" s="182">
        <f>Adjust!F210*Input!$F$15*Input!$F196/100</f>
        <v>0</v>
      </c>
      <c r="H110" s="182">
        <f>Adjust!G210*Input!$G196*10</f>
        <v>0</v>
      </c>
      <c r="I110" s="118" t="str">
        <f>IF(B110&lt;&gt;0,0.1*D110/B110,"")</f>
        <v/>
      </c>
      <c r="J110" s="186" t="str">
        <f>IF(C110&lt;&gt;0,D110/C110,"")</f>
        <v/>
      </c>
      <c r="K110" s="118">
        <f>IF(B110&lt;&gt;0,0.1*E110/B110,0)</f>
        <v>0</v>
      </c>
      <c r="L110" s="182">
        <f>Adjust!B210*Input!$B196*10</f>
        <v>0</v>
      </c>
      <c r="M110" s="182">
        <f>Adjust!C210*Input!$C196*10</f>
        <v>0</v>
      </c>
      <c r="N110" s="182">
        <f>Adjust!D210*Input!$D196*10</f>
        <v>0</v>
      </c>
      <c r="O110" s="187" t="str">
        <f>IF(E110&lt;&gt;0,$L110/E110,"")</f>
        <v/>
      </c>
      <c r="P110" s="187" t="str">
        <f>IF(E110&lt;&gt;0,$M110/E110,"")</f>
        <v/>
      </c>
      <c r="Q110" s="187" t="str">
        <f>IF(E110&lt;&gt;0,$N110/E110,"")</f>
        <v/>
      </c>
      <c r="R110" s="187" t="str">
        <f>IF(D110&lt;&gt;0,$F110/D110,"")</f>
        <v/>
      </c>
      <c r="S110" s="187" t="str">
        <f>IF(D110&lt;&gt;0,$G110/D110,"")</f>
        <v/>
      </c>
      <c r="T110" s="187" t="str">
        <f>IF(D110&lt;&gt;0,$H110/D110,"")</f>
        <v/>
      </c>
      <c r="U110" s="16" t="s">
        <v>898</v>
      </c>
    </row>
    <row r="111" spans="1:21" ht="14.25">
      <c r="A111" s="22" t="s">
        <v>958</v>
      </c>
      <c r="U111" s="16" t="s">
        <v>898</v>
      </c>
    </row>
    <row r="112" spans="1:21" ht="14.25">
      <c r="A112" s="7" t="s">
        <v>793</v>
      </c>
      <c r="B112" s="182">
        <f>Input!B198+Input!C198+Input!D198</f>
        <v>0</v>
      </c>
      <c r="C112" s="185">
        <f>Input!E198</f>
        <v>0</v>
      </c>
      <c r="D112" s="183">
        <f>0.01*Input!F$15*(Adjust!$E212*Input!E198+Adjust!$F212*Input!F198)+10*(Adjust!$B212*Input!B198+Adjust!$C212*Input!C198+Adjust!$D212*Input!D198+Adjust!$G212*Input!G198)</f>
        <v>0</v>
      </c>
      <c r="E112" s="182">
        <f>10*(Adjust!$B212*Input!B198+Adjust!$C212*Input!C198+Adjust!$D212*Input!D198)</f>
        <v>0</v>
      </c>
      <c r="F112" s="182">
        <f>Adjust!E212*Input!$F$15*Input!$E198/100</f>
        <v>0</v>
      </c>
      <c r="G112" s="182">
        <f>Adjust!F212*Input!$F$15*Input!$F198/100</f>
        <v>0</v>
      </c>
      <c r="H112" s="182">
        <f>Adjust!G212*Input!$G198*10</f>
        <v>0</v>
      </c>
      <c r="I112" s="118" t="str">
        <f>IF(B112&lt;&gt;0,0.1*D112/B112,"")</f>
        <v/>
      </c>
      <c r="J112" s="186" t="str">
        <f>IF(C112&lt;&gt;0,D112/C112,"")</f>
        <v/>
      </c>
      <c r="K112" s="118">
        <f>IF(B112&lt;&gt;0,0.1*E112/B112,0)</f>
        <v>0</v>
      </c>
      <c r="L112" s="182">
        <f>Adjust!B212*Input!$B198*10</f>
        <v>0</v>
      </c>
      <c r="M112" s="182">
        <f>Adjust!C212*Input!$C198*10</f>
        <v>0</v>
      </c>
      <c r="N112" s="182">
        <f>Adjust!D212*Input!$D198*10</f>
        <v>0</v>
      </c>
      <c r="O112" s="187" t="str">
        <f>IF(E112&lt;&gt;0,$L112/E112,"")</f>
        <v/>
      </c>
      <c r="P112" s="187" t="str">
        <f>IF(E112&lt;&gt;0,$M112/E112,"")</f>
        <v/>
      </c>
      <c r="Q112" s="187" t="str">
        <f>IF(E112&lt;&gt;0,$N112/E112,"")</f>
        <v/>
      </c>
      <c r="R112" s="187" t="str">
        <f>IF(D112&lt;&gt;0,$F112/D112,"")</f>
        <v/>
      </c>
      <c r="S112" s="187" t="str">
        <f>IF(D112&lt;&gt;0,$G112/D112,"")</f>
        <v/>
      </c>
      <c r="T112" s="187" t="str">
        <f>IF(D112&lt;&gt;0,$H112/D112,"")</f>
        <v/>
      </c>
      <c r="U112" s="16" t="s">
        <v>898</v>
      </c>
    </row>
    <row r="113" spans="1:21" ht="14.25">
      <c r="A113" s="7" t="s">
        <v>794</v>
      </c>
      <c r="B113" s="182">
        <f>Input!B199+Input!C199+Input!D199</f>
        <v>0</v>
      </c>
      <c r="C113" s="185">
        <f>Input!E199</f>
        <v>0</v>
      </c>
      <c r="D113" s="183">
        <f>0.01*Input!F$15*(Adjust!$E213*Input!E199+Adjust!$F213*Input!F199)+10*(Adjust!$B213*Input!B199+Adjust!$C213*Input!C199+Adjust!$D213*Input!D199+Adjust!$G213*Input!G199)</f>
        <v>0</v>
      </c>
      <c r="E113" s="182">
        <f>10*(Adjust!$B213*Input!B199+Adjust!$C213*Input!C199+Adjust!$D213*Input!D199)</f>
        <v>0</v>
      </c>
      <c r="F113" s="182">
        <f>Adjust!E213*Input!$F$15*Input!$E199/100</f>
        <v>0</v>
      </c>
      <c r="G113" s="182">
        <f>Adjust!F213*Input!$F$15*Input!$F199/100</f>
        <v>0</v>
      </c>
      <c r="H113" s="182">
        <f>Adjust!G213*Input!$G199*10</f>
        <v>0</v>
      </c>
      <c r="I113" s="118" t="str">
        <f>IF(B113&lt;&gt;0,0.1*D113/B113,"")</f>
        <v/>
      </c>
      <c r="J113" s="186" t="str">
        <f>IF(C113&lt;&gt;0,D113/C113,"")</f>
        <v/>
      </c>
      <c r="K113" s="118">
        <f>IF(B113&lt;&gt;0,0.1*E113/B113,0)</f>
        <v>0</v>
      </c>
      <c r="L113" s="182">
        <f>Adjust!B213*Input!$B199*10</f>
        <v>0</v>
      </c>
      <c r="M113" s="182">
        <f>Adjust!C213*Input!$C199*10</f>
        <v>0</v>
      </c>
      <c r="N113" s="182">
        <f>Adjust!D213*Input!$D199*10</f>
        <v>0</v>
      </c>
      <c r="O113" s="187" t="str">
        <f>IF(E113&lt;&gt;0,$L113/E113,"")</f>
        <v/>
      </c>
      <c r="P113" s="187" t="str">
        <f>IF(E113&lt;&gt;0,$M113/E113,"")</f>
        <v/>
      </c>
      <c r="Q113" s="187" t="str">
        <f>IF(E113&lt;&gt;0,$N113/E113,"")</f>
        <v/>
      </c>
      <c r="R113" s="187" t="str">
        <f>IF(D113&lt;&gt;0,$F113/D113,"")</f>
        <v/>
      </c>
      <c r="S113" s="187" t="str">
        <f>IF(D113&lt;&gt;0,$G113/D113,"")</f>
        <v/>
      </c>
      <c r="T113" s="187" t="str">
        <f>IF(D113&lt;&gt;0,$H113/D113,"")</f>
        <v/>
      </c>
      <c r="U113" s="16" t="s">
        <v>898</v>
      </c>
    </row>
    <row r="114" spans="1:21" ht="14.25">
      <c r="A114" s="22" t="s">
        <v>959</v>
      </c>
      <c r="U114" s="16" t="s">
        <v>898</v>
      </c>
    </row>
    <row r="115" spans="1:21" ht="14.25">
      <c r="A115" s="7" t="s">
        <v>795</v>
      </c>
      <c r="B115" s="182">
        <f>Input!B201+Input!C201+Input!D201</f>
        <v>767.99628173053941</v>
      </c>
      <c r="C115" s="185">
        <f>Input!E201</f>
        <v>6.9668639518429494</v>
      </c>
      <c r="D115" s="183">
        <f>0.01*Input!F$15*(Adjust!$E215*Input!E201+Adjust!$F215*Input!F201)+10*(Adjust!$B215*Input!B201+Adjust!$C215*Input!C201+Adjust!$D215*Input!D201+Adjust!$G215*Input!G201)</f>
        <v>-8217.5602145167722</v>
      </c>
      <c r="E115" s="182">
        <f>10*(Adjust!$B215*Input!B201+Adjust!$C215*Input!C201+Adjust!$D215*Input!D201)</f>
        <v>-8217.5602145167722</v>
      </c>
      <c r="F115" s="182">
        <f>Adjust!E215*Input!$F$15*Input!$E201/100</f>
        <v>0</v>
      </c>
      <c r="G115" s="182">
        <f>Adjust!F215*Input!$F$15*Input!$F201/100</f>
        <v>0</v>
      </c>
      <c r="H115" s="182">
        <f>Adjust!G215*Input!$G201*10</f>
        <v>0</v>
      </c>
      <c r="I115" s="118">
        <f>IF(B115&lt;&gt;0,0.1*D115/B115,"")</f>
        <v>-1.07</v>
      </c>
      <c r="J115" s="186">
        <f>IF(C115&lt;&gt;0,D115/C115,"")</f>
        <v>-1179.5206955839831</v>
      </c>
      <c r="K115" s="118">
        <f>IF(B115&lt;&gt;0,0.1*E115/B115,0)</f>
        <v>-1.07</v>
      </c>
      <c r="L115" s="182">
        <f>Adjust!B215*Input!$B201*10</f>
        <v>-8217.5602145167722</v>
      </c>
      <c r="M115" s="182">
        <f>Adjust!C215*Input!$C201*10</f>
        <v>0</v>
      </c>
      <c r="N115" s="182">
        <f>Adjust!D215*Input!$D201*10</f>
        <v>0</v>
      </c>
      <c r="O115" s="187">
        <f>IF(E115&lt;&gt;0,$L115/E115,"")</f>
        <v>1</v>
      </c>
      <c r="P115" s="187">
        <f>IF(E115&lt;&gt;0,$M115/E115,"")</f>
        <v>0</v>
      </c>
      <c r="Q115" s="187">
        <f>IF(E115&lt;&gt;0,$N115/E115,"")</f>
        <v>0</v>
      </c>
      <c r="R115" s="187">
        <f>IF(D115&lt;&gt;0,$F115/D115,"")</f>
        <v>0</v>
      </c>
      <c r="S115" s="187">
        <f>IF(D115&lt;&gt;0,$G115/D115,"")</f>
        <v>0</v>
      </c>
      <c r="T115" s="187">
        <f>IF(D115&lt;&gt;0,$H115/D115,"")</f>
        <v>0</v>
      </c>
      <c r="U115" s="16" t="s">
        <v>898</v>
      </c>
    </row>
    <row r="116" spans="1:21" ht="14.25">
      <c r="A116" s="7" t="s">
        <v>796</v>
      </c>
      <c r="B116" s="182">
        <f>Input!B202+Input!C202+Input!D202</f>
        <v>0</v>
      </c>
      <c r="C116" s="185">
        <f>Input!E202</f>
        <v>0</v>
      </c>
      <c r="D116" s="183">
        <f>0.01*Input!F$15*(Adjust!$E216*Input!E202+Adjust!$F216*Input!F202)+10*(Adjust!$B216*Input!B202+Adjust!$C216*Input!C202+Adjust!$D216*Input!D202+Adjust!$G216*Input!G202)</f>
        <v>0</v>
      </c>
      <c r="E116" s="182">
        <f>10*(Adjust!$B216*Input!B202+Adjust!$C216*Input!C202+Adjust!$D216*Input!D202)</f>
        <v>0</v>
      </c>
      <c r="F116" s="182">
        <f>Adjust!E216*Input!$F$15*Input!$E202/100</f>
        <v>0</v>
      </c>
      <c r="G116" s="182">
        <f>Adjust!F216*Input!$F$15*Input!$F202/100</f>
        <v>0</v>
      </c>
      <c r="H116" s="182">
        <f>Adjust!G216*Input!$G202*10</f>
        <v>0</v>
      </c>
      <c r="I116" s="118" t="str">
        <f>IF(B116&lt;&gt;0,0.1*D116/B116,"")</f>
        <v/>
      </c>
      <c r="J116" s="186" t="str">
        <f>IF(C116&lt;&gt;0,D116/C116,"")</f>
        <v/>
      </c>
      <c r="K116" s="118">
        <f>IF(B116&lt;&gt;0,0.1*E116/B116,0)</f>
        <v>0</v>
      </c>
      <c r="L116" s="182">
        <f>Adjust!B216*Input!$B202*10</f>
        <v>0</v>
      </c>
      <c r="M116" s="182">
        <f>Adjust!C216*Input!$C202*10</f>
        <v>0</v>
      </c>
      <c r="N116" s="182">
        <f>Adjust!D216*Input!$D202*10</f>
        <v>0</v>
      </c>
      <c r="O116" s="187" t="str">
        <f>IF(E116&lt;&gt;0,$L116/E116,"")</f>
        <v/>
      </c>
      <c r="P116" s="187" t="str">
        <f>IF(E116&lt;&gt;0,$M116/E116,"")</f>
        <v/>
      </c>
      <c r="Q116" s="187" t="str">
        <f>IF(E116&lt;&gt;0,$N116/E116,"")</f>
        <v/>
      </c>
      <c r="R116" s="187" t="str">
        <f>IF(D116&lt;&gt;0,$F116/D116,"")</f>
        <v/>
      </c>
      <c r="S116" s="187" t="str">
        <f>IF(D116&lt;&gt;0,$G116/D116,"")</f>
        <v/>
      </c>
      <c r="T116" s="187" t="str">
        <f>IF(D116&lt;&gt;0,$H116/D116,"")</f>
        <v/>
      </c>
      <c r="U116" s="16" t="s">
        <v>898</v>
      </c>
    </row>
    <row r="117" spans="1:21" ht="14.25">
      <c r="A117" s="7" t="s">
        <v>797</v>
      </c>
      <c r="B117" s="182">
        <f>Input!B203+Input!C203+Input!D203</f>
        <v>0</v>
      </c>
      <c r="C117" s="185">
        <f>Input!E203</f>
        <v>0</v>
      </c>
      <c r="D117" s="183">
        <f>0.01*Input!F$15*(Adjust!$E217*Input!E203+Adjust!$F217*Input!F203)+10*(Adjust!$B217*Input!B203+Adjust!$C217*Input!C203+Adjust!$D217*Input!D203+Adjust!$G217*Input!G203)</f>
        <v>0</v>
      </c>
      <c r="E117" s="182">
        <f>10*(Adjust!$B217*Input!B203+Adjust!$C217*Input!C203+Adjust!$D217*Input!D203)</f>
        <v>0</v>
      </c>
      <c r="F117" s="182">
        <f>Adjust!E217*Input!$F$15*Input!$E203/100</f>
        <v>0</v>
      </c>
      <c r="G117" s="182">
        <f>Adjust!F217*Input!$F$15*Input!$F203/100</f>
        <v>0</v>
      </c>
      <c r="H117" s="182">
        <f>Adjust!G217*Input!$G203*10</f>
        <v>0</v>
      </c>
      <c r="I117" s="118" t="str">
        <f>IF(B117&lt;&gt;0,0.1*D117/B117,"")</f>
        <v/>
      </c>
      <c r="J117" s="186" t="str">
        <f>IF(C117&lt;&gt;0,D117/C117,"")</f>
        <v/>
      </c>
      <c r="K117" s="118">
        <f>IF(B117&lt;&gt;0,0.1*E117/B117,0)</f>
        <v>0</v>
      </c>
      <c r="L117" s="182">
        <f>Adjust!B217*Input!$B203*10</f>
        <v>0</v>
      </c>
      <c r="M117" s="182">
        <f>Adjust!C217*Input!$C203*10</f>
        <v>0</v>
      </c>
      <c r="N117" s="182">
        <f>Adjust!D217*Input!$D203*10</f>
        <v>0</v>
      </c>
      <c r="O117" s="187" t="str">
        <f>IF(E117&lt;&gt;0,$L117/E117,"")</f>
        <v/>
      </c>
      <c r="P117" s="187" t="str">
        <f>IF(E117&lt;&gt;0,$M117/E117,"")</f>
        <v/>
      </c>
      <c r="Q117" s="187" t="str">
        <f>IF(E117&lt;&gt;0,$N117/E117,"")</f>
        <v/>
      </c>
      <c r="R117" s="187" t="str">
        <f>IF(D117&lt;&gt;0,$F117/D117,"")</f>
        <v/>
      </c>
      <c r="S117" s="187" t="str">
        <f>IF(D117&lt;&gt;0,$G117/D117,"")</f>
        <v/>
      </c>
      <c r="T117" s="187" t="str">
        <f>IF(D117&lt;&gt;0,$H117/D117,"")</f>
        <v/>
      </c>
      <c r="U117" s="16" t="s">
        <v>898</v>
      </c>
    </row>
    <row r="118" spans="1:21" ht="14.25">
      <c r="A118" s="22" t="s">
        <v>960</v>
      </c>
      <c r="U118" s="16" t="s">
        <v>898</v>
      </c>
    </row>
    <row r="119" spans="1:21" ht="14.25">
      <c r="A119" s="7" t="s">
        <v>798</v>
      </c>
      <c r="B119" s="182">
        <f>Input!B205+Input!C205+Input!D205</f>
        <v>6067.8017476688037</v>
      </c>
      <c r="C119" s="185">
        <f>Input!E205</f>
        <v>16.919526740190022</v>
      </c>
      <c r="D119" s="183">
        <f>0.01*Input!F$15*(Adjust!$E219*Input!E205+Adjust!$F219*Input!F205)+10*(Adjust!$B219*Input!B205+Adjust!$C219*Input!C205+Adjust!$D219*Input!D205+Adjust!$G219*Input!G205)</f>
        <v>-50518.679655882632</v>
      </c>
      <c r="E119" s="182">
        <f>10*(Adjust!$B219*Input!B205+Adjust!$C219*Input!C205+Adjust!$D219*Input!D205)</f>
        <v>-50518.679655882632</v>
      </c>
      <c r="F119" s="182">
        <f>Adjust!E219*Input!$F$15*Input!$E205/100</f>
        <v>0</v>
      </c>
      <c r="G119" s="182">
        <f>Adjust!F219*Input!$F$15*Input!$F205/100</f>
        <v>0</v>
      </c>
      <c r="H119" s="182">
        <f>Adjust!G219*Input!$G205*10</f>
        <v>0</v>
      </c>
      <c r="I119" s="118">
        <f>IF(B119&lt;&gt;0,0.1*D119/B119,"")</f>
        <v>-0.8325697139873014</v>
      </c>
      <c r="J119" s="186">
        <f>IF(C119&lt;&gt;0,D119/C119,"")</f>
        <v>-2985.8210830378853</v>
      </c>
      <c r="K119" s="118">
        <f>IF(B119&lt;&gt;0,0.1*E119/B119,0)</f>
        <v>-0.8325697139873014</v>
      </c>
      <c r="L119" s="182">
        <f>Adjust!B219*Input!$B205*10</f>
        <v>-38166.836111566627</v>
      </c>
      <c r="M119" s="182">
        <f>Adjust!C219*Input!$C205*10</f>
        <v>-8773.2678244941653</v>
      </c>
      <c r="N119" s="182">
        <f>Adjust!D219*Input!$D205*10</f>
        <v>-3578.5757198218339</v>
      </c>
      <c r="O119" s="187">
        <f>IF(E119&lt;&gt;0,$L119/E119,"")</f>
        <v>0.75549947804548967</v>
      </c>
      <c r="P119" s="187">
        <f>IF(E119&lt;&gt;0,$M119/E119,"")</f>
        <v>0.17366383849013689</v>
      </c>
      <c r="Q119" s="187">
        <f>IF(E119&lt;&gt;0,$N119/E119,"")</f>
        <v>7.0836683464373315E-2</v>
      </c>
      <c r="R119" s="187">
        <f>IF(D119&lt;&gt;0,$F119/D119,"")</f>
        <v>0</v>
      </c>
      <c r="S119" s="187">
        <f>IF(D119&lt;&gt;0,$G119/D119,"")</f>
        <v>0</v>
      </c>
      <c r="T119" s="187">
        <f>IF(D119&lt;&gt;0,$H119/D119,"")</f>
        <v>0</v>
      </c>
      <c r="U119" s="16" t="s">
        <v>898</v>
      </c>
    </row>
    <row r="120" spans="1:21" ht="14.25">
      <c r="A120" s="7" t="s">
        <v>799</v>
      </c>
      <c r="B120" s="182">
        <f>Input!B206+Input!C206+Input!D206</f>
        <v>0</v>
      </c>
      <c r="C120" s="185">
        <f>Input!E206</f>
        <v>0</v>
      </c>
      <c r="D120" s="183">
        <f>0.01*Input!F$15*(Adjust!$E220*Input!E206+Adjust!$F220*Input!F206)+10*(Adjust!$B220*Input!B206+Adjust!$C220*Input!C206+Adjust!$D220*Input!D206+Adjust!$G220*Input!G206)</f>
        <v>0</v>
      </c>
      <c r="E120" s="182">
        <f>10*(Adjust!$B220*Input!B206+Adjust!$C220*Input!C206+Adjust!$D220*Input!D206)</f>
        <v>0</v>
      </c>
      <c r="F120" s="182">
        <f>Adjust!E220*Input!$F$15*Input!$E206/100</f>
        <v>0</v>
      </c>
      <c r="G120" s="182">
        <f>Adjust!F220*Input!$F$15*Input!$F206/100</f>
        <v>0</v>
      </c>
      <c r="H120" s="182">
        <f>Adjust!G220*Input!$G206*10</f>
        <v>0</v>
      </c>
      <c r="I120" s="118" t="str">
        <f>IF(B120&lt;&gt;0,0.1*D120/B120,"")</f>
        <v/>
      </c>
      <c r="J120" s="186" t="str">
        <f>IF(C120&lt;&gt;0,D120/C120,"")</f>
        <v/>
      </c>
      <c r="K120" s="118">
        <f>IF(B120&lt;&gt;0,0.1*E120/B120,0)</f>
        <v>0</v>
      </c>
      <c r="L120" s="182">
        <f>Adjust!B220*Input!$B206*10</f>
        <v>0</v>
      </c>
      <c r="M120" s="182">
        <f>Adjust!C220*Input!$C206*10</f>
        <v>0</v>
      </c>
      <c r="N120" s="182">
        <f>Adjust!D220*Input!$D206*10</f>
        <v>0</v>
      </c>
      <c r="O120" s="187" t="str">
        <f>IF(E120&lt;&gt;0,$L120/E120,"")</f>
        <v/>
      </c>
      <c r="P120" s="187" t="str">
        <f>IF(E120&lt;&gt;0,$M120/E120,"")</f>
        <v/>
      </c>
      <c r="Q120" s="187" t="str">
        <f>IF(E120&lt;&gt;0,$N120/E120,"")</f>
        <v/>
      </c>
      <c r="R120" s="187" t="str">
        <f>IF(D120&lt;&gt;0,$F120/D120,"")</f>
        <v/>
      </c>
      <c r="S120" s="187" t="str">
        <f>IF(D120&lt;&gt;0,$G120/D120,"")</f>
        <v/>
      </c>
      <c r="T120" s="187" t="str">
        <f>IF(D120&lt;&gt;0,$H120/D120,"")</f>
        <v/>
      </c>
      <c r="U120" s="16" t="s">
        <v>898</v>
      </c>
    </row>
    <row r="121" spans="1:21" ht="14.25">
      <c r="A121" s="7" t="s">
        <v>800</v>
      </c>
      <c r="B121" s="182">
        <f>Input!B207+Input!C207+Input!D207</f>
        <v>0</v>
      </c>
      <c r="C121" s="185">
        <f>Input!E207</f>
        <v>0</v>
      </c>
      <c r="D121" s="183">
        <f>0.01*Input!F$15*(Adjust!$E221*Input!E207+Adjust!$F221*Input!F207)+10*(Adjust!$B221*Input!B207+Adjust!$C221*Input!C207+Adjust!$D221*Input!D207+Adjust!$G221*Input!G207)</f>
        <v>0</v>
      </c>
      <c r="E121" s="182">
        <f>10*(Adjust!$B221*Input!B207+Adjust!$C221*Input!C207+Adjust!$D221*Input!D207)</f>
        <v>0</v>
      </c>
      <c r="F121" s="182">
        <f>Adjust!E221*Input!$F$15*Input!$E207/100</f>
        <v>0</v>
      </c>
      <c r="G121" s="182">
        <f>Adjust!F221*Input!$F$15*Input!$F207/100</f>
        <v>0</v>
      </c>
      <c r="H121" s="182">
        <f>Adjust!G221*Input!$G207*10</f>
        <v>0</v>
      </c>
      <c r="I121" s="118" t="str">
        <f>IF(B121&lt;&gt;0,0.1*D121/B121,"")</f>
        <v/>
      </c>
      <c r="J121" s="186" t="str">
        <f>IF(C121&lt;&gt;0,D121/C121,"")</f>
        <v/>
      </c>
      <c r="K121" s="118">
        <f>IF(B121&lt;&gt;0,0.1*E121/B121,0)</f>
        <v>0</v>
      </c>
      <c r="L121" s="182">
        <f>Adjust!B221*Input!$B207*10</f>
        <v>0</v>
      </c>
      <c r="M121" s="182">
        <f>Adjust!C221*Input!$C207*10</f>
        <v>0</v>
      </c>
      <c r="N121" s="182">
        <f>Adjust!D221*Input!$D207*10</f>
        <v>0</v>
      </c>
      <c r="O121" s="187" t="str">
        <f>IF(E121&lt;&gt;0,$L121/E121,"")</f>
        <v/>
      </c>
      <c r="P121" s="187" t="str">
        <f>IF(E121&lt;&gt;0,$M121/E121,"")</f>
        <v/>
      </c>
      <c r="Q121" s="187" t="str">
        <f>IF(E121&lt;&gt;0,$N121/E121,"")</f>
        <v/>
      </c>
      <c r="R121" s="187" t="str">
        <f>IF(D121&lt;&gt;0,$F121/D121,"")</f>
        <v/>
      </c>
      <c r="S121" s="187" t="str">
        <f>IF(D121&lt;&gt;0,$G121/D121,"")</f>
        <v/>
      </c>
      <c r="T121" s="187" t="str">
        <f>IF(D121&lt;&gt;0,$H121/D121,"")</f>
        <v/>
      </c>
      <c r="U121" s="16" t="s">
        <v>898</v>
      </c>
    </row>
    <row r="122" spans="1:21" ht="14.25">
      <c r="A122" s="22" t="s">
        <v>961</v>
      </c>
      <c r="U122" s="16" t="s">
        <v>898</v>
      </c>
    </row>
    <row r="123" spans="1:21" ht="14.25">
      <c r="A123" s="7" t="s">
        <v>801</v>
      </c>
      <c r="B123" s="182">
        <f>Input!B209+Input!C209+Input!D209</f>
        <v>0</v>
      </c>
      <c r="C123" s="185">
        <f>Input!E209</f>
        <v>0</v>
      </c>
      <c r="D123" s="183">
        <f>0.01*Input!F$15*(Adjust!$E223*Input!E209+Adjust!$F223*Input!F209)+10*(Adjust!$B223*Input!B209+Adjust!$C223*Input!C209+Adjust!$D223*Input!D209+Adjust!$G223*Input!G209)</f>
        <v>0</v>
      </c>
      <c r="E123" s="182">
        <f>10*(Adjust!$B223*Input!B209+Adjust!$C223*Input!C209+Adjust!$D223*Input!D209)</f>
        <v>0</v>
      </c>
      <c r="F123" s="182">
        <f>Adjust!E223*Input!$F$15*Input!$E209/100</f>
        <v>0</v>
      </c>
      <c r="G123" s="182">
        <f>Adjust!F223*Input!$F$15*Input!$F209/100</f>
        <v>0</v>
      </c>
      <c r="H123" s="182">
        <f>Adjust!G223*Input!$G209*10</f>
        <v>0</v>
      </c>
      <c r="I123" s="118" t="str">
        <f>IF(B123&lt;&gt;0,0.1*D123/B123,"")</f>
        <v/>
      </c>
      <c r="J123" s="186" t="str">
        <f>IF(C123&lt;&gt;0,D123/C123,"")</f>
        <v/>
      </c>
      <c r="K123" s="118">
        <f>IF(B123&lt;&gt;0,0.1*E123/B123,0)</f>
        <v>0</v>
      </c>
      <c r="L123" s="182">
        <f>Adjust!B223*Input!$B209*10</f>
        <v>0</v>
      </c>
      <c r="M123" s="182">
        <f>Adjust!C223*Input!$C209*10</f>
        <v>0</v>
      </c>
      <c r="N123" s="182">
        <f>Adjust!D223*Input!$D209*10</f>
        <v>0</v>
      </c>
      <c r="O123" s="187" t="str">
        <f>IF(E123&lt;&gt;0,$L123/E123,"")</f>
        <v/>
      </c>
      <c r="P123" s="187" t="str">
        <f>IF(E123&lt;&gt;0,$M123/E123,"")</f>
        <v/>
      </c>
      <c r="Q123" s="187" t="str">
        <f>IF(E123&lt;&gt;0,$N123/E123,"")</f>
        <v/>
      </c>
      <c r="R123" s="187" t="str">
        <f>IF(D123&lt;&gt;0,$F123/D123,"")</f>
        <v/>
      </c>
      <c r="S123" s="187" t="str">
        <f>IF(D123&lt;&gt;0,$G123/D123,"")</f>
        <v/>
      </c>
      <c r="T123" s="187" t="str">
        <f>IF(D123&lt;&gt;0,$H123/D123,"")</f>
        <v/>
      </c>
      <c r="U123" s="16" t="s">
        <v>898</v>
      </c>
    </row>
    <row r="124" spans="1:21" ht="14.25">
      <c r="A124" s="7" t="s">
        <v>802</v>
      </c>
      <c r="B124" s="182">
        <f>Input!B210+Input!C210+Input!D210</f>
        <v>0</v>
      </c>
      <c r="C124" s="185">
        <f>Input!E210</f>
        <v>0</v>
      </c>
      <c r="D124" s="183">
        <f>0.01*Input!F$15*(Adjust!$E224*Input!E210+Adjust!$F224*Input!F210)+10*(Adjust!$B224*Input!B210+Adjust!$C224*Input!C210+Adjust!$D224*Input!D210+Adjust!$G224*Input!G210)</f>
        <v>0</v>
      </c>
      <c r="E124" s="182">
        <f>10*(Adjust!$B224*Input!B210+Adjust!$C224*Input!C210+Adjust!$D224*Input!D210)</f>
        <v>0</v>
      </c>
      <c r="F124" s="182">
        <f>Adjust!E224*Input!$F$15*Input!$E210/100</f>
        <v>0</v>
      </c>
      <c r="G124" s="182">
        <f>Adjust!F224*Input!$F$15*Input!$F210/100</f>
        <v>0</v>
      </c>
      <c r="H124" s="182">
        <f>Adjust!G224*Input!$G210*10</f>
        <v>0</v>
      </c>
      <c r="I124" s="118" t="str">
        <f>IF(B124&lt;&gt;0,0.1*D124/B124,"")</f>
        <v/>
      </c>
      <c r="J124" s="186" t="str">
        <f>IF(C124&lt;&gt;0,D124/C124,"")</f>
        <v/>
      </c>
      <c r="K124" s="118">
        <f>IF(B124&lt;&gt;0,0.1*E124/B124,0)</f>
        <v>0</v>
      </c>
      <c r="L124" s="182">
        <f>Adjust!B224*Input!$B210*10</f>
        <v>0</v>
      </c>
      <c r="M124" s="182">
        <f>Adjust!C224*Input!$C210*10</f>
        <v>0</v>
      </c>
      <c r="N124" s="182">
        <f>Adjust!D224*Input!$D210*10</f>
        <v>0</v>
      </c>
      <c r="O124" s="187" t="str">
        <f>IF(E124&lt;&gt;0,$L124/E124,"")</f>
        <v/>
      </c>
      <c r="P124" s="187" t="str">
        <f>IF(E124&lt;&gt;0,$M124/E124,"")</f>
        <v/>
      </c>
      <c r="Q124" s="187" t="str">
        <f>IF(E124&lt;&gt;0,$N124/E124,"")</f>
        <v/>
      </c>
      <c r="R124" s="187" t="str">
        <f>IF(D124&lt;&gt;0,$F124/D124,"")</f>
        <v/>
      </c>
      <c r="S124" s="187" t="str">
        <f>IF(D124&lt;&gt;0,$G124/D124,"")</f>
        <v/>
      </c>
      <c r="T124" s="187" t="str">
        <f>IF(D124&lt;&gt;0,$H124/D124,"")</f>
        <v/>
      </c>
      <c r="U124" s="16" t="s">
        <v>898</v>
      </c>
    </row>
    <row r="125" spans="1:21" ht="14.25">
      <c r="A125" s="22" t="s">
        <v>962</v>
      </c>
      <c r="U125" s="16" t="s">
        <v>898</v>
      </c>
    </row>
    <row r="126" spans="1:21" ht="14.25">
      <c r="A126" s="7" t="s">
        <v>803</v>
      </c>
      <c r="B126" s="182">
        <f>Input!B212+Input!C212+Input!D212</f>
        <v>0</v>
      </c>
      <c r="C126" s="185">
        <f>Input!E212</f>
        <v>0</v>
      </c>
      <c r="D126" s="183">
        <f>0.01*Input!F$15*(Adjust!$E226*Input!E212+Adjust!$F226*Input!F212)+10*(Adjust!$B226*Input!B212+Adjust!$C226*Input!C212+Adjust!$D226*Input!D212+Adjust!$G226*Input!G212)</f>
        <v>0</v>
      </c>
      <c r="E126" s="182">
        <f>10*(Adjust!$B226*Input!B212+Adjust!$C226*Input!C212+Adjust!$D226*Input!D212)</f>
        <v>0</v>
      </c>
      <c r="F126" s="182">
        <f>Adjust!E226*Input!$F$15*Input!$E212/100</f>
        <v>0</v>
      </c>
      <c r="G126" s="182">
        <f>Adjust!F226*Input!$F$15*Input!$F212/100</f>
        <v>0</v>
      </c>
      <c r="H126" s="182">
        <f>Adjust!G226*Input!$G212*10</f>
        <v>0</v>
      </c>
      <c r="I126" s="118" t="str">
        <f>IF(B126&lt;&gt;0,0.1*D126/B126,"")</f>
        <v/>
      </c>
      <c r="J126" s="186" t="str">
        <f>IF(C126&lt;&gt;0,D126/C126,"")</f>
        <v/>
      </c>
      <c r="K126" s="118">
        <f>IF(B126&lt;&gt;0,0.1*E126/B126,0)</f>
        <v>0</v>
      </c>
      <c r="L126" s="182">
        <f>Adjust!B226*Input!$B212*10</f>
        <v>0</v>
      </c>
      <c r="M126" s="182">
        <f>Adjust!C226*Input!$C212*10</f>
        <v>0</v>
      </c>
      <c r="N126" s="182">
        <f>Adjust!D226*Input!$D212*10</f>
        <v>0</v>
      </c>
      <c r="O126" s="187" t="str">
        <f>IF(E126&lt;&gt;0,$L126/E126,"")</f>
        <v/>
      </c>
      <c r="P126" s="187" t="str">
        <f>IF(E126&lt;&gt;0,$M126/E126,"")</f>
        <v/>
      </c>
      <c r="Q126" s="187" t="str">
        <f>IF(E126&lt;&gt;0,$N126/E126,"")</f>
        <v/>
      </c>
      <c r="R126" s="187" t="str">
        <f>IF(D126&lt;&gt;0,$F126/D126,"")</f>
        <v/>
      </c>
      <c r="S126" s="187" t="str">
        <f>IF(D126&lt;&gt;0,$G126/D126,"")</f>
        <v/>
      </c>
      <c r="T126" s="187" t="str">
        <f>IF(D126&lt;&gt;0,$H126/D126,"")</f>
        <v/>
      </c>
      <c r="U126" s="16" t="s">
        <v>898</v>
      </c>
    </row>
    <row r="127" spans="1:21" ht="14.25">
      <c r="A127" s="7" t="s">
        <v>804</v>
      </c>
      <c r="B127" s="182">
        <f>Input!B213+Input!C213+Input!D213</f>
        <v>0</v>
      </c>
      <c r="C127" s="185">
        <f>Input!E213</f>
        <v>0</v>
      </c>
      <c r="D127" s="183">
        <f>0.01*Input!F$15*(Adjust!$E227*Input!E213+Adjust!$F227*Input!F213)+10*(Adjust!$B227*Input!B213+Adjust!$C227*Input!C213+Adjust!$D227*Input!D213+Adjust!$G227*Input!G213)</f>
        <v>0</v>
      </c>
      <c r="E127" s="182">
        <f>10*(Adjust!$B227*Input!B213+Adjust!$C227*Input!C213+Adjust!$D227*Input!D213)</f>
        <v>0</v>
      </c>
      <c r="F127" s="182">
        <f>Adjust!E227*Input!$F$15*Input!$E213/100</f>
        <v>0</v>
      </c>
      <c r="G127" s="182">
        <f>Adjust!F227*Input!$F$15*Input!$F213/100</f>
        <v>0</v>
      </c>
      <c r="H127" s="182">
        <f>Adjust!G227*Input!$G213*10</f>
        <v>0</v>
      </c>
      <c r="I127" s="118" t="str">
        <f>IF(B127&lt;&gt;0,0.1*D127/B127,"")</f>
        <v/>
      </c>
      <c r="J127" s="186" t="str">
        <f>IF(C127&lt;&gt;0,D127/C127,"")</f>
        <v/>
      </c>
      <c r="K127" s="118">
        <f>IF(B127&lt;&gt;0,0.1*E127/B127,0)</f>
        <v>0</v>
      </c>
      <c r="L127" s="182">
        <f>Adjust!B227*Input!$B213*10</f>
        <v>0</v>
      </c>
      <c r="M127" s="182">
        <f>Adjust!C227*Input!$C213*10</f>
        <v>0</v>
      </c>
      <c r="N127" s="182">
        <f>Adjust!D227*Input!$D213*10</f>
        <v>0</v>
      </c>
      <c r="O127" s="187" t="str">
        <f>IF(E127&lt;&gt;0,$L127/E127,"")</f>
        <v/>
      </c>
      <c r="P127" s="187" t="str">
        <f>IF(E127&lt;&gt;0,$M127/E127,"")</f>
        <v/>
      </c>
      <c r="Q127" s="187" t="str">
        <f>IF(E127&lt;&gt;0,$N127/E127,"")</f>
        <v/>
      </c>
      <c r="R127" s="187" t="str">
        <f>IF(D127&lt;&gt;0,$F127/D127,"")</f>
        <v/>
      </c>
      <c r="S127" s="187" t="str">
        <f>IF(D127&lt;&gt;0,$G127/D127,"")</f>
        <v/>
      </c>
      <c r="T127" s="187" t="str">
        <f>IF(D127&lt;&gt;0,$H127/D127,"")</f>
        <v/>
      </c>
      <c r="U127" s="16" t="s">
        <v>898</v>
      </c>
    </row>
    <row r="128" spans="1:21" ht="14.25">
      <c r="A128" s="22" t="s">
        <v>963</v>
      </c>
      <c r="U128" s="16" t="s">
        <v>898</v>
      </c>
    </row>
    <row r="129" spans="1:21" ht="14.25">
      <c r="A129" s="7" t="s">
        <v>805</v>
      </c>
      <c r="B129" s="182">
        <f>Input!B215+Input!C215+Input!D215</f>
        <v>1007.9887676456214</v>
      </c>
      <c r="C129" s="185">
        <f>Input!E215</f>
        <v>0.99526627883470709</v>
      </c>
      <c r="D129" s="183">
        <f>0.01*Input!F$15*(Adjust!$E229*Input!E215+Adjust!$F229*Input!F215)+10*(Adjust!$B229*Input!B215+Adjust!$C229*Input!C215+Adjust!$D229*Input!D215+Adjust!$G229*Input!G215)</f>
        <v>-6759.7792851449949</v>
      </c>
      <c r="E129" s="182">
        <f>10*(Adjust!$B229*Input!B215+Adjust!$C229*Input!C215+Adjust!$D229*Input!D215)</f>
        <v>-6884.5632830195937</v>
      </c>
      <c r="F129" s="182">
        <f>Adjust!E229*Input!$F$15*Input!$E215/100</f>
        <v>124.78399787459848</v>
      </c>
      <c r="G129" s="182">
        <f>Adjust!F229*Input!$F$15*Input!$F215/100</f>
        <v>0</v>
      </c>
      <c r="H129" s="182">
        <f>Adjust!G229*Input!$G215*10</f>
        <v>0</v>
      </c>
      <c r="I129" s="118">
        <f>IF(B129&lt;&gt;0,0.1*D129/B129,"")</f>
        <v>-0.67062049718410466</v>
      </c>
      <c r="J129" s="186">
        <f>IF(C129&lt;&gt;0,D129/C129,"")</f>
        <v>-6791.9303897843129</v>
      </c>
      <c r="K129" s="118">
        <f>IF(B129&lt;&gt;0,0.1*E129/B129,0)</f>
        <v>-0.68300000000000005</v>
      </c>
      <c r="L129" s="182">
        <f>Adjust!B229*Input!$B215*10</f>
        <v>-6884.5632830195937</v>
      </c>
      <c r="M129" s="182">
        <f>Adjust!C229*Input!$C215*10</f>
        <v>0</v>
      </c>
      <c r="N129" s="182">
        <f>Adjust!D229*Input!$D215*10</f>
        <v>0</v>
      </c>
      <c r="O129" s="187">
        <f>IF(E129&lt;&gt;0,$L129/E129,"")</f>
        <v>1</v>
      </c>
      <c r="P129" s="187">
        <f>IF(E129&lt;&gt;0,$M129/E129,"")</f>
        <v>0</v>
      </c>
      <c r="Q129" s="187">
        <f>IF(E129&lt;&gt;0,$N129/E129,"")</f>
        <v>0</v>
      </c>
      <c r="R129" s="187">
        <f>IF(D129&lt;&gt;0,$F129/D129,"")</f>
        <v>-1.8459773997180427E-2</v>
      </c>
      <c r="S129" s="187">
        <f>IF(D129&lt;&gt;0,$G129/D129,"")</f>
        <v>0</v>
      </c>
      <c r="T129" s="187">
        <f>IF(D129&lt;&gt;0,$H129/D129,"")</f>
        <v>0</v>
      </c>
      <c r="U129" s="16" t="s">
        <v>898</v>
      </c>
    </row>
    <row r="130" spans="1:21" ht="14.25">
      <c r="A130" s="7" t="s">
        <v>806</v>
      </c>
      <c r="B130" s="182">
        <f>Input!B216+Input!C216+Input!D216</f>
        <v>0</v>
      </c>
      <c r="C130" s="185">
        <f>Input!E216</f>
        <v>0</v>
      </c>
      <c r="D130" s="183">
        <f>0.01*Input!F$15*(Adjust!$E230*Input!E216+Adjust!$F230*Input!F216)+10*(Adjust!$B230*Input!B216+Adjust!$C230*Input!C216+Adjust!$D230*Input!D216+Adjust!$G230*Input!G216)</f>
        <v>0</v>
      </c>
      <c r="E130" s="182">
        <f>10*(Adjust!$B230*Input!B216+Adjust!$C230*Input!C216+Adjust!$D230*Input!D216)</f>
        <v>0</v>
      </c>
      <c r="F130" s="182">
        <f>Adjust!E230*Input!$F$15*Input!$E216/100</f>
        <v>0</v>
      </c>
      <c r="G130" s="182">
        <f>Adjust!F230*Input!$F$15*Input!$F216/100</f>
        <v>0</v>
      </c>
      <c r="H130" s="182">
        <f>Adjust!G230*Input!$G216*10</f>
        <v>0</v>
      </c>
      <c r="I130" s="118" t="str">
        <f>IF(B130&lt;&gt;0,0.1*D130/B130,"")</f>
        <v/>
      </c>
      <c r="J130" s="186" t="str">
        <f>IF(C130&lt;&gt;0,D130/C130,"")</f>
        <v/>
      </c>
      <c r="K130" s="118">
        <f>IF(B130&lt;&gt;0,0.1*E130/B130,0)</f>
        <v>0</v>
      </c>
      <c r="L130" s="182">
        <f>Adjust!B230*Input!$B216*10</f>
        <v>0</v>
      </c>
      <c r="M130" s="182">
        <f>Adjust!C230*Input!$C216*10</f>
        <v>0</v>
      </c>
      <c r="N130" s="182">
        <f>Adjust!D230*Input!$D216*10</f>
        <v>0</v>
      </c>
      <c r="O130" s="187" t="str">
        <f>IF(E130&lt;&gt;0,$L130/E130,"")</f>
        <v/>
      </c>
      <c r="P130" s="187" t="str">
        <f>IF(E130&lt;&gt;0,$M130/E130,"")</f>
        <v/>
      </c>
      <c r="Q130" s="187" t="str">
        <f>IF(E130&lt;&gt;0,$N130/E130,"")</f>
        <v/>
      </c>
      <c r="R130" s="187" t="str">
        <f>IF(D130&lt;&gt;0,$F130/D130,"")</f>
        <v/>
      </c>
      <c r="S130" s="187" t="str">
        <f>IF(D130&lt;&gt;0,$G130/D130,"")</f>
        <v/>
      </c>
      <c r="T130" s="187" t="str">
        <f>IF(D130&lt;&gt;0,$H130/D130,"")</f>
        <v/>
      </c>
      <c r="U130" s="16" t="s">
        <v>898</v>
      </c>
    </row>
    <row r="131" spans="1:21" ht="14.25">
      <c r="A131" s="22" t="s">
        <v>964</v>
      </c>
      <c r="U131" s="16" t="s">
        <v>898</v>
      </c>
    </row>
    <row r="132" spans="1:21" ht="14.25">
      <c r="A132" s="7" t="s">
        <v>807</v>
      </c>
      <c r="B132" s="182">
        <f>Input!B218+Input!C218+Input!D218</f>
        <v>104665.14133678901</v>
      </c>
      <c r="C132" s="185">
        <f>Input!E218</f>
        <v>22.891124413198263</v>
      </c>
      <c r="D132" s="183">
        <f>0.01*Input!F$15*(Adjust!$E232*Input!E218+Adjust!$F232*Input!F218)+10*(Adjust!$B232*Input!B218+Adjust!$C232*Input!C218+Adjust!$D232*Input!D218+Adjust!$G232*Input!G218)</f>
        <v>-750843.43325911288</v>
      </c>
      <c r="E132" s="182">
        <f>10*(Adjust!$B232*Input!B218+Adjust!$C232*Input!C218+Adjust!$D232*Input!D218)</f>
        <v>-753713.46521022869</v>
      </c>
      <c r="F132" s="182">
        <f>Adjust!E232*Input!$F$15*Input!$E218/100</f>
        <v>2870.0319511157654</v>
      </c>
      <c r="G132" s="182">
        <f>Adjust!F232*Input!$F$15*Input!$F218/100</f>
        <v>0</v>
      </c>
      <c r="H132" s="182">
        <f>Adjust!G232*Input!$G218*10</f>
        <v>0</v>
      </c>
      <c r="I132" s="118">
        <f>IF(B132&lt;&gt;0,0.1*D132/B132,"")</f>
        <v>-0.71737679199521331</v>
      </c>
      <c r="J132" s="186">
        <f>IF(C132&lt;&gt;0,D132/C132,"")</f>
        <v>-32800.635727015731</v>
      </c>
      <c r="K132" s="118">
        <f>IF(B132&lt;&gt;0,0.1*E132/B132,0)</f>
        <v>-0.72011890069965845</v>
      </c>
      <c r="L132" s="182">
        <f>Adjust!B232*Input!$B218*10</f>
        <v>-650082.02299602667</v>
      </c>
      <c r="M132" s="182">
        <f>Adjust!C232*Input!$C218*10</f>
        <v>-88422.227520933899</v>
      </c>
      <c r="N132" s="182">
        <f>Adjust!D232*Input!$D218*10</f>
        <v>-15209.214693268223</v>
      </c>
      <c r="O132" s="187">
        <f>IF(E132&lt;&gt;0,$L132/E132,"")</f>
        <v>0.86250551834668798</v>
      </c>
      <c r="P132" s="187">
        <f>IF(E132&lt;&gt;0,$M132/E132,"")</f>
        <v>0.11731544094979228</v>
      </c>
      <c r="Q132" s="187">
        <f>IF(E132&lt;&gt;0,$N132/E132,"")</f>
        <v>2.0179040703519883E-2</v>
      </c>
      <c r="R132" s="187">
        <f>IF(D132&lt;&gt;0,$F132/D132,"")</f>
        <v>-3.8224106704351098E-3</v>
      </c>
      <c r="S132" s="187">
        <f>IF(D132&lt;&gt;0,$G132/D132,"")</f>
        <v>0</v>
      </c>
      <c r="T132" s="187">
        <f>IF(D132&lt;&gt;0,$H132/D132,"")</f>
        <v>0</v>
      </c>
      <c r="U132" s="16" t="s">
        <v>898</v>
      </c>
    </row>
    <row r="133" spans="1:21" ht="14.25">
      <c r="A133" s="7" t="s">
        <v>808</v>
      </c>
      <c r="B133" s="182">
        <f>Input!B219+Input!C219+Input!D219</f>
        <v>0</v>
      </c>
      <c r="C133" s="185">
        <f>Input!E219</f>
        <v>0</v>
      </c>
      <c r="D133" s="183">
        <f>0.01*Input!F$15*(Adjust!$E233*Input!E219+Adjust!$F233*Input!F219)+10*(Adjust!$B233*Input!B219+Adjust!$C233*Input!C219+Adjust!$D233*Input!D219+Adjust!$G233*Input!G219)</f>
        <v>0</v>
      </c>
      <c r="E133" s="182">
        <f>10*(Adjust!$B233*Input!B219+Adjust!$C233*Input!C219+Adjust!$D233*Input!D219)</f>
        <v>0</v>
      </c>
      <c r="F133" s="182">
        <f>Adjust!E233*Input!$F$15*Input!$E219/100</f>
        <v>0</v>
      </c>
      <c r="G133" s="182">
        <f>Adjust!F233*Input!$F$15*Input!$F219/100</f>
        <v>0</v>
      </c>
      <c r="H133" s="182">
        <f>Adjust!G233*Input!$G219*10</f>
        <v>0</v>
      </c>
      <c r="I133" s="118" t="str">
        <f>IF(B133&lt;&gt;0,0.1*D133/B133,"")</f>
        <v/>
      </c>
      <c r="J133" s="186" t="str">
        <f>IF(C133&lt;&gt;0,D133/C133,"")</f>
        <v/>
      </c>
      <c r="K133" s="118">
        <f>IF(B133&lt;&gt;0,0.1*E133/B133,0)</f>
        <v>0</v>
      </c>
      <c r="L133" s="182">
        <f>Adjust!B233*Input!$B219*10</f>
        <v>0</v>
      </c>
      <c r="M133" s="182">
        <f>Adjust!C233*Input!$C219*10</f>
        <v>0</v>
      </c>
      <c r="N133" s="182">
        <f>Adjust!D233*Input!$D219*10</f>
        <v>0</v>
      </c>
      <c r="O133" s="187" t="str">
        <f>IF(E133&lt;&gt;0,$L133/E133,"")</f>
        <v/>
      </c>
      <c r="P133" s="187" t="str">
        <f>IF(E133&lt;&gt;0,$M133/E133,"")</f>
        <v/>
      </c>
      <c r="Q133" s="187" t="str">
        <f>IF(E133&lt;&gt;0,$N133/E133,"")</f>
        <v/>
      </c>
      <c r="R133" s="187" t="str">
        <f>IF(D133&lt;&gt;0,$F133/D133,"")</f>
        <v/>
      </c>
      <c r="S133" s="187" t="str">
        <f>IF(D133&lt;&gt;0,$G133/D133,"")</f>
        <v/>
      </c>
      <c r="T133" s="187" t="str">
        <f>IF(D133&lt;&gt;0,$H133/D133,"")</f>
        <v/>
      </c>
      <c r="U133" s="16" t="s">
        <v>898</v>
      </c>
    </row>
    <row r="134" spans="1:21" ht="14.25">
      <c r="A134" s="22" t="s">
        <v>965</v>
      </c>
      <c r="U134" s="16" t="s">
        <v>898</v>
      </c>
    </row>
    <row r="135" spans="1:21" ht="14.25">
      <c r="A135" s="7" t="s">
        <v>809</v>
      </c>
      <c r="B135" s="182">
        <f>Input!B221+Input!C221+Input!D221</f>
        <v>0</v>
      </c>
      <c r="C135" s="185">
        <f>Input!E221</f>
        <v>0</v>
      </c>
      <c r="D135" s="183">
        <f>0.01*Input!F$15*(Adjust!$E235*Input!E221+Adjust!$F235*Input!F221)+10*(Adjust!$B235*Input!B221+Adjust!$C235*Input!C221+Adjust!$D235*Input!D221+Adjust!$G235*Input!G221)</f>
        <v>0</v>
      </c>
      <c r="E135" s="182">
        <f>10*(Adjust!$B235*Input!B221+Adjust!$C235*Input!C221+Adjust!$D235*Input!D221)</f>
        <v>0</v>
      </c>
      <c r="F135" s="182">
        <f>Adjust!E235*Input!$F$15*Input!$E221/100</f>
        <v>0</v>
      </c>
      <c r="G135" s="182">
        <f>Adjust!F235*Input!$F$15*Input!$F221/100</f>
        <v>0</v>
      </c>
      <c r="H135" s="182">
        <f>Adjust!G235*Input!$G221*10</f>
        <v>0</v>
      </c>
      <c r="I135" s="118" t="str">
        <f>IF(B135&lt;&gt;0,0.1*D135/B135,"")</f>
        <v/>
      </c>
      <c r="J135" s="186" t="str">
        <f>IF(C135&lt;&gt;0,D135/C135,"")</f>
        <v/>
      </c>
      <c r="K135" s="118">
        <f>IF(B135&lt;&gt;0,0.1*E135/B135,0)</f>
        <v>0</v>
      </c>
      <c r="L135" s="182">
        <f>Adjust!B235*Input!$B221*10</f>
        <v>0</v>
      </c>
      <c r="M135" s="182">
        <f>Adjust!C235*Input!$C221*10</f>
        <v>0</v>
      </c>
      <c r="N135" s="182">
        <f>Adjust!D235*Input!$D221*10</f>
        <v>0</v>
      </c>
      <c r="O135" s="187" t="str">
        <f>IF(E135&lt;&gt;0,$L135/E135,"")</f>
        <v/>
      </c>
      <c r="P135" s="187" t="str">
        <f>IF(E135&lt;&gt;0,$M135/E135,"")</f>
        <v/>
      </c>
      <c r="Q135" s="187" t="str">
        <f>IF(E135&lt;&gt;0,$N135/E135,"")</f>
        <v/>
      </c>
      <c r="R135" s="187" t="str">
        <f>IF(D135&lt;&gt;0,$F135/D135,"")</f>
        <v/>
      </c>
      <c r="S135" s="187" t="str">
        <f>IF(D135&lt;&gt;0,$G135/D135,"")</f>
        <v/>
      </c>
      <c r="T135" s="187" t="str">
        <f>IF(D135&lt;&gt;0,$H135/D135,"")</f>
        <v/>
      </c>
      <c r="U135" s="16" t="s">
        <v>898</v>
      </c>
    </row>
    <row r="136" spans="1:21" ht="14.25">
      <c r="A136" s="22" t="s">
        <v>966</v>
      </c>
      <c r="U136" s="16" t="s">
        <v>898</v>
      </c>
    </row>
    <row r="137" spans="1:21" ht="14.25">
      <c r="A137" s="7" t="s">
        <v>810</v>
      </c>
      <c r="B137" s="182">
        <f>Input!B223+Input!C223+Input!D223</f>
        <v>0</v>
      </c>
      <c r="C137" s="185">
        <f>Input!E223</f>
        <v>0</v>
      </c>
      <c r="D137" s="183">
        <f>0.01*Input!F$15*(Adjust!$E237*Input!E223+Adjust!$F237*Input!F223)+10*(Adjust!$B237*Input!B223+Adjust!$C237*Input!C223+Adjust!$D237*Input!D223+Adjust!$G237*Input!G223)</f>
        <v>0</v>
      </c>
      <c r="E137" s="182">
        <f>10*(Adjust!$B237*Input!B223+Adjust!$C237*Input!C223+Adjust!$D237*Input!D223)</f>
        <v>0</v>
      </c>
      <c r="F137" s="182">
        <f>Adjust!E237*Input!$F$15*Input!$E223/100</f>
        <v>0</v>
      </c>
      <c r="G137" s="182">
        <f>Adjust!F237*Input!$F$15*Input!$F223/100</f>
        <v>0</v>
      </c>
      <c r="H137" s="182">
        <f>Adjust!G237*Input!$G223*10</f>
        <v>0</v>
      </c>
      <c r="I137" s="118" t="str">
        <f>IF(B137&lt;&gt;0,0.1*D137/B137,"")</f>
        <v/>
      </c>
      <c r="J137" s="186" t="str">
        <f>IF(C137&lt;&gt;0,D137/C137,"")</f>
        <v/>
      </c>
      <c r="K137" s="118">
        <f>IF(B137&lt;&gt;0,0.1*E137/B137,0)</f>
        <v>0</v>
      </c>
      <c r="L137" s="182">
        <f>Adjust!B237*Input!$B223*10</f>
        <v>0</v>
      </c>
      <c r="M137" s="182">
        <f>Adjust!C237*Input!$C223*10</f>
        <v>0</v>
      </c>
      <c r="N137" s="182">
        <f>Adjust!D237*Input!$D223*10</f>
        <v>0</v>
      </c>
      <c r="O137" s="187" t="str">
        <f>IF(E137&lt;&gt;0,$L137/E137,"")</f>
        <v/>
      </c>
      <c r="P137" s="187" t="str">
        <f>IF(E137&lt;&gt;0,$M137/E137,"")</f>
        <v/>
      </c>
      <c r="Q137" s="187" t="str">
        <f>IF(E137&lt;&gt;0,$N137/E137,"")</f>
        <v/>
      </c>
      <c r="R137" s="187" t="str">
        <f>IF(D137&lt;&gt;0,$F137/D137,"")</f>
        <v/>
      </c>
      <c r="S137" s="187" t="str">
        <f>IF(D137&lt;&gt;0,$G137/D137,"")</f>
        <v/>
      </c>
      <c r="T137" s="187" t="str">
        <f>IF(D137&lt;&gt;0,$H137/D137,"")</f>
        <v/>
      </c>
      <c r="U137" s="16" t="s">
        <v>898</v>
      </c>
    </row>
    <row r="139" spans="1:21" ht="15.75">
      <c r="A139" s="14" t="s">
        <v>246</v>
      </c>
    </row>
    <row r="140" spans="1:21" ht="14.25">
      <c r="A140" s="15" t="s">
        <v>898</v>
      </c>
    </row>
    <row r="141" spans="1:21">
      <c r="A141" t="s">
        <v>259</v>
      </c>
    </row>
    <row r="142" spans="1:21" ht="14.25">
      <c r="A142" s="177" t="s">
        <v>1532</v>
      </c>
    </row>
    <row r="143" spans="1:21" ht="14.25">
      <c r="A143" s="177" t="s">
        <v>1533</v>
      </c>
    </row>
    <row r="144" spans="1:21" ht="14.25">
      <c r="A144" s="177" t="s">
        <v>1534</v>
      </c>
    </row>
    <row r="145" spans="1:9" ht="14.25">
      <c r="A145" s="177" t="s">
        <v>1535</v>
      </c>
    </row>
    <row r="146" spans="1:9" ht="14.25">
      <c r="A146" s="177" t="s">
        <v>1536</v>
      </c>
    </row>
    <row r="147" spans="1:9" ht="14.25">
      <c r="A147" s="177" t="s">
        <v>1537</v>
      </c>
    </row>
    <row r="148" spans="1:9" ht="14.25">
      <c r="A148" s="177" t="s">
        <v>1538</v>
      </c>
    </row>
    <row r="149" spans="1:9" ht="14.25">
      <c r="A149" s="179" t="s">
        <v>266</v>
      </c>
      <c r="B149" s="179" t="s">
        <v>140</v>
      </c>
      <c r="C149" s="179" t="s">
        <v>140</v>
      </c>
      <c r="D149" s="179" t="s">
        <v>140</v>
      </c>
      <c r="E149" s="179" t="s">
        <v>140</v>
      </c>
      <c r="F149" s="179" t="s">
        <v>140</v>
      </c>
      <c r="G149" s="179" t="s">
        <v>140</v>
      </c>
      <c r="H149" s="179" t="s">
        <v>140</v>
      </c>
    </row>
    <row r="150" spans="1:9" ht="14.25">
      <c r="A150" s="179" t="s">
        <v>267</v>
      </c>
      <c r="B150" s="179" t="s">
        <v>1539</v>
      </c>
      <c r="C150" s="179" t="s">
        <v>298</v>
      </c>
      <c r="D150" s="179" t="s">
        <v>1540</v>
      </c>
      <c r="E150" s="179" t="s">
        <v>1541</v>
      </c>
      <c r="F150" s="179" t="s">
        <v>1542</v>
      </c>
      <c r="G150" s="179" t="s">
        <v>1543</v>
      </c>
      <c r="H150" s="179" t="s">
        <v>1544</v>
      </c>
    </row>
    <row r="151" spans="1:9" ht="38.25">
      <c r="B151" s="6" t="s">
        <v>1545</v>
      </c>
      <c r="C151" s="6" t="s">
        <v>1546</v>
      </c>
      <c r="D151" s="6" t="s">
        <v>1547</v>
      </c>
      <c r="E151" s="6" t="s">
        <v>1548</v>
      </c>
      <c r="F151" s="6" t="s">
        <v>1549</v>
      </c>
      <c r="G151" s="6" t="s">
        <v>1550</v>
      </c>
      <c r="H151" s="6" t="s">
        <v>1551</v>
      </c>
    </row>
    <row r="152" spans="1:9" ht="14.25">
      <c r="A152" s="7" t="s">
        <v>1552</v>
      </c>
      <c r="B152" s="118">
        <f>SUM(B$55:B$137)</f>
        <v>27591260.470825728</v>
      </c>
      <c r="C152" s="183">
        <f>SUM(C$55:C$137)</f>
        <v>2405266.2484944304</v>
      </c>
      <c r="D152" s="183">
        <f>SUM(D$55:D$137)</f>
        <v>521596113.70029855</v>
      </c>
      <c r="E152" s="183">
        <f>SUM(E$55:E$137)</f>
        <v>405299002.92300701</v>
      </c>
      <c r="F152" s="183">
        <f>SUM($F$55:$F$137)</f>
        <v>33920836.289377503</v>
      </c>
      <c r="G152" s="183">
        <f>SUM($G$55:$G$137)</f>
        <v>79315984.395048276</v>
      </c>
      <c r="H152" s="183">
        <f>SUM($H$55:$H$137)</f>
        <v>3060290.09286561</v>
      </c>
      <c r="I152" s="16" t="s">
        <v>898</v>
      </c>
    </row>
  </sheetData>
  <sheetProtection sheet="1" objects="1"/>
  <phoneticPr fontId="36" type="noConversion"/>
  <hyperlinks>
    <hyperlink ref="A16" location="'Input'!D15" display="'Input'!D15"/>
    <hyperlink ref="A17" location="'Scaler'!H381" display="'Scaler'!H381"/>
    <hyperlink ref="A18" location="'Adjust'!F299" display="'Adjust'!F299"/>
    <hyperlink ref="A19" location="'Revenue'!B56" display="'Revenue'!B56"/>
    <hyperlink ref="A20" location="'Summary'!D24" display="'Summary'!D24"/>
    <hyperlink ref="A29" location="'Input'!B141" display="'Input'!B141"/>
    <hyperlink ref="A30" location="'Input'!C141" display="'Input'!C141"/>
    <hyperlink ref="A31" location="'Input'!D141" display="'Input'!D141"/>
    <hyperlink ref="A32" location="'Input'!E141" display="'Input'!E141"/>
    <hyperlink ref="A33" location="'Input'!F15" display="'Input'!F15"/>
    <hyperlink ref="A34" location="'Adjust'!E155" display="'Adjust'!E155"/>
    <hyperlink ref="A35" location="'Adjust'!F155" display="'Adjust'!F155"/>
    <hyperlink ref="A36" location="'Input'!F141" display="'Input'!F141"/>
    <hyperlink ref="A37" location="'Adjust'!B155" display="'Adjust'!B155"/>
    <hyperlink ref="A38" location="'Adjust'!C155" display="'Adjust'!C155"/>
    <hyperlink ref="A39" location="'Adjust'!D155" display="'Adjust'!D155"/>
    <hyperlink ref="A40" location="'Adjust'!G155" display="'Adjust'!G155"/>
    <hyperlink ref="A41" location="'Input'!G141" display="'Input'!G141"/>
    <hyperlink ref="A42" location="'Summary'!B55" display="'Summary'!B55"/>
    <hyperlink ref="A43" location="'Summary'!D55" display="'Summary'!D55"/>
    <hyperlink ref="A44" location="'Summary'!C55" display="'Summary'!C55"/>
    <hyperlink ref="A45" location="'Summary'!E55" display="'Summary'!E55"/>
    <hyperlink ref="A46" location="'Summary'!L55" display="'Summary'!L55"/>
    <hyperlink ref="A47" location="'Summary'!M55" display="'Summary'!M55"/>
    <hyperlink ref="A48" location="'Summary'!N55" display="'Summary'!N55"/>
    <hyperlink ref="A49" location="'Summary'!F55" display="'Summary'!F55"/>
    <hyperlink ref="A50" location="'Summary'!G55" display="'Summary'!G55"/>
    <hyperlink ref="A51" location="'Summary'!H55" display="'Summary'!H55"/>
    <hyperlink ref="A142" location="'Summary'!B55" display="'Summary'!B55"/>
    <hyperlink ref="A143" location="'Summary'!C55" display="'Summary'!C55"/>
    <hyperlink ref="A144" location="'Summary'!D55" display="'Summary'!D55"/>
    <hyperlink ref="A145" location="'Summary'!E55" display="'Summary'!E55"/>
    <hyperlink ref="A146" location="'Summary'!F55" display="'Summary'!F55"/>
    <hyperlink ref="A147" location="'Summary'!G55" display="'Summary'!G55"/>
    <hyperlink ref="A148" location="'Summary'!H55" display="'Summary'!H55"/>
  </hyperlinks>
  <pageMargins left="0.75" right="0.75" top="1" bottom="1" header="0.5" footer="0.5"/>
  <pageSetup paperSize="9" scale="20" orientation="landscape" r:id="rId1"/>
  <headerFooter alignWithMargins="0">
    <oddHeader>&amp;L&amp;A&amp;CCDCM model 100&amp;R&amp;P of &amp;N</oddHeader>
    <oddFooter>&amp;F</oddFooter>
  </headerFooter>
</worksheet>
</file>

<file path=xl/worksheets/sheet22.xml><?xml version="1.0" encoding="utf-8"?>
<worksheet xmlns="http://schemas.openxmlformats.org/spreadsheetml/2006/main" xmlns:r="http://schemas.openxmlformats.org/officeDocument/2006/relationships">
  <sheetPr codeName="Sheet22" enableFormatConditionsCalculation="0">
    <tabColor indexed="47"/>
    <pageSetUpPr fitToPage="1"/>
  </sheetPr>
  <dimension ref="A1:M817"/>
  <sheetViews>
    <sheetView showGridLines="0" workbookViewId="0">
      <pane xSplit="1" ySplit="1" topLeftCell="B2" activePane="bottomRight" state="frozen"/>
      <selection pane="topRight"/>
      <selection pane="bottomLeft"/>
      <selection pane="bottomRight"/>
    </sheetView>
  </sheetViews>
  <sheetFormatPr defaultRowHeight="12.75"/>
  <cols>
    <col min="1" max="1" width="40.7109375" customWidth="1"/>
    <col min="2" max="251" width="20.7109375" customWidth="1"/>
  </cols>
  <sheetData>
    <row r="1" spans="1:7" ht="18">
      <c r="A1" s="13" t="s">
        <v>1553</v>
      </c>
      <c r="C1" s="13" t="str">
        <f>Input!B8</f>
        <v>London Power Networks plc</v>
      </c>
      <c r="E1" s="13" t="str">
        <f>Input!C8</f>
        <v>2016/17</v>
      </c>
      <c r="G1" s="13">
        <f>Input!D8</f>
        <v>0</v>
      </c>
    </row>
    <row r="2" spans="1:7">
      <c r="A2" t="s">
        <v>1554</v>
      </c>
    </row>
    <row r="3" spans="1:7">
      <c r="A3" t="s">
        <v>1555</v>
      </c>
    </row>
    <row r="4" spans="1:7" ht="14.25">
      <c r="A4" s="177" t="s">
        <v>710</v>
      </c>
    </row>
    <row r="5" spans="1:7" ht="14.25">
      <c r="A5" s="177" t="s">
        <v>711</v>
      </c>
    </row>
    <row r="6" spans="1:7" ht="14.25">
      <c r="A6" s="177" t="s">
        <v>712</v>
      </c>
    </row>
    <row r="7" spans="1:7" ht="14.25">
      <c r="A7" s="177" t="s">
        <v>713</v>
      </c>
    </row>
    <row r="8" spans="1:7" ht="14.25">
      <c r="A8" s="177" t="s">
        <v>714</v>
      </c>
    </row>
    <row r="9" spans="1:7" ht="14.25">
      <c r="A9" s="177" t="s">
        <v>715</v>
      </c>
    </row>
    <row r="10" spans="1:7" ht="14.25">
      <c r="A10" s="177" t="s">
        <v>716</v>
      </c>
    </row>
    <row r="11" spans="1:7" ht="14.25">
      <c r="A11" s="177" t="s">
        <v>717</v>
      </c>
    </row>
    <row r="12" spans="1:7" ht="14.25">
      <c r="A12" s="177" t="s">
        <v>718</v>
      </c>
    </row>
    <row r="13" spans="1:7" ht="14.25">
      <c r="A13" s="177" t="s">
        <v>719</v>
      </c>
    </row>
    <row r="14" spans="1:7" ht="14.25">
      <c r="A14" s="177" t="s">
        <v>720</v>
      </c>
    </row>
    <row r="15" spans="1:7" ht="14.25">
      <c r="A15" s="177" t="s">
        <v>721</v>
      </c>
    </row>
    <row r="16" spans="1:7" ht="14.25">
      <c r="A16" s="177" t="s">
        <v>722</v>
      </c>
    </row>
    <row r="17" spans="1:1" ht="14.25">
      <c r="A17" s="177" t="s">
        <v>723</v>
      </c>
    </row>
    <row r="18" spans="1:1" ht="14.25">
      <c r="A18" s="177" t="s">
        <v>728</v>
      </c>
    </row>
    <row r="19" spans="1:1" ht="14.25">
      <c r="A19" s="177" t="s">
        <v>790</v>
      </c>
    </row>
    <row r="20" spans="1:1" ht="14.25">
      <c r="A20" s="177" t="s">
        <v>793</v>
      </c>
    </row>
    <row r="21" spans="1:1" ht="14.25">
      <c r="A21" s="177" t="s">
        <v>795</v>
      </c>
    </row>
    <row r="22" spans="1:1" ht="14.25">
      <c r="A22" s="177" t="s">
        <v>798</v>
      </c>
    </row>
    <row r="23" spans="1:1" ht="14.25">
      <c r="A23" s="177" t="s">
        <v>801</v>
      </c>
    </row>
    <row r="24" spans="1:1" ht="14.25">
      <c r="A24" s="177" t="s">
        <v>803</v>
      </c>
    </row>
    <row r="25" spans="1:1" ht="14.25">
      <c r="A25" s="177" t="s">
        <v>805</v>
      </c>
    </row>
    <row r="26" spans="1:1" ht="14.25">
      <c r="A26" s="177" t="s">
        <v>807</v>
      </c>
    </row>
    <row r="27" spans="1:1" ht="14.25">
      <c r="A27" s="177" t="s">
        <v>809</v>
      </c>
    </row>
    <row r="28" spans="1:1" ht="14.25">
      <c r="A28" s="177" t="s">
        <v>810</v>
      </c>
    </row>
    <row r="31" spans="1:1" ht="15.75">
      <c r="A31" s="14" t="s">
        <v>710</v>
      </c>
    </row>
    <row r="32" spans="1:1" ht="14.25">
      <c r="A32" s="15" t="s">
        <v>898</v>
      </c>
    </row>
    <row r="33" spans="1:7">
      <c r="B33" s="6" t="s">
        <v>762</v>
      </c>
      <c r="C33" s="6" t="s">
        <v>765</v>
      </c>
      <c r="D33" s="6" t="s">
        <v>1556</v>
      </c>
      <c r="E33" s="6" t="s">
        <v>1557</v>
      </c>
    </row>
    <row r="34" spans="1:7" ht="14.25">
      <c r="A34" s="7" t="s">
        <v>710</v>
      </c>
      <c r="B34" s="175">
        <f>Loads!B$269</f>
        <v>7075758.8357453253</v>
      </c>
      <c r="C34" s="175">
        <f>Loads!E$269</f>
        <v>1917400.4844087593</v>
      </c>
      <c r="D34" s="188">
        <f>Multi!B$119</f>
        <v>7075758.8357453253</v>
      </c>
      <c r="E34" s="118">
        <f>IF(C34,D34/C34,"")</f>
        <v>3.6902873934170168</v>
      </c>
      <c r="F34" s="16" t="s">
        <v>898</v>
      </c>
    </row>
    <row r="36" spans="1:7" ht="25.5">
      <c r="B36" s="6" t="s">
        <v>34</v>
      </c>
      <c r="C36" s="6" t="s">
        <v>37</v>
      </c>
      <c r="D36" s="6" t="s">
        <v>1558</v>
      </c>
      <c r="E36" s="6" t="s">
        <v>1520</v>
      </c>
      <c r="F36" s="6" t="s">
        <v>1521</v>
      </c>
    </row>
    <row r="37" spans="1:7" ht="14.25">
      <c r="A37" s="7" t="s">
        <v>812</v>
      </c>
      <c r="B37" s="175">
        <f>Standing!$C$52</f>
        <v>0.97079550578987739</v>
      </c>
      <c r="C37" s="189">
        <f>NHH!$C$89</f>
        <v>0</v>
      </c>
      <c r="D37" s="182">
        <f>0.01*Input!$F$15*(C37*$C$34)+10*(B37*$B$34)</f>
        <v>68691148.777945772</v>
      </c>
      <c r="E37" s="118">
        <f t="shared" ref="E37:E59" si="0">IF($D$34&lt;&gt;0,0.1*D37/$D$34,"")</f>
        <v>0.9707955057898775</v>
      </c>
      <c r="F37" s="186">
        <f t="shared" ref="F37:F59" si="1">IF($C$34&lt;&gt;0,D37/$C$34,"")</f>
        <v>35.82514416602281</v>
      </c>
      <c r="G37" s="16" t="s">
        <v>898</v>
      </c>
    </row>
    <row r="38" spans="1:7" ht="14.25">
      <c r="A38" s="7" t="s">
        <v>811</v>
      </c>
      <c r="B38" s="175">
        <f>Standing!$D$52</f>
        <v>2.0162379301578607E-2</v>
      </c>
      <c r="C38" s="189">
        <f>NHH!$D$89</f>
        <v>0</v>
      </c>
      <c r="D38" s="182">
        <f>0.01*Input!$F$15*(C38*$C$34)+10*(B38*$B$34)</f>
        <v>1426641.3349279347</v>
      </c>
      <c r="E38" s="118">
        <f t="shared" si="0"/>
        <v>2.0162379301578607E-2</v>
      </c>
      <c r="F38" s="186">
        <f t="shared" si="1"/>
        <v>0.74404974157907711</v>
      </c>
      <c r="G38" s="16" t="s">
        <v>898</v>
      </c>
    </row>
    <row r="39" spans="1:7" ht="14.25">
      <c r="A39" s="7" t="s">
        <v>813</v>
      </c>
      <c r="B39" s="175">
        <f>Standing!$E$52</f>
        <v>7.8463978250979519E-2</v>
      </c>
      <c r="C39" s="189">
        <f>NHH!$E$89</f>
        <v>0</v>
      </c>
      <c r="D39" s="182">
        <f>0.01*Input!$F$15*(C39*$C$34)+10*(B39*$B$34)</f>
        <v>5551921.8739709733</v>
      </c>
      <c r="E39" s="118">
        <f t="shared" si="0"/>
        <v>7.8463978250979519E-2</v>
      </c>
      <c r="F39" s="186">
        <f t="shared" si="1"/>
        <v>2.8955462977693669</v>
      </c>
      <c r="G39" s="16" t="s">
        <v>898</v>
      </c>
    </row>
    <row r="40" spans="1:7" ht="14.25">
      <c r="A40" s="7" t="s">
        <v>814</v>
      </c>
      <c r="B40" s="175">
        <f>Standing!$F$52</f>
        <v>1.8284661838135121E-2</v>
      </c>
      <c r="C40" s="189">
        <f>NHH!$F$89</f>
        <v>0</v>
      </c>
      <c r="D40" s="182">
        <f>0.01*Input!$F$15*(C40*$C$34)+10*(B40*$B$34)</f>
        <v>1293778.5755979994</v>
      </c>
      <c r="E40" s="118">
        <f t="shared" si="0"/>
        <v>1.8284661838135121E-2</v>
      </c>
      <c r="F40" s="186">
        <f t="shared" si="1"/>
        <v>0.67475657074163253</v>
      </c>
      <c r="G40" s="16" t="s">
        <v>898</v>
      </c>
    </row>
    <row r="41" spans="1:7" ht="14.25">
      <c r="A41" s="7" t="s">
        <v>815</v>
      </c>
      <c r="B41" s="175">
        <f>Standing!$G$52</f>
        <v>8.2419498738322439E-2</v>
      </c>
      <c r="C41" s="189">
        <f>NHH!$G$89</f>
        <v>0</v>
      </c>
      <c r="D41" s="182">
        <f>0.01*Input!$F$15*(C41*$C$34)+10*(B41*$B$34)</f>
        <v>5831804.9643538566</v>
      </c>
      <c r="E41" s="118">
        <f t="shared" si="0"/>
        <v>8.2419498738322439E-2</v>
      </c>
      <c r="F41" s="186">
        <f t="shared" si="1"/>
        <v>3.04151637165781</v>
      </c>
      <c r="G41" s="16" t="s">
        <v>898</v>
      </c>
    </row>
    <row r="42" spans="1:7" ht="14.25">
      <c r="A42" s="7" t="s">
        <v>816</v>
      </c>
      <c r="B42" s="175">
        <f>Standing!$H$52</f>
        <v>0.46507109837322846</v>
      </c>
      <c r="C42" s="189">
        <f>NHH!$H$89</f>
        <v>0</v>
      </c>
      <c r="D42" s="182">
        <f>0.01*Input!$F$15*(C42*$C$34)+10*(B42*$B$34)</f>
        <v>32907309.335641548</v>
      </c>
      <c r="E42" s="118">
        <f t="shared" si="0"/>
        <v>0.46507109837322852</v>
      </c>
      <c r="F42" s="186">
        <f t="shared" si="1"/>
        <v>17.162460113693303</v>
      </c>
      <c r="G42" s="16" t="s">
        <v>898</v>
      </c>
    </row>
    <row r="43" spans="1:7" ht="14.25">
      <c r="A43" s="7" t="s">
        <v>817</v>
      </c>
      <c r="B43" s="175">
        <f>Standing!$I$52</f>
        <v>9.444119029783847E-2</v>
      </c>
      <c r="C43" s="189">
        <f>NHH!$I$89</f>
        <v>0</v>
      </c>
      <c r="D43" s="182">
        <f>0.01*Input!$F$15*(C43*$C$34)+10*(B43*$B$34)</f>
        <v>6682430.867082363</v>
      </c>
      <c r="E43" s="118">
        <f t="shared" si="0"/>
        <v>9.4441190297838484E-2</v>
      </c>
      <c r="F43" s="186">
        <f t="shared" si="1"/>
        <v>3.4851513397541081</v>
      </c>
      <c r="G43" s="16" t="s">
        <v>898</v>
      </c>
    </row>
    <row r="44" spans="1:7" ht="14.25">
      <c r="A44" s="7" t="s">
        <v>818</v>
      </c>
      <c r="B44" s="175">
        <f>Standing!$J$52</f>
        <v>0</v>
      </c>
      <c r="C44" s="189">
        <f>NHH!$J$89</f>
        <v>0.6259020153659427</v>
      </c>
      <c r="D44" s="182">
        <f>0.01*Input!$F$15*(C44*$C$34)+10*(B44*$B$34)</f>
        <v>4380382.6202110322</v>
      </c>
      <c r="E44" s="118">
        <f t="shared" si="0"/>
        <v>6.1906895386007382E-2</v>
      </c>
      <c r="F44" s="186">
        <f t="shared" si="1"/>
        <v>2.2845423560856912</v>
      </c>
      <c r="G44" s="16" t="s">
        <v>898</v>
      </c>
    </row>
    <row r="45" spans="1:7" ht="14.25">
      <c r="A45" s="7" t="s">
        <v>1559</v>
      </c>
      <c r="B45" s="176"/>
      <c r="C45" s="189">
        <f>SM!$B$108</f>
        <v>0</v>
      </c>
      <c r="D45" s="182">
        <f>0.01*Input!$F$15*(C45*$C$34)+10*(B45*$B$34)</f>
        <v>0</v>
      </c>
      <c r="E45" s="118">
        <f t="shared" si="0"/>
        <v>0</v>
      </c>
      <c r="F45" s="186">
        <f t="shared" si="1"/>
        <v>0</v>
      </c>
      <c r="G45" s="16" t="s">
        <v>898</v>
      </c>
    </row>
    <row r="46" spans="1:7" ht="14.25">
      <c r="A46" s="7" t="s">
        <v>1560</v>
      </c>
      <c r="B46" s="176"/>
      <c r="C46" s="189">
        <f>SM!$C$108</f>
        <v>0</v>
      </c>
      <c r="D46" s="182">
        <f>0.01*Input!$F$15*(C46*$C$34)+10*(B46*$B$34)</f>
        <v>0</v>
      </c>
      <c r="E46" s="118">
        <f t="shared" si="0"/>
        <v>0</v>
      </c>
      <c r="F46" s="186">
        <f t="shared" si="1"/>
        <v>0</v>
      </c>
      <c r="G46" s="16" t="s">
        <v>898</v>
      </c>
    </row>
    <row r="47" spans="1:7" ht="14.25">
      <c r="A47" s="7" t="s">
        <v>1561</v>
      </c>
      <c r="B47" s="175">
        <f>Standing!$K$52</f>
        <v>0.21997307614754616</v>
      </c>
      <c r="C47" s="189">
        <f>NHH!$K$89</f>
        <v>0</v>
      </c>
      <c r="D47" s="182">
        <f>0.01*Input!$F$15*(C47*$C$34)+10*(B47*$B$34)</f>
        <v>15564764.37177079</v>
      </c>
      <c r="E47" s="118">
        <f t="shared" si="0"/>
        <v>0.21997307614754616</v>
      </c>
      <c r="F47" s="186">
        <f t="shared" si="1"/>
        <v>8.1176386979845105</v>
      </c>
      <c r="G47" s="16" t="s">
        <v>898</v>
      </c>
    </row>
    <row r="48" spans="1:7" ht="14.25">
      <c r="A48" s="7" t="s">
        <v>1562</v>
      </c>
      <c r="B48" s="175">
        <f>Standing!$L$52</f>
        <v>0.18667524172762792</v>
      </c>
      <c r="C48" s="189">
        <f>NHH!$L$89</f>
        <v>0</v>
      </c>
      <c r="D48" s="182">
        <f>0.01*Input!$F$15*(C48*$C$34)+10*(B48*$B$34)</f>
        <v>13208689.910691576</v>
      </c>
      <c r="E48" s="118">
        <f t="shared" si="0"/>
        <v>0.18667524172762789</v>
      </c>
      <c r="F48" s="186">
        <f t="shared" si="1"/>
        <v>6.8888529121053947</v>
      </c>
      <c r="G48" s="16" t="s">
        <v>898</v>
      </c>
    </row>
    <row r="49" spans="1:7" ht="14.25">
      <c r="A49" s="7" t="s">
        <v>1563</v>
      </c>
      <c r="B49" s="175">
        <f>Standing!$M$52</f>
        <v>3.8770441431575427E-3</v>
      </c>
      <c r="C49" s="189">
        <f>NHH!$M$89</f>
        <v>0</v>
      </c>
      <c r="D49" s="182">
        <f>0.01*Input!$F$15*(C49*$C$34)+10*(B49*$B$34)</f>
        <v>274330.29352521646</v>
      </c>
      <c r="E49" s="118">
        <f t="shared" si="0"/>
        <v>3.8770441431575427E-3</v>
      </c>
      <c r="F49" s="186">
        <f t="shared" si="1"/>
        <v>0.1430740712521556</v>
      </c>
      <c r="G49" s="16" t="s">
        <v>898</v>
      </c>
    </row>
    <row r="50" spans="1:7" ht="14.25">
      <c r="A50" s="7" t="s">
        <v>1564</v>
      </c>
      <c r="B50" s="175">
        <f>Standing!$N$52</f>
        <v>1.5087917094337331E-2</v>
      </c>
      <c r="C50" s="189">
        <f>NHH!$N$89</f>
        <v>0</v>
      </c>
      <c r="D50" s="182">
        <f>0.01*Input!$F$15*(C50*$C$34)+10*(B50*$B$34)</f>
        <v>1067584.626932503</v>
      </c>
      <c r="E50" s="118">
        <f t="shared" si="0"/>
        <v>1.5087917094337331E-2</v>
      </c>
      <c r="F50" s="186">
        <f t="shared" si="1"/>
        <v>0.55678750246154152</v>
      </c>
      <c r="G50" s="16" t="s">
        <v>898</v>
      </c>
    </row>
    <row r="51" spans="1:7" ht="14.25">
      <c r="A51" s="7" t="s">
        <v>1565</v>
      </c>
      <c r="B51" s="175">
        <f>Standing!$O$52</f>
        <v>3.5159759683524882E-3</v>
      </c>
      <c r="C51" s="189">
        <f>NHH!$O$89</f>
        <v>0</v>
      </c>
      <c r="D51" s="182">
        <f>0.01*Input!$F$15*(C51*$C$34)+10*(B51*$B$34)</f>
        <v>248781.98024338344</v>
      </c>
      <c r="E51" s="118">
        <f t="shared" si="0"/>
        <v>3.5159759683524882E-3</v>
      </c>
      <c r="F51" s="186">
        <f t="shared" si="1"/>
        <v>0.12974961791568373</v>
      </c>
      <c r="G51" s="16" t="s">
        <v>898</v>
      </c>
    </row>
    <row r="52" spans="1:7" ht="14.25">
      <c r="A52" s="7" t="s">
        <v>1566</v>
      </c>
      <c r="B52" s="175">
        <f>Standing!$P$52</f>
        <v>1.5848528097096897E-2</v>
      </c>
      <c r="C52" s="189">
        <f>NHH!$P$89</f>
        <v>0</v>
      </c>
      <c r="D52" s="182">
        <f>0.01*Input!$F$15*(C52*$C$34)+10*(B52*$B$34)</f>
        <v>1121403.6271659143</v>
      </c>
      <c r="E52" s="118">
        <f t="shared" si="0"/>
        <v>1.5848528097096901E-2</v>
      </c>
      <c r="F52" s="186">
        <f t="shared" si="1"/>
        <v>0.58485623440932066</v>
      </c>
      <c r="G52" s="16" t="s">
        <v>898</v>
      </c>
    </row>
    <row r="53" spans="1:7" ht="14.25">
      <c r="A53" s="7" t="s">
        <v>1567</v>
      </c>
      <c r="B53" s="175">
        <f>Standing!$Q$52</f>
        <v>0.13908085236978773</v>
      </c>
      <c r="C53" s="189">
        <f>NHH!$Q$89</f>
        <v>0</v>
      </c>
      <c r="D53" s="182">
        <f>0.01*Input!$F$15*(C53*$C$34)+10*(B53*$B$34)</f>
        <v>9841025.7003851682</v>
      </c>
      <c r="E53" s="118">
        <f t="shared" si="0"/>
        <v>0.13908085236978776</v>
      </c>
      <c r="F53" s="186">
        <f t="shared" si="1"/>
        <v>5.1324831616592093</v>
      </c>
      <c r="G53" s="16" t="s">
        <v>898</v>
      </c>
    </row>
    <row r="54" spans="1:7" ht="14.25">
      <c r="A54" s="7" t="s">
        <v>1568</v>
      </c>
      <c r="B54" s="175">
        <f>Standing!$R$52</f>
        <v>5.4209526052091686E-2</v>
      </c>
      <c r="C54" s="189">
        <f>NHH!$R$89</f>
        <v>0</v>
      </c>
      <c r="D54" s="182">
        <f>0.01*Input!$F$15*(C54*$C$34)+10*(B54*$B$34)</f>
        <v>3835735.3294465416</v>
      </c>
      <c r="E54" s="118">
        <f t="shared" si="0"/>
        <v>5.4209526052091686E-2</v>
      </c>
      <c r="F54" s="186">
        <f t="shared" si="1"/>
        <v>2.0004873059314527</v>
      </c>
      <c r="G54" s="16" t="s">
        <v>898</v>
      </c>
    </row>
    <row r="55" spans="1:7" ht="14.25">
      <c r="A55" s="7" t="s">
        <v>1569</v>
      </c>
      <c r="B55" s="175">
        <f>Standing!$S$52</f>
        <v>0</v>
      </c>
      <c r="C55" s="189">
        <f>NHH!$S$89</f>
        <v>0.94767973583255705</v>
      </c>
      <c r="D55" s="182">
        <f>0.01*Input!$F$15*(C55*$C$34)+10*(B55*$B$34)</f>
        <v>6632347.7836064408</v>
      </c>
      <c r="E55" s="118">
        <f t="shared" si="0"/>
        <v>9.3733378109230353E-2</v>
      </c>
      <c r="F55" s="186">
        <f t="shared" si="1"/>
        <v>3.4590310357888332</v>
      </c>
      <c r="G55" s="16" t="s">
        <v>898</v>
      </c>
    </row>
    <row r="56" spans="1:7" ht="14.25">
      <c r="A56" s="7" t="s">
        <v>1570</v>
      </c>
      <c r="B56" s="176"/>
      <c r="C56" s="189">
        <f>Otex!$B$111</f>
        <v>2.0946119770129683</v>
      </c>
      <c r="D56" s="182">
        <f>0.01*Input!$F$15*(C56*$C$34)+10*(B56*$B$34)</f>
        <v>14659166.570711648</v>
      </c>
      <c r="E56" s="118">
        <f t="shared" si="0"/>
        <v>0.20717447995339322</v>
      </c>
      <c r="F56" s="186">
        <f t="shared" si="1"/>
        <v>7.6453337160973343</v>
      </c>
      <c r="G56" s="16" t="s">
        <v>898</v>
      </c>
    </row>
    <row r="57" spans="1:7" ht="14.25">
      <c r="A57" s="7" t="s">
        <v>1571</v>
      </c>
      <c r="B57" s="176"/>
      <c r="C57" s="189">
        <f>Otex!$C$111</f>
        <v>0</v>
      </c>
      <c r="D57" s="182">
        <f>0.01*Input!$F$15*(C57*$C$34)+10*(B57*$B$34)</f>
        <v>0</v>
      </c>
      <c r="E57" s="118">
        <f t="shared" si="0"/>
        <v>0</v>
      </c>
      <c r="F57" s="186">
        <f t="shared" si="1"/>
        <v>0</v>
      </c>
      <c r="G57" s="16" t="s">
        <v>898</v>
      </c>
    </row>
    <row r="58" spans="1:7" ht="14.25">
      <c r="A58" s="7" t="s">
        <v>225</v>
      </c>
      <c r="B58" s="175">
        <f>Scaler!$B$381</f>
        <v>1.7621833436805512E-2</v>
      </c>
      <c r="C58" s="189">
        <f>Scaler!$E$381</f>
        <v>0</v>
      </c>
      <c r="D58" s="182">
        <f>0.01*Input!$F$15*(C58*$C$34)+10*(B58*$B$34)</f>
        <v>1246878.4364250903</v>
      </c>
      <c r="E58" s="118">
        <f t="shared" si="0"/>
        <v>1.7621833436805515E-2</v>
      </c>
      <c r="F58" s="186">
        <f t="shared" si="1"/>
        <v>0.65029629780737852</v>
      </c>
      <c r="G58" s="16" t="s">
        <v>898</v>
      </c>
    </row>
    <row r="59" spans="1:7" ht="14.25">
      <c r="A59" s="7" t="s">
        <v>1572</v>
      </c>
      <c r="B59" s="175">
        <f>Adjust!$B$71</f>
        <v>4.7169237323663182E-4</v>
      </c>
      <c r="C59" s="189">
        <f>Adjust!$E$71</f>
        <v>1.8062717885318769E-3</v>
      </c>
      <c r="D59" s="182">
        <f>0.01*Input!$F$15*(C59*$C$34)+10*(B59*$B$34)</f>
        <v>46017.029145240667</v>
      </c>
      <c r="E59" s="118">
        <f t="shared" si="0"/>
        <v>6.5034761943513102E-4</v>
      </c>
      <c r="F59" s="186">
        <f t="shared" si="1"/>
        <v>2.3999696213402318E-2</v>
      </c>
      <c r="G59" s="16" t="s">
        <v>898</v>
      </c>
    </row>
    <row r="61" spans="1:7" ht="14.25">
      <c r="A61" s="7" t="s">
        <v>1573</v>
      </c>
      <c r="B61" s="118">
        <f>SUM($B$37:$B$59)</f>
        <v>2.3860000000000001</v>
      </c>
      <c r="C61" s="181">
        <f>SUM($C$37:$C$59)</f>
        <v>3.67</v>
      </c>
      <c r="D61" s="183">
        <f>SUM($D$37:$D$59)</f>
        <v>194512144.009781</v>
      </c>
      <c r="E61" s="118">
        <f>SUM($E$37:$E$59)</f>
        <v>2.74899340869483</v>
      </c>
      <c r="F61" s="181">
        <f>SUM($F$37:$F$59)</f>
        <v>101.44575720693004</v>
      </c>
      <c r="G61" s="16" t="s">
        <v>898</v>
      </c>
    </row>
    <row r="63" spans="1:7" ht="15.75">
      <c r="A63" s="14" t="s">
        <v>711</v>
      </c>
    </row>
    <row r="64" spans="1:7" ht="14.25">
      <c r="A64" s="15" t="s">
        <v>898</v>
      </c>
    </row>
    <row r="65" spans="1:9">
      <c r="B65" s="6" t="s">
        <v>762</v>
      </c>
      <c r="C65" s="6" t="s">
        <v>763</v>
      </c>
      <c r="D65" s="6" t="s">
        <v>765</v>
      </c>
      <c r="E65" s="6" t="s">
        <v>1556</v>
      </c>
      <c r="F65" s="6" t="s">
        <v>1557</v>
      </c>
    </row>
    <row r="66" spans="1:9" ht="14.25">
      <c r="A66" s="7" t="s">
        <v>711</v>
      </c>
      <c r="B66" s="175">
        <f>Loads!B$270</f>
        <v>590716.20348517527</v>
      </c>
      <c r="C66" s="175">
        <f>Loads!C$270</f>
        <v>523246.54696913424</v>
      </c>
      <c r="D66" s="175">
        <f>Loads!E$270</f>
        <v>170249.93160052627</v>
      </c>
      <c r="E66" s="188">
        <f>Multi!B$120</f>
        <v>1113962.7504543094</v>
      </c>
      <c r="F66" s="118">
        <f>IF(D66,E66/D66,"")</f>
        <v>6.5431024845760701</v>
      </c>
      <c r="G66" s="16" t="s">
        <v>898</v>
      </c>
    </row>
    <row r="68" spans="1:9" ht="25.5">
      <c r="B68" s="6" t="s">
        <v>34</v>
      </c>
      <c r="C68" s="6" t="s">
        <v>35</v>
      </c>
      <c r="D68" s="6" t="s">
        <v>37</v>
      </c>
      <c r="E68" s="6" t="s">
        <v>1574</v>
      </c>
      <c r="F68" s="6" t="s">
        <v>1558</v>
      </c>
      <c r="G68" s="6" t="s">
        <v>1520</v>
      </c>
      <c r="H68" s="6" t="s">
        <v>1521</v>
      </c>
    </row>
    <row r="69" spans="1:9" ht="14.25">
      <c r="A69" s="7" t="s">
        <v>812</v>
      </c>
      <c r="B69" s="175">
        <f>Standing!$C$78</f>
        <v>1.2708299238712917</v>
      </c>
      <c r="C69" s="175">
        <f>Standing!$C$101</f>
        <v>3.9156600497040228E-2</v>
      </c>
      <c r="D69" s="189">
        <f>NHH!$C$90</f>
        <v>0</v>
      </c>
      <c r="E69" s="118">
        <f t="shared" ref="E69:E91" si="2">IF(E$66&lt;&gt;0,(($B69*B$66+$C69*C$66))/E$66,0)</f>
        <v>0.69229279308595804</v>
      </c>
      <c r="F69" s="182">
        <f>0.01*Input!$F$15*(D69*$D$66)+10*(B69*$B$66+C69*$C$66)</f>
        <v>7711883.8390572984</v>
      </c>
      <c r="G69" s="118">
        <f t="shared" ref="G69:G91" si="3">IF($E$66&lt;&gt;0,0.1*F69/$E$66,"")</f>
        <v>0.69229279308595804</v>
      </c>
      <c r="H69" s="186">
        <f t="shared" ref="H69:H91" si="4">IF($D$66&lt;&gt;0,F69/$D$66,"")</f>
        <v>45.297426944948384</v>
      </c>
      <c r="I69" s="16" t="s">
        <v>898</v>
      </c>
    </row>
    <row r="70" spans="1:9" ht="14.25">
      <c r="A70" s="7" t="s">
        <v>811</v>
      </c>
      <c r="B70" s="175">
        <f>Standing!$D$78</f>
        <v>2.6066398110994132E-2</v>
      </c>
      <c r="C70" s="175">
        <f>Standing!$D$101</f>
        <v>2.0596231018427322E-3</v>
      </c>
      <c r="D70" s="189">
        <f>NHH!$D$90</f>
        <v>0</v>
      </c>
      <c r="E70" s="118">
        <f t="shared" si="2"/>
        <v>1.4790022736431195E-2</v>
      </c>
      <c r="F70" s="182">
        <f>0.01*Input!$F$15*(D70*$D$66)+10*(B70*$B$66+C70*$C$66)</f>
        <v>164755.34406756665</v>
      </c>
      <c r="G70" s="118">
        <f t="shared" si="3"/>
        <v>1.4790022736431195E-2</v>
      </c>
      <c r="H70" s="186">
        <f t="shared" si="4"/>
        <v>0.96772634513679512</v>
      </c>
      <c r="I70" s="16" t="s">
        <v>898</v>
      </c>
    </row>
    <row r="71" spans="1:9" ht="14.25">
      <c r="A71" s="7" t="s">
        <v>813</v>
      </c>
      <c r="B71" s="175">
        <f>Standing!$E$78</f>
        <v>0.10144007628614961</v>
      </c>
      <c r="C71" s="175">
        <f>Standing!$E$101</f>
        <v>8.015235694705445E-3</v>
      </c>
      <c r="D71" s="189">
        <f>NHH!$E$90</f>
        <v>0</v>
      </c>
      <c r="E71" s="118">
        <f t="shared" si="2"/>
        <v>5.7556898665822163E-2</v>
      </c>
      <c r="F71" s="182">
        <f>0.01*Input!$F$15*(D71*$D$66)+10*(B71*$B$66+C71*$C$66)</f>
        <v>641162.41145399224</v>
      </c>
      <c r="G71" s="118">
        <f t="shared" si="3"/>
        <v>5.7556898665822163E-2</v>
      </c>
      <c r="H71" s="186">
        <f t="shared" si="4"/>
        <v>3.7660068666483406</v>
      </c>
      <c r="I71" s="16" t="s">
        <v>898</v>
      </c>
    </row>
    <row r="72" spans="1:9" ht="14.25">
      <c r="A72" s="7" t="s">
        <v>814</v>
      </c>
      <c r="B72" s="175">
        <f>Standing!$F$78</f>
        <v>2.3376022469432798E-2</v>
      </c>
      <c r="C72" s="175">
        <f>Standing!$F$101</f>
        <v>3.7930387667315822E-3</v>
      </c>
      <c r="D72" s="189">
        <f>NHH!$F$90</f>
        <v>0</v>
      </c>
      <c r="E72" s="118">
        <f t="shared" si="2"/>
        <v>1.4177574318799128E-2</v>
      </c>
      <c r="F72" s="182">
        <f>0.01*Input!$F$15*(D72*$D$66)+10*(B72*$B$66+C72*$C$66)</f>
        <v>157932.89682939858</v>
      </c>
      <c r="G72" s="118">
        <f t="shared" si="3"/>
        <v>1.417757431879913E-2</v>
      </c>
      <c r="H72" s="186">
        <f t="shared" si="4"/>
        <v>0.92765321750596452</v>
      </c>
      <c r="I72" s="16" t="s">
        <v>898</v>
      </c>
    </row>
    <row r="73" spans="1:9" ht="14.25">
      <c r="A73" s="7" t="s">
        <v>815</v>
      </c>
      <c r="B73" s="175">
        <f>Standing!$G$78</f>
        <v>0.10536919257692512</v>
      </c>
      <c r="C73" s="175">
        <f>Standing!$G$101</f>
        <v>1.7097409654961732E-2</v>
      </c>
      <c r="D73" s="189">
        <f>NHH!$G$90</f>
        <v>0</v>
      </c>
      <c r="E73" s="118">
        <f t="shared" si="2"/>
        <v>6.3906490534249613E-2</v>
      </c>
      <c r="F73" s="182">
        <f>0.01*Input!$F$15*(D73*$D$66)+10*(B73*$B$66+C73*$C$66)</f>
        <v>711894.49967414979</v>
      </c>
      <c r="G73" s="118">
        <f t="shared" si="3"/>
        <v>6.3906490534249613E-2</v>
      </c>
      <c r="H73" s="186">
        <f t="shared" si="4"/>
        <v>4.1814671699518566</v>
      </c>
      <c r="I73" s="16" t="s">
        <v>898</v>
      </c>
    </row>
    <row r="74" spans="1:9" ht="14.25">
      <c r="A74" s="7" t="s">
        <v>816</v>
      </c>
      <c r="B74" s="175">
        <f>Standing!$H$78</f>
        <v>0.59457005777281458</v>
      </c>
      <c r="C74" s="175">
        <f>Standing!$H$101</f>
        <v>9.6476091329015731E-2</v>
      </c>
      <c r="D74" s="189">
        <f>NHH!$H$90</f>
        <v>0</v>
      </c>
      <c r="E74" s="118">
        <f t="shared" si="2"/>
        <v>0.36060716457770009</v>
      </c>
      <c r="F74" s="182">
        <f>0.01*Input!$F$15*(D74*$D$66)+10*(B74*$B$66+C74*$C$66)</f>
        <v>4017029.4888650463</v>
      </c>
      <c r="G74" s="118">
        <f t="shared" si="3"/>
        <v>0.36060716457770009</v>
      </c>
      <c r="H74" s="186">
        <f t="shared" si="4"/>
        <v>23.594896345042812</v>
      </c>
      <c r="I74" s="16" t="s">
        <v>898</v>
      </c>
    </row>
    <row r="75" spans="1:9" ht="14.25">
      <c r="A75" s="7" t="s">
        <v>817</v>
      </c>
      <c r="B75" s="175">
        <f>Standing!$I$78</f>
        <v>0.12073832187795128</v>
      </c>
      <c r="C75" s="175">
        <f>Standing!$I$101</f>
        <v>1.9591234398924556E-2</v>
      </c>
      <c r="D75" s="189">
        <f>NHH!$I$90</f>
        <v>0</v>
      </c>
      <c r="E75" s="118">
        <f t="shared" si="2"/>
        <v>7.3227878429280094E-2</v>
      </c>
      <c r="F75" s="182">
        <f>0.01*Input!$F$15*(D75*$D$66)+10*(B75*$B$66+C75*$C$66)</f>
        <v>815731.28865014645</v>
      </c>
      <c r="G75" s="118">
        <f t="shared" si="3"/>
        <v>7.3227878429280094E-2</v>
      </c>
      <c r="H75" s="186">
        <f t="shared" si="4"/>
        <v>4.7913751329085699</v>
      </c>
      <c r="I75" s="16" t="s">
        <v>898</v>
      </c>
    </row>
    <row r="76" spans="1:9" ht="14.25">
      <c r="A76" s="7" t="s">
        <v>818</v>
      </c>
      <c r="B76" s="175">
        <f>Standing!$J$78</f>
        <v>0</v>
      </c>
      <c r="C76" s="175">
        <f>Standing!$J$101</f>
        <v>0</v>
      </c>
      <c r="D76" s="189">
        <f>NHH!$J$90</f>
        <v>0.6259020153659427</v>
      </c>
      <c r="E76" s="118">
        <f t="shared" si="2"/>
        <v>0</v>
      </c>
      <c r="F76" s="182">
        <f>0.01*Input!$F$15*(D76*$D$66)+10*(B76*$B$66+C76*$C$66)</f>
        <v>388943.17986209394</v>
      </c>
      <c r="G76" s="118">
        <f t="shared" si="3"/>
        <v>3.4915276987805076E-2</v>
      </c>
      <c r="H76" s="186">
        <f t="shared" si="4"/>
        <v>2.2845423560856903</v>
      </c>
      <c r="I76" s="16" t="s">
        <v>898</v>
      </c>
    </row>
    <row r="77" spans="1:9" ht="14.25">
      <c r="A77" s="7" t="s">
        <v>1559</v>
      </c>
      <c r="B77" s="176"/>
      <c r="C77" s="176"/>
      <c r="D77" s="189">
        <f>SM!$B$109</f>
        <v>0</v>
      </c>
      <c r="E77" s="118">
        <f t="shared" si="2"/>
        <v>0</v>
      </c>
      <c r="F77" s="182">
        <f>0.01*Input!$F$15*(D77*$D$66)+10*(B77*$B$66+C77*$C$66)</f>
        <v>0</v>
      </c>
      <c r="G77" s="118">
        <f t="shared" si="3"/>
        <v>0</v>
      </c>
      <c r="H77" s="186">
        <f t="shared" si="4"/>
        <v>0</v>
      </c>
      <c r="I77" s="16" t="s">
        <v>898</v>
      </c>
    </row>
    <row r="78" spans="1:9" ht="14.25">
      <c r="A78" s="7" t="s">
        <v>1560</v>
      </c>
      <c r="B78" s="176"/>
      <c r="C78" s="176"/>
      <c r="D78" s="189">
        <f>SM!$C$109</f>
        <v>0</v>
      </c>
      <c r="E78" s="118">
        <f t="shared" si="2"/>
        <v>0</v>
      </c>
      <c r="F78" s="182">
        <f>0.01*Input!$F$15*(D78*$D$66)+10*(B78*$B$66+C78*$C$66)</f>
        <v>0</v>
      </c>
      <c r="G78" s="118">
        <f t="shared" si="3"/>
        <v>0</v>
      </c>
      <c r="H78" s="186">
        <f t="shared" si="4"/>
        <v>0</v>
      </c>
      <c r="I78" s="16" t="s">
        <v>898</v>
      </c>
    </row>
    <row r="79" spans="1:9" ht="14.25">
      <c r="A79" s="7" t="s">
        <v>1561</v>
      </c>
      <c r="B79" s="175">
        <f>Standing!$K$78</f>
        <v>0.28795803642175749</v>
      </c>
      <c r="C79" s="175">
        <f>Standing!$K$101</f>
        <v>8.8725151810486354E-3</v>
      </c>
      <c r="D79" s="189">
        <f>NHH!$K$90</f>
        <v>0</v>
      </c>
      <c r="E79" s="118">
        <f t="shared" si="2"/>
        <v>0.15686699658337333</v>
      </c>
      <c r="F79" s="182">
        <f>0.01*Input!$F$15*(D79*$D$66)+10*(B79*$B$66+C79*$C$66)</f>
        <v>1747439.9096952132</v>
      </c>
      <c r="G79" s="118">
        <f t="shared" si="3"/>
        <v>0.15686699658337336</v>
      </c>
      <c r="H79" s="186">
        <f t="shared" si="4"/>
        <v>10.263968350926559</v>
      </c>
      <c r="I79" s="16" t="s">
        <v>898</v>
      </c>
    </row>
    <row r="80" spans="1:9" ht="14.25">
      <c r="A80" s="7" t="s">
        <v>1562</v>
      </c>
      <c r="B80" s="175">
        <f>Standing!$L$78</f>
        <v>0.24436916098035985</v>
      </c>
      <c r="C80" s="175">
        <f>Standing!$L$101</f>
        <v>7.5294619921728919E-3</v>
      </c>
      <c r="D80" s="189">
        <f>NHH!$L$90</f>
        <v>0</v>
      </c>
      <c r="E80" s="118">
        <f t="shared" si="2"/>
        <v>0.13312167570292377</v>
      </c>
      <c r="F80" s="182">
        <f>0.01*Input!$F$15*(D80*$D$66)+10*(B80*$B$66+C80*$C$66)</f>
        <v>1482925.8801111558</v>
      </c>
      <c r="G80" s="118">
        <f t="shared" si="3"/>
        <v>0.13312167570292377</v>
      </c>
      <c r="H80" s="186">
        <f t="shared" si="4"/>
        <v>8.710287670427304</v>
      </c>
      <c r="I80" s="16" t="s">
        <v>898</v>
      </c>
    </row>
    <row r="81" spans="1:9" ht="14.25">
      <c r="A81" s="7" t="s">
        <v>1563</v>
      </c>
      <c r="B81" s="175">
        <f>Standing!$M$78</f>
        <v>5.0123338430365788E-3</v>
      </c>
      <c r="C81" s="175">
        <f>Standing!$M$101</f>
        <v>3.9604699250381291E-4</v>
      </c>
      <c r="D81" s="189">
        <f>NHH!$M$90</f>
        <v>0</v>
      </c>
      <c r="E81" s="118">
        <f t="shared" si="2"/>
        <v>2.8439883096018303E-3</v>
      </c>
      <c r="F81" s="182">
        <f>0.01*Input!$F$15*(D81*$D$66)+10*(B81*$B$66+C81*$C$66)</f>
        <v>31680.970396239569</v>
      </c>
      <c r="G81" s="118">
        <f t="shared" si="3"/>
        <v>2.8439883096018307E-3</v>
      </c>
      <c r="H81" s="186">
        <f t="shared" si="4"/>
        <v>0.18608506974661032</v>
      </c>
      <c r="I81" s="16" t="s">
        <v>898</v>
      </c>
    </row>
    <row r="82" spans="1:9" ht="14.25">
      <c r="A82" s="7" t="s">
        <v>1564</v>
      </c>
      <c r="B82" s="175">
        <f>Standing!$N$78</f>
        <v>1.9506014035549787E-2</v>
      </c>
      <c r="C82" s="175">
        <f>Standing!$N$101</f>
        <v>1.5412577127617072E-3</v>
      </c>
      <c r="D82" s="189">
        <f>NHH!$N$90</f>
        <v>0</v>
      </c>
      <c r="E82" s="118">
        <f t="shared" si="2"/>
        <v>1.1067673786553879E-2</v>
      </c>
      <c r="F82" s="182">
        <f>0.01*Input!$F$15*(D82*$D$66)+10*(B82*$B$66+C82*$C$66)</f>
        <v>123289.76332400621</v>
      </c>
      <c r="G82" s="118">
        <f t="shared" si="3"/>
        <v>1.1067673786553879E-2</v>
      </c>
      <c r="H82" s="186">
        <f t="shared" si="4"/>
        <v>0.72416923851278137</v>
      </c>
      <c r="I82" s="16" t="s">
        <v>898</v>
      </c>
    </row>
    <row r="83" spans="1:9" ht="14.25">
      <c r="A83" s="7" t="s">
        <v>1565</v>
      </c>
      <c r="B83" s="175">
        <f>Standing!$O$78</f>
        <v>4.4949988118881245E-3</v>
      </c>
      <c r="C83" s="175">
        <f>Standing!$O$101</f>
        <v>7.2936722969866978E-4</v>
      </c>
      <c r="D83" s="189">
        <f>NHH!$O$90</f>
        <v>0</v>
      </c>
      <c r="E83" s="118">
        <f t="shared" si="2"/>
        <v>2.7262199889562296E-3</v>
      </c>
      <c r="F83" s="182">
        <f>0.01*Input!$F$15*(D83*$D$66)+10*(B83*$B$66+C83*$C$66)</f>
        <v>30369.075172411984</v>
      </c>
      <c r="G83" s="118">
        <f t="shared" si="3"/>
        <v>2.7262199889562296E-3</v>
      </c>
      <c r="H83" s="186">
        <f t="shared" si="4"/>
        <v>0.17837936783240452</v>
      </c>
      <c r="I83" s="16" t="s">
        <v>898</v>
      </c>
    </row>
    <row r="84" spans="1:9" ht="14.25">
      <c r="A84" s="7" t="s">
        <v>1566</v>
      </c>
      <c r="B84" s="175">
        <f>Standing!$P$78</f>
        <v>2.0261547748862248E-2</v>
      </c>
      <c r="C84" s="175">
        <f>Standing!$P$101</f>
        <v>3.2876780549776011E-3</v>
      </c>
      <c r="D84" s="189">
        <f>NHH!$P$90</f>
        <v>0</v>
      </c>
      <c r="E84" s="118">
        <f t="shared" si="2"/>
        <v>1.2288643176957119E-2</v>
      </c>
      <c r="F84" s="182">
        <f>0.01*Input!$F$15*(D84*$D$66)+10*(B84*$B$66+C84*$C$66)</f>
        <v>136890.90752754736</v>
      </c>
      <c r="G84" s="118">
        <f t="shared" si="3"/>
        <v>1.2288643176957121E-2</v>
      </c>
      <c r="H84" s="186">
        <f t="shared" si="4"/>
        <v>0.80405851703216902</v>
      </c>
      <c r="I84" s="16" t="s">
        <v>898</v>
      </c>
    </row>
    <row r="85" spans="1:9" ht="14.25">
      <c r="A85" s="7" t="s">
        <v>1567</v>
      </c>
      <c r="B85" s="175">
        <f>Standing!$Q$78</f>
        <v>0.17780788941271519</v>
      </c>
      <c r="C85" s="175">
        <f>Standing!$Q$101</f>
        <v>2.8851453169805048E-2</v>
      </c>
      <c r="D85" s="189">
        <f>NHH!$Q$90</f>
        <v>0</v>
      </c>
      <c r="E85" s="118">
        <f t="shared" si="2"/>
        <v>0.10784061188827021</v>
      </c>
      <c r="F85" s="182">
        <f>0.01*Input!$F$15*(D85*$D$66)+10*(B85*$B$66+C85*$C$66)</f>
        <v>1201304.2462973318</v>
      </c>
      <c r="G85" s="118">
        <f t="shared" si="3"/>
        <v>0.10784061188827021</v>
      </c>
      <c r="H85" s="186">
        <f t="shared" si="4"/>
        <v>7.0561217558434448</v>
      </c>
      <c r="I85" s="16" t="s">
        <v>898</v>
      </c>
    </row>
    <row r="86" spans="1:9" ht="14.25">
      <c r="A86" s="7" t="s">
        <v>1568</v>
      </c>
      <c r="B86" s="175">
        <f>Standing!$R$78</f>
        <v>6.9304158330567273E-2</v>
      </c>
      <c r="C86" s="175">
        <f>Standing!$R$101</f>
        <v>1.1245427214458169E-2</v>
      </c>
      <c r="D86" s="189">
        <f>NHH!$R$90</f>
        <v>0</v>
      </c>
      <c r="E86" s="118">
        <f t="shared" si="2"/>
        <v>4.2033021512460945E-2</v>
      </c>
      <c r="F86" s="182">
        <f>0.01*Input!$F$15*(D86*$D$66)+10*(B86*$B$66+C86*$C$66)</f>
        <v>468232.20253926149</v>
      </c>
      <c r="G86" s="118">
        <f t="shared" si="3"/>
        <v>4.2033021512460945E-2</v>
      </c>
      <c r="H86" s="186">
        <f t="shared" si="4"/>
        <v>2.7502636749242262</v>
      </c>
      <c r="I86" s="16" t="s">
        <v>898</v>
      </c>
    </row>
    <row r="87" spans="1:9" ht="14.25">
      <c r="A87" s="7" t="s">
        <v>1569</v>
      </c>
      <c r="B87" s="175">
        <f>Standing!$S$78</f>
        <v>0</v>
      </c>
      <c r="C87" s="175">
        <f>Standing!$S$101</f>
        <v>0</v>
      </c>
      <c r="D87" s="189">
        <f>NHH!$S$90</f>
        <v>0.94767973583255705</v>
      </c>
      <c r="E87" s="118">
        <f t="shared" si="2"/>
        <v>0</v>
      </c>
      <c r="F87" s="182">
        <f>0.01*Input!$F$15*(D87*$D$66)+10*(B87*$B$66+C87*$C$66)</f>
        <v>588899.79724714637</v>
      </c>
      <c r="G87" s="118">
        <f t="shared" si="3"/>
        <v>5.2865304248905481E-2</v>
      </c>
      <c r="H87" s="186">
        <f t="shared" si="4"/>
        <v>3.4590310357888332</v>
      </c>
      <c r="I87" s="16" t="s">
        <v>898</v>
      </c>
    </row>
    <row r="88" spans="1:9" ht="14.25">
      <c r="A88" s="7" t="s">
        <v>1570</v>
      </c>
      <c r="B88" s="176"/>
      <c r="C88" s="176"/>
      <c r="D88" s="189">
        <f>Otex!$B$112</f>
        <v>2.0946119770129683</v>
      </c>
      <c r="E88" s="118">
        <f t="shared" si="2"/>
        <v>0</v>
      </c>
      <c r="F88" s="182">
        <f>0.01*Input!$F$15*(D88*$D$66)+10*(B88*$B$66+C88*$C$66)</f>
        <v>1301617.5422287686</v>
      </c>
      <c r="G88" s="118">
        <f t="shared" si="3"/>
        <v>0.11684569719211235</v>
      </c>
      <c r="H88" s="186">
        <f t="shared" si="4"/>
        <v>7.6453337160973351</v>
      </c>
      <c r="I88" s="16" t="s">
        <v>898</v>
      </c>
    </row>
    <row r="89" spans="1:9" ht="14.25">
      <c r="A89" s="7" t="s">
        <v>1571</v>
      </c>
      <c r="B89" s="176"/>
      <c r="C89" s="176"/>
      <c r="D89" s="189">
        <f>Otex!$C$112</f>
        <v>0</v>
      </c>
      <c r="E89" s="118">
        <f t="shared" si="2"/>
        <v>0</v>
      </c>
      <c r="F89" s="182">
        <f>0.01*Input!$F$15*(D89*$D$66)+10*(B89*$B$66+C89*$C$66)</f>
        <v>0</v>
      </c>
      <c r="G89" s="118">
        <f t="shared" si="3"/>
        <v>0</v>
      </c>
      <c r="H89" s="186">
        <f t="shared" si="4"/>
        <v>0</v>
      </c>
      <c r="I89" s="16" t="s">
        <v>898</v>
      </c>
    </row>
    <row r="90" spans="1:9" ht="14.25">
      <c r="A90" s="7" t="s">
        <v>225</v>
      </c>
      <c r="B90" s="175">
        <f>Scaler!$B$382</f>
        <v>2.3068043796460727E-2</v>
      </c>
      <c r="C90" s="175">
        <f>Scaler!$C$382</f>
        <v>7.1076873326577543E-4</v>
      </c>
      <c r="D90" s="189">
        <f>Scaler!$E$382</f>
        <v>0</v>
      </c>
      <c r="E90" s="118">
        <f t="shared" si="2"/>
        <v>1.2566465559948848E-2</v>
      </c>
      <c r="F90" s="182">
        <f>0.01*Input!$F$15*(D90*$D$66)+10*(B90*$B$66+C90*$C$66)</f>
        <v>139985.74538649974</v>
      </c>
      <c r="G90" s="118">
        <f t="shared" si="3"/>
        <v>1.256646555994885E-2</v>
      </c>
      <c r="H90" s="186">
        <f t="shared" si="4"/>
        <v>0.82223672027640937</v>
      </c>
      <c r="I90" s="16" t="s">
        <v>898</v>
      </c>
    </row>
    <row r="91" spans="1:9" ht="14.25">
      <c r="A91" s="7" t="s">
        <v>1572</v>
      </c>
      <c r="B91" s="175">
        <f>Adjust!$B$72</f>
        <v>-1.7217634675592564E-4</v>
      </c>
      <c r="C91" s="175">
        <f>Adjust!$C$72</f>
        <v>-3.532097239143106E-4</v>
      </c>
      <c r="D91" s="189">
        <f>Adjust!$E$72</f>
        <v>1.8062717885318769E-3</v>
      </c>
      <c r="E91" s="118">
        <f t="shared" si="2"/>
        <v>-2.5721068874415997E-4</v>
      </c>
      <c r="F91" s="182">
        <f>0.01*Input!$F$15*(D91*$D$66)+10*(B91*$B$66+C91*$C$66)</f>
        <v>-1742.7918459561974</v>
      </c>
      <c r="G91" s="118">
        <f t="shared" si="3"/>
        <v>-1.5644974172120493E-4</v>
      </c>
      <c r="H91" s="186">
        <f t="shared" si="4"/>
        <v>-1.0236666937673004E-2</v>
      </c>
      <c r="I91" s="16" t="s">
        <v>898</v>
      </c>
    </row>
    <row r="93" spans="1:9" ht="14.25">
      <c r="A93" s="7" t="s">
        <v>1573</v>
      </c>
      <c r="B93" s="118">
        <f>SUM($B$69:$B$91)</f>
        <v>3.0939999999999999</v>
      </c>
      <c r="C93" s="118">
        <f>SUM($C$69:$C$91)</f>
        <v>0.249</v>
      </c>
      <c r="D93" s="181">
        <f>SUM($D$69:$D$91)</f>
        <v>3.67</v>
      </c>
      <c r="E93" s="118">
        <f>SUM(E$69:E$91)</f>
        <v>1.757656908168542</v>
      </c>
      <c r="F93" s="183">
        <f>SUM($F$69:$F$91)</f>
        <v>21860226.196539324</v>
      </c>
      <c r="G93" s="118">
        <f>SUM($G$69:$G$91)</f>
        <v>1.9623839475443883</v>
      </c>
      <c r="H93" s="181">
        <f>SUM($H$69:$H$91)</f>
        <v>128.40079282869885</v>
      </c>
      <c r="I93" s="16" t="s">
        <v>898</v>
      </c>
    </row>
    <row r="95" spans="1:9" ht="15.75">
      <c r="A95" s="14" t="s">
        <v>712</v>
      </c>
    </row>
    <row r="96" spans="1:9" ht="14.25">
      <c r="A96" s="15" t="s">
        <v>898</v>
      </c>
    </row>
    <row r="97" spans="1:5">
      <c r="B97" s="6" t="s">
        <v>762</v>
      </c>
      <c r="C97" s="6" t="s">
        <v>1556</v>
      </c>
    </row>
    <row r="98" spans="1:5" ht="14.25">
      <c r="A98" s="7" t="s">
        <v>712</v>
      </c>
      <c r="B98" s="175">
        <f>Loads!B$271</f>
        <v>118009.66365095331</v>
      </c>
      <c r="C98" s="188">
        <f>Multi!B$121</f>
        <v>118009.66365095331</v>
      </c>
      <c r="D98" s="16" t="s">
        <v>898</v>
      </c>
    </row>
    <row r="100" spans="1:5">
      <c r="B100" s="6" t="s">
        <v>34</v>
      </c>
      <c r="C100" s="6" t="s">
        <v>1558</v>
      </c>
      <c r="D100" s="6" t="s">
        <v>1520</v>
      </c>
    </row>
    <row r="101" spans="1:5" ht="14.25">
      <c r="A101" s="7" t="s">
        <v>812</v>
      </c>
      <c r="B101" s="175">
        <f>Standing!$C$79</f>
        <v>7.8033115140682632E-2</v>
      </c>
      <c r="C101" s="182">
        <f t="shared" ref="C101:C119" si="5">0+10*(B101*$B$98)</f>
        <v>92086.616713880707</v>
      </c>
      <c r="D101" s="118">
        <f t="shared" ref="D101:D119" si="6">IF($C$98&lt;&gt;0,0.1*C101/$C$98,"")</f>
        <v>7.8033115140682632E-2</v>
      </c>
      <c r="E101" s="16" t="s">
        <v>898</v>
      </c>
    </row>
    <row r="102" spans="1:5" ht="14.25">
      <c r="A102" s="7" t="s">
        <v>811</v>
      </c>
      <c r="B102" s="175">
        <f>Standing!$D$79</f>
        <v>2.1083198394941695E-3</v>
      </c>
      <c r="C102" s="182">
        <f t="shared" si="5"/>
        <v>2488.0211512733881</v>
      </c>
      <c r="D102" s="118">
        <f t="shared" si="6"/>
        <v>2.1083198394941695E-3</v>
      </c>
      <c r="E102" s="16" t="s">
        <v>898</v>
      </c>
    </row>
    <row r="103" spans="1:5" ht="14.25">
      <c r="A103" s="7" t="s">
        <v>813</v>
      </c>
      <c r="B103" s="175">
        <f>Standing!$E$79</f>
        <v>8.2047440710148294E-3</v>
      </c>
      <c r="C103" s="182">
        <f t="shared" si="5"/>
        <v>9682.3908816261337</v>
      </c>
      <c r="D103" s="118">
        <f t="shared" si="6"/>
        <v>8.2047440710148294E-3</v>
      </c>
      <c r="E103" s="16" t="s">
        <v>898</v>
      </c>
    </row>
    <row r="104" spans="1:5" ht="14.25">
      <c r="A104" s="7" t="s">
        <v>814</v>
      </c>
      <c r="B104" s="175">
        <f>Standing!$F$79</f>
        <v>2.7450515400463853E-3</v>
      </c>
      <c r="C104" s="182">
        <f t="shared" si="5"/>
        <v>3239.426089454053</v>
      </c>
      <c r="D104" s="118">
        <f t="shared" si="6"/>
        <v>2.7450515400463853E-3</v>
      </c>
      <c r="E104" s="16" t="s">
        <v>898</v>
      </c>
    </row>
    <row r="105" spans="1:5" ht="14.25">
      <c r="A105" s="7" t="s">
        <v>815</v>
      </c>
      <c r="B105" s="175">
        <f>Standing!$G$79</f>
        <v>1.2373527820438939E-2</v>
      </c>
      <c r="C105" s="182">
        <f t="shared" si="5"/>
        <v>14601.958562657128</v>
      </c>
      <c r="D105" s="118">
        <f t="shared" si="6"/>
        <v>1.2373527820438941E-2</v>
      </c>
      <c r="E105" s="16" t="s">
        <v>898</v>
      </c>
    </row>
    <row r="106" spans="1:5" ht="14.25">
      <c r="A106" s="7" t="s">
        <v>816</v>
      </c>
      <c r="B106" s="175">
        <f>Standing!$H$79</f>
        <v>6.9820494692326318E-2</v>
      </c>
      <c r="C106" s="182">
        <f t="shared" si="5"/>
        <v>82394.93094584599</v>
      </c>
      <c r="D106" s="118">
        <f t="shared" si="6"/>
        <v>6.9820494692326318E-2</v>
      </c>
      <c r="E106" s="16" t="s">
        <v>898</v>
      </c>
    </row>
    <row r="107" spans="1:5" ht="14.25">
      <c r="A107" s="7" t="s">
        <v>817</v>
      </c>
      <c r="B107" s="175">
        <f>Standing!$I$79</f>
        <v>1.4178328107233735E-2</v>
      </c>
      <c r="C107" s="182">
        <f t="shared" si="5"/>
        <v>16731.797310675105</v>
      </c>
      <c r="D107" s="118">
        <f t="shared" si="6"/>
        <v>1.4178328107233735E-2</v>
      </c>
      <c r="E107" s="16" t="s">
        <v>898</v>
      </c>
    </row>
    <row r="108" spans="1:5" ht="14.25">
      <c r="A108" s="7" t="s">
        <v>818</v>
      </c>
      <c r="B108" s="175">
        <f>Standing!$J$79</f>
        <v>0</v>
      </c>
      <c r="C108" s="182">
        <f t="shared" si="5"/>
        <v>0</v>
      </c>
      <c r="D108" s="118">
        <f t="shared" si="6"/>
        <v>0</v>
      </c>
      <c r="E108" s="16" t="s">
        <v>898</v>
      </c>
    </row>
    <row r="109" spans="1:5" ht="14.25">
      <c r="A109" s="7" t="s">
        <v>1561</v>
      </c>
      <c r="B109" s="175">
        <f>Standing!$K$79</f>
        <v>1.7681565557831208E-2</v>
      </c>
      <c r="C109" s="182">
        <f t="shared" si="5"/>
        <v>20865.956043019414</v>
      </c>
      <c r="D109" s="118">
        <f t="shared" si="6"/>
        <v>1.7681565557831208E-2</v>
      </c>
      <c r="E109" s="16" t="s">
        <v>898</v>
      </c>
    </row>
    <row r="110" spans="1:5" ht="14.25">
      <c r="A110" s="7" t="s">
        <v>1562</v>
      </c>
      <c r="B110" s="175">
        <f>Standing!$L$79</f>
        <v>1.5005065994608815E-2</v>
      </c>
      <c r="C110" s="182">
        <f t="shared" si="5"/>
        <v>17707.427910841438</v>
      </c>
      <c r="D110" s="118">
        <f t="shared" si="6"/>
        <v>1.5005065994608819E-2</v>
      </c>
      <c r="E110" s="16" t="s">
        <v>898</v>
      </c>
    </row>
    <row r="111" spans="1:5" ht="14.25">
      <c r="A111" s="7" t="s">
        <v>1563</v>
      </c>
      <c r="B111" s="175">
        <f>Standing!$M$79</f>
        <v>4.0541093704023998E-4</v>
      </c>
      <c r="C111" s="182">
        <f t="shared" si="5"/>
        <v>478.42408320536526</v>
      </c>
      <c r="D111" s="118">
        <f t="shared" si="6"/>
        <v>4.0541093704023998E-4</v>
      </c>
      <c r="E111" s="16" t="s">
        <v>898</v>
      </c>
    </row>
    <row r="112" spans="1:5" ht="14.25">
      <c r="A112" s="7" t="s">
        <v>1564</v>
      </c>
      <c r="B112" s="175">
        <f>Standing!$N$79</f>
        <v>1.5776984685604073E-3</v>
      </c>
      <c r="C112" s="182">
        <f t="shared" si="5"/>
        <v>1861.836656174378</v>
      </c>
      <c r="D112" s="118">
        <f t="shared" si="6"/>
        <v>1.5776984685604073E-3</v>
      </c>
      <c r="E112" s="16" t="s">
        <v>898</v>
      </c>
    </row>
    <row r="113" spans="1:6" ht="14.25">
      <c r="A113" s="7" t="s">
        <v>1565</v>
      </c>
      <c r="B113" s="175">
        <f>Standing!$O$79</f>
        <v>5.2784871451997566E-4</v>
      </c>
      <c r="C113" s="182">
        <f t="shared" si="5"/>
        <v>622.91249259090409</v>
      </c>
      <c r="D113" s="118">
        <f t="shared" si="6"/>
        <v>5.2784871451997577E-4</v>
      </c>
      <c r="E113" s="16" t="s">
        <v>898</v>
      </c>
    </row>
    <row r="114" spans="1:6" ht="14.25">
      <c r="A114" s="7" t="s">
        <v>1566</v>
      </c>
      <c r="B114" s="175">
        <f>Standing!$P$79</f>
        <v>2.379318077935063E-3</v>
      </c>
      <c r="C114" s="182">
        <f t="shared" si="5"/>
        <v>2807.8252609574952</v>
      </c>
      <c r="D114" s="118">
        <f t="shared" si="6"/>
        <v>2.379318077935063E-3</v>
      </c>
      <c r="E114" s="16" t="s">
        <v>898</v>
      </c>
    </row>
    <row r="115" spans="1:6" ht="14.25">
      <c r="A115" s="7" t="s">
        <v>1567</v>
      </c>
      <c r="B115" s="175">
        <f>Standing!$Q$79</f>
        <v>2.0880020170369658E-2</v>
      </c>
      <c r="C115" s="182">
        <f t="shared" si="5"/>
        <v>24640.441573304444</v>
      </c>
      <c r="D115" s="118">
        <f t="shared" si="6"/>
        <v>2.0880020170369662E-2</v>
      </c>
      <c r="E115" s="16" t="s">
        <v>898</v>
      </c>
    </row>
    <row r="116" spans="1:6" ht="14.25">
      <c r="A116" s="7" t="s">
        <v>1568</v>
      </c>
      <c r="B116" s="175">
        <f>Standing!$R$79</f>
        <v>8.138402793106075E-3</v>
      </c>
      <c r="C116" s="182">
        <f t="shared" si="5"/>
        <v>9604.1017627042693</v>
      </c>
      <c r="D116" s="118">
        <f t="shared" si="6"/>
        <v>8.138402793106075E-3</v>
      </c>
      <c r="E116" s="16" t="s">
        <v>898</v>
      </c>
    </row>
    <row r="117" spans="1:6" ht="14.25">
      <c r="A117" s="7" t="s">
        <v>1569</v>
      </c>
      <c r="B117" s="175">
        <f>Standing!$S$79</f>
        <v>0</v>
      </c>
      <c r="C117" s="182">
        <f t="shared" si="5"/>
        <v>0</v>
      </c>
      <c r="D117" s="118">
        <f t="shared" si="6"/>
        <v>0</v>
      </c>
      <c r="E117" s="16" t="s">
        <v>898</v>
      </c>
    </row>
    <row r="118" spans="1:6" ht="14.25">
      <c r="A118" s="7" t="s">
        <v>225</v>
      </c>
      <c r="B118" s="175">
        <f>Scaler!$B$383</f>
        <v>1.416453361560787E-3</v>
      </c>
      <c r="C118" s="182">
        <f t="shared" si="5"/>
        <v>1671.5518477505063</v>
      </c>
      <c r="D118" s="118">
        <f t="shared" si="6"/>
        <v>1.4164533615607872E-3</v>
      </c>
      <c r="E118" s="16" t="s">
        <v>898</v>
      </c>
    </row>
    <row r="119" spans="1:6" ht="14.25">
      <c r="A119" s="7" t="s">
        <v>1572</v>
      </c>
      <c r="B119" s="175">
        <f>Adjust!$B$73</f>
        <v>-4.7536528676922485E-4</v>
      </c>
      <c r="C119" s="182">
        <f t="shared" si="5"/>
        <v>-560.97697602975188</v>
      </c>
      <c r="D119" s="118">
        <f t="shared" si="6"/>
        <v>-4.7536528676922485E-4</v>
      </c>
      <c r="E119" s="16" t="s">
        <v>898</v>
      </c>
    </row>
    <row r="121" spans="1:6" ht="14.25">
      <c r="A121" s="7" t="s">
        <v>1573</v>
      </c>
      <c r="B121" s="118">
        <f>SUM($B$101:$B$119)</f>
        <v>0.255</v>
      </c>
      <c r="C121" s="183">
        <f>SUM($C$101:$C$119)</f>
        <v>300924.64230993105</v>
      </c>
      <c r="D121" s="118">
        <f>SUM($D$101:$D$119)</f>
        <v>0.255</v>
      </c>
      <c r="E121" s="16" t="s">
        <v>898</v>
      </c>
    </row>
    <row r="123" spans="1:6" ht="15.75">
      <c r="A123" s="14" t="s">
        <v>713</v>
      </c>
    </row>
    <row r="124" spans="1:6" ht="14.25">
      <c r="A124" s="15" t="s">
        <v>898</v>
      </c>
    </row>
    <row r="125" spans="1:6">
      <c r="B125" s="6" t="s">
        <v>762</v>
      </c>
      <c r="C125" s="6" t="s">
        <v>765</v>
      </c>
      <c r="D125" s="6" t="s">
        <v>1556</v>
      </c>
      <c r="E125" s="6" t="s">
        <v>1557</v>
      </c>
    </row>
    <row r="126" spans="1:6" ht="14.25">
      <c r="A126" s="7" t="s">
        <v>713</v>
      </c>
      <c r="B126" s="175">
        <f>Loads!B$272</f>
        <v>3349016.544879091</v>
      </c>
      <c r="C126" s="175">
        <f>Loads!E$272</f>
        <v>252731.65539121785</v>
      </c>
      <c r="D126" s="188">
        <f>Multi!B$122</f>
        <v>3349016.544879091</v>
      </c>
      <c r="E126" s="118">
        <f>IF(C126,D126/C126,"")</f>
        <v>13.251274517610213</v>
      </c>
      <c r="F126" s="16" t="s">
        <v>898</v>
      </c>
    </row>
    <row r="128" spans="1:6" ht="25.5">
      <c r="B128" s="6" t="s">
        <v>34</v>
      </c>
      <c r="C128" s="6" t="s">
        <v>37</v>
      </c>
      <c r="D128" s="6" t="s">
        <v>1558</v>
      </c>
      <c r="E128" s="6" t="s">
        <v>1520</v>
      </c>
      <c r="F128" s="6" t="s">
        <v>1521</v>
      </c>
    </row>
    <row r="129" spans="1:7" ht="14.25">
      <c r="A129" s="7" t="s">
        <v>812</v>
      </c>
      <c r="B129" s="175">
        <f>Standing!$C$55</f>
        <v>0.64439233452343969</v>
      </c>
      <c r="C129" s="189">
        <f>NHH!$C$91</f>
        <v>0</v>
      </c>
      <c r="D129" s="182">
        <f>0.01*Input!$F$15*(C129*$C$126)+10*(B129*$B$126)</f>
        <v>21580805.897122614</v>
      </c>
      <c r="E129" s="118">
        <f t="shared" ref="E129:E151" si="7">IF($D$126&lt;&gt;0,0.1*D129/$D$126,"")</f>
        <v>0.6443923345234398</v>
      </c>
      <c r="F129" s="186">
        <f t="shared" ref="F129:F151" si="8">IF($C$126&lt;&gt;0,D129/$C$126,"")</f>
        <v>85.390197218138127</v>
      </c>
      <c r="G129" s="16" t="s">
        <v>898</v>
      </c>
    </row>
    <row r="130" spans="1:7" ht="14.25">
      <c r="A130" s="7" t="s">
        <v>811</v>
      </c>
      <c r="B130" s="175">
        <f>Standing!$D$55</f>
        <v>1.3383336233226715E-2</v>
      </c>
      <c r="C130" s="189">
        <f>NHH!$D$91</f>
        <v>0</v>
      </c>
      <c r="D130" s="182">
        <f>0.01*Input!$F$15*(C130*$C$126)+10*(B130*$B$126)</f>
        <v>448210.14470756083</v>
      </c>
      <c r="E130" s="118">
        <f t="shared" si="7"/>
        <v>1.3383336233226715E-2</v>
      </c>
      <c r="F130" s="186">
        <f t="shared" si="8"/>
        <v>1.7734626238796662</v>
      </c>
      <c r="G130" s="16" t="s">
        <v>898</v>
      </c>
    </row>
    <row r="131" spans="1:7" ht="14.25">
      <c r="A131" s="7" t="s">
        <v>813</v>
      </c>
      <c r="B131" s="175">
        <f>Standing!$E$55</f>
        <v>5.2082633077299025E-2</v>
      </c>
      <c r="C131" s="189">
        <f>NHH!$E$91</f>
        <v>0</v>
      </c>
      <c r="D131" s="182">
        <f>0.01*Input!$F$15*(C131*$C$126)+10*(B131*$B$126)</f>
        <v>1744255.9987674144</v>
      </c>
      <c r="E131" s="118">
        <f t="shared" si="7"/>
        <v>5.2082633077299025E-2</v>
      </c>
      <c r="F131" s="186">
        <f t="shared" si="8"/>
        <v>6.9016126850725534</v>
      </c>
      <c r="G131" s="16" t="s">
        <v>898</v>
      </c>
    </row>
    <row r="132" spans="1:7" ht="14.25">
      <c r="A132" s="7" t="s">
        <v>814</v>
      </c>
      <c r="B132" s="175">
        <f>Standing!$F$55</f>
        <v>1.2136949396217936E-2</v>
      </c>
      <c r="C132" s="189">
        <f>NHH!$F$91</f>
        <v>0</v>
      </c>
      <c r="D132" s="182">
        <f>0.01*Input!$F$15*(C132*$C$126)+10*(B132*$B$126)</f>
        <v>406468.4433229416</v>
      </c>
      <c r="E132" s="118">
        <f t="shared" si="7"/>
        <v>1.2136949396217936E-2</v>
      </c>
      <c r="F132" s="186">
        <f t="shared" si="8"/>
        <v>1.6083004825562739</v>
      </c>
      <c r="G132" s="16" t="s">
        <v>898</v>
      </c>
    </row>
    <row r="133" spans="1:7" ht="14.25">
      <c r="A133" s="7" t="s">
        <v>815</v>
      </c>
      <c r="B133" s="175">
        <f>Standing!$G$55</f>
        <v>5.4708219069294621E-2</v>
      </c>
      <c r="C133" s="189">
        <f>NHH!$G$91</f>
        <v>0</v>
      </c>
      <c r="D133" s="182">
        <f>0.01*Input!$F$15*(C133*$C$126)+10*(B133*$B$126)</f>
        <v>1832187.3080393746</v>
      </c>
      <c r="E133" s="118">
        <f t="shared" si="7"/>
        <v>5.4708219069294621E-2</v>
      </c>
      <c r="F133" s="186">
        <f t="shared" si="8"/>
        <v>7.2495362925678091</v>
      </c>
      <c r="G133" s="16" t="s">
        <v>898</v>
      </c>
    </row>
    <row r="134" spans="1:7" ht="14.25">
      <c r="A134" s="7" t="s">
        <v>816</v>
      </c>
      <c r="B134" s="175">
        <f>Standing!$H$55</f>
        <v>0.3087037888131412</v>
      </c>
      <c r="C134" s="189">
        <f>NHH!$H$91</f>
        <v>0</v>
      </c>
      <c r="D134" s="182">
        <f>0.01*Input!$F$15*(C134*$C$126)+10*(B134*$B$126)</f>
        <v>10338540.962020706</v>
      </c>
      <c r="E134" s="118">
        <f t="shared" si="7"/>
        <v>0.3087037888131412</v>
      </c>
      <c r="F134" s="186">
        <f t="shared" si="8"/>
        <v>40.907186501893023</v>
      </c>
      <c r="G134" s="16" t="s">
        <v>898</v>
      </c>
    </row>
    <row r="135" spans="1:7" ht="14.25">
      <c r="A135" s="7" t="s">
        <v>817</v>
      </c>
      <c r="B135" s="175">
        <f>Standing!$I$55</f>
        <v>6.2687948932850443E-2</v>
      </c>
      <c r="C135" s="189">
        <f>NHH!$I$91</f>
        <v>0</v>
      </c>
      <c r="D135" s="182">
        <f>0.01*Input!$F$15*(C135*$C$126)+10*(B135*$B$126)</f>
        <v>2099429.7814065167</v>
      </c>
      <c r="E135" s="118">
        <f t="shared" si="7"/>
        <v>6.2687948932850443E-2</v>
      </c>
      <c r="F135" s="186">
        <f t="shared" si="8"/>
        <v>8.3069522025513134</v>
      </c>
      <c r="G135" s="16" t="s">
        <v>898</v>
      </c>
    </row>
    <row r="136" spans="1:7" ht="14.25">
      <c r="A136" s="7" t="s">
        <v>818</v>
      </c>
      <c r="B136" s="175">
        <f>Standing!$J$55</f>
        <v>0</v>
      </c>
      <c r="C136" s="189">
        <f>NHH!$J$91</f>
        <v>0.6259020153659427</v>
      </c>
      <c r="D136" s="182">
        <f>0.01*Input!$F$15*(C136*$C$126)+10*(B136*$B$126)</f>
        <v>577376.17146488966</v>
      </c>
      <c r="E136" s="118">
        <f t="shared" si="7"/>
        <v>1.7240170770363709E-2</v>
      </c>
      <c r="F136" s="186">
        <f t="shared" si="8"/>
        <v>2.2845423560856908</v>
      </c>
      <c r="G136" s="16" t="s">
        <v>898</v>
      </c>
    </row>
    <row r="137" spans="1:7" ht="14.25">
      <c r="A137" s="7" t="s">
        <v>1559</v>
      </c>
      <c r="B137" s="176"/>
      <c r="C137" s="189">
        <f>SM!$B$111</f>
        <v>0</v>
      </c>
      <c r="D137" s="182">
        <f>0.01*Input!$F$15*(C137*$C$126)+10*(B137*$B$126)</f>
        <v>0</v>
      </c>
      <c r="E137" s="118">
        <f t="shared" si="7"/>
        <v>0</v>
      </c>
      <c r="F137" s="186">
        <f t="shared" si="8"/>
        <v>0</v>
      </c>
      <c r="G137" s="16" t="s">
        <v>898</v>
      </c>
    </row>
    <row r="138" spans="1:7" ht="14.25">
      <c r="A138" s="7" t="s">
        <v>1560</v>
      </c>
      <c r="B138" s="176"/>
      <c r="C138" s="189">
        <f>SM!$C$111</f>
        <v>0</v>
      </c>
      <c r="D138" s="182">
        <f>0.01*Input!$F$15*(C138*$C$126)+10*(B138*$B$126)</f>
        <v>0</v>
      </c>
      <c r="E138" s="118">
        <f t="shared" si="7"/>
        <v>0</v>
      </c>
      <c r="F138" s="186">
        <f t="shared" si="8"/>
        <v>0</v>
      </c>
      <c r="G138" s="16" t="s">
        <v>898</v>
      </c>
    </row>
    <row r="139" spans="1:7" ht="14.25">
      <c r="A139" s="7" t="s">
        <v>1561</v>
      </c>
      <c r="B139" s="175">
        <f>Standing!$K$55</f>
        <v>0.14601320589724723</v>
      </c>
      <c r="C139" s="189">
        <f>NHH!$K$91</f>
        <v>0</v>
      </c>
      <c r="D139" s="182">
        <f>0.01*Input!$F$15*(C139*$C$126)+10*(B139*$B$126)</f>
        <v>4890006.4232071824</v>
      </c>
      <c r="E139" s="118">
        <f t="shared" si="7"/>
        <v>0.14601320589724723</v>
      </c>
      <c r="F139" s="186">
        <f t="shared" si="8"/>
        <v>19.348610745407655</v>
      </c>
      <c r="G139" s="16" t="s">
        <v>898</v>
      </c>
    </row>
    <row r="140" spans="1:7" ht="14.25">
      <c r="A140" s="7" t="s">
        <v>1562</v>
      </c>
      <c r="B140" s="175">
        <f>Standing!$L$55</f>
        <v>0.12391084847134638</v>
      </c>
      <c r="C140" s="189">
        <f>NHH!$L$91</f>
        <v>0</v>
      </c>
      <c r="D140" s="182">
        <f>0.01*Input!$F$15*(C140*$C$126)+10*(B140*$B$126)</f>
        <v>4149794.8162054503</v>
      </c>
      <c r="E140" s="118">
        <f t="shared" si="7"/>
        <v>0.12391084847134638</v>
      </c>
      <c r="F140" s="186">
        <f t="shared" si="8"/>
        <v>16.419766688038127</v>
      </c>
      <c r="G140" s="16" t="s">
        <v>898</v>
      </c>
    </row>
    <row r="141" spans="1:7" ht="14.25">
      <c r="A141" s="7" t="s">
        <v>1563</v>
      </c>
      <c r="B141" s="175">
        <f>Standing!$M$55</f>
        <v>2.5734951506877573E-3</v>
      </c>
      <c r="C141" s="189">
        <f>NHH!$M$91</f>
        <v>0</v>
      </c>
      <c r="D141" s="182">
        <f>0.01*Input!$F$15*(C141*$C$126)+10*(B141*$B$126)</f>
        <v>86186.778378194082</v>
      </c>
      <c r="E141" s="118">
        <f t="shared" si="7"/>
        <v>2.5734951506877573E-3</v>
      </c>
      <c r="F141" s="186">
        <f t="shared" si="8"/>
        <v>0.34102090711502131</v>
      </c>
      <c r="G141" s="16" t="s">
        <v>898</v>
      </c>
    </row>
    <row r="142" spans="1:7" ht="14.25">
      <c r="A142" s="7" t="s">
        <v>1564</v>
      </c>
      <c r="B142" s="175">
        <f>Standing!$N$55</f>
        <v>1.0015021764656303E-2</v>
      </c>
      <c r="C142" s="189">
        <f>NHH!$N$91</f>
        <v>0</v>
      </c>
      <c r="D142" s="182">
        <f>0.01*Input!$F$15*(C142*$C$126)+10*(B142*$B$126)</f>
        <v>335404.73587158142</v>
      </c>
      <c r="E142" s="118">
        <f t="shared" si="7"/>
        <v>1.0015021764656301E-2</v>
      </c>
      <c r="F142" s="186">
        <f t="shared" si="8"/>
        <v>1.3271180270330172</v>
      </c>
      <c r="G142" s="16" t="s">
        <v>898</v>
      </c>
    </row>
    <row r="143" spans="1:7" ht="14.25">
      <c r="A143" s="7" t="s">
        <v>1565</v>
      </c>
      <c r="B143" s="175">
        <f>Standing!$O$55</f>
        <v>2.3338261754019297E-3</v>
      </c>
      <c r="C143" s="189">
        <f>NHH!$O$91</f>
        <v>0</v>
      </c>
      <c r="D143" s="182">
        <f>0.01*Input!$F$15*(C143*$C$126)+10*(B143*$B$126)</f>
        <v>78160.224742929538</v>
      </c>
      <c r="E143" s="118">
        <f t="shared" si="7"/>
        <v>2.3338261754019297E-3</v>
      </c>
      <c r="F143" s="186">
        <f t="shared" si="8"/>
        <v>0.30926171326635293</v>
      </c>
      <c r="G143" s="16" t="s">
        <v>898</v>
      </c>
    </row>
    <row r="144" spans="1:7" ht="14.25">
      <c r="A144" s="7" t="s">
        <v>1566</v>
      </c>
      <c r="B144" s="175">
        <f>Standing!$P$55</f>
        <v>1.0519898329091632E-2</v>
      </c>
      <c r="C144" s="189">
        <f>NHH!$P$91</f>
        <v>0</v>
      </c>
      <c r="D144" s="182">
        <f>0.01*Input!$F$15*(C144*$C$126)+10*(B144*$B$126)</f>
        <v>352313.13554573781</v>
      </c>
      <c r="E144" s="118">
        <f t="shared" si="7"/>
        <v>1.0519898329091632E-2</v>
      </c>
      <c r="F144" s="186">
        <f t="shared" si="8"/>
        <v>1.394020606561422</v>
      </c>
      <c r="G144" s="16" t="s">
        <v>898</v>
      </c>
    </row>
    <row r="145" spans="1:8" ht="14.25">
      <c r="A145" s="7" t="s">
        <v>1567</v>
      </c>
      <c r="B145" s="175">
        <f>Standing!$Q$55</f>
        <v>9.2318757772942989E-2</v>
      </c>
      <c r="C145" s="189">
        <f>NHH!$Q$91</f>
        <v>0</v>
      </c>
      <c r="D145" s="182">
        <f>0.01*Input!$F$15*(C145*$C$126)+10*(B145*$B$126)</f>
        <v>3091770.4718427127</v>
      </c>
      <c r="E145" s="118">
        <f t="shared" si="7"/>
        <v>9.2318757772942989E-2</v>
      </c>
      <c r="F145" s="186">
        <f t="shared" si="8"/>
        <v>12.233412023740293</v>
      </c>
      <c r="G145" s="16" t="s">
        <v>898</v>
      </c>
    </row>
    <row r="146" spans="1:8" ht="14.25">
      <c r="A146" s="7" t="s">
        <v>1568</v>
      </c>
      <c r="B146" s="175">
        <f>Standing!$R$55</f>
        <v>3.5983070417795526E-2</v>
      </c>
      <c r="C146" s="189">
        <f>NHH!$R$91</f>
        <v>0</v>
      </c>
      <c r="D146" s="182">
        <f>0.01*Input!$F$15*(C146*$C$126)+10*(B146*$B$126)</f>
        <v>1205078.9816474661</v>
      </c>
      <c r="E146" s="118">
        <f t="shared" si="7"/>
        <v>3.5983070417795526E-2</v>
      </c>
      <c r="F146" s="186">
        <f t="shared" si="8"/>
        <v>4.7682154409270776</v>
      </c>
      <c r="G146" s="16" t="s">
        <v>898</v>
      </c>
    </row>
    <row r="147" spans="1:8" ht="14.25">
      <c r="A147" s="7" t="s">
        <v>1569</v>
      </c>
      <c r="B147" s="175">
        <f>Standing!$S$55</f>
        <v>0</v>
      </c>
      <c r="C147" s="189">
        <f>NHH!$S$91</f>
        <v>0.94767973583255705</v>
      </c>
      <c r="D147" s="182">
        <f>0.01*Input!$F$15*(C147*$C$126)+10*(B147*$B$126)</f>
        <v>874206.63972451072</v>
      </c>
      <c r="E147" s="118">
        <f t="shared" si="7"/>
        <v>2.6103383725029405E-2</v>
      </c>
      <c r="F147" s="186">
        <f t="shared" si="8"/>
        <v>3.4590310357888332</v>
      </c>
      <c r="G147" s="16" t="s">
        <v>898</v>
      </c>
    </row>
    <row r="148" spans="1:8" ht="14.25">
      <c r="A148" s="7" t="s">
        <v>1570</v>
      </c>
      <c r="B148" s="176"/>
      <c r="C148" s="189">
        <f>Otex!$B$114</f>
        <v>2.3277184217391187</v>
      </c>
      <c r="D148" s="182">
        <f>0.01*Input!$F$15*(C148*$C$126)+10*(B148*$B$126)</f>
        <v>2147251.6745392755</v>
      </c>
      <c r="E148" s="118">
        <f t="shared" si="7"/>
        <v>6.4115887328851567E-2</v>
      </c>
      <c r="F148" s="186">
        <f t="shared" si="8"/>
        <v>8.4961722393477821</v>
      </c>
      <c r="G148" s="16" t="s">
        <v>898</v>
      </c>
    </row>
    <row r="149" spans="1:8" ht="14.25">
      <c r="A149" s="7" t="s">
        <v>1571</v>
      </c>
      <c r="B149" s="176"/>
      <c r="C149" s="189">
        <f>Otex!$C$114</f>
        <v>0</v>
      </c>
      <c r="D149" s="182">
        <f>0.01*Input!$F$15*(C149*$C$126)+10*(B149*$B$126)</f>
        <v>0</v>
      </c>
      <c r="E149" s="118">
        <f t="shared" si="7"/>
        <v>0</v>
      </c>
      <c r="F149" s="186">
        <f t="shared" si="8"/>
        <v>0</v>
      </c>
      <c r="G149" s="16" t="s">
        <v>898</v>
      </c>
    </row>
    <row r="150" spans="1:8" ht="14.25">
      <c r="A150" s="7" t="s">
        <v>225</v>
      </c>
      <c r="B150" s="175">
        <f>Scaler!$B$384</f>
        <v>1.1696978734658577E-2</v>
      </c>
      <c r="C150" s="189">
        <f>Scaler!$E$384</f>
        <v>0</v>
      </c>
      <c r="D150" s="182">
        <f>0.01*Input!$F$15*(C150*$C$126)+10*(B150*$B$126)</f>
        <v>391733.75307470473</v>
      </c>
      <c r="E150" s="118">
        <f t="shared" si="7"/>
        <v>1.1696978734658577E-2</v>
      </c>
      <c r="F150" s="186">
        <f t="shared" si="8"/>
        <v>1.5499987623960978</v>
      </c>
      <c r="G150" s="16" t="s">
        <v>898</v>
      </c>
    </row>
    <row r="151" spans="1:8" ht="14.25">
      <c r="A151" s="7" t="s">
        <v>1572</v>
      </c>
      <c r="B151" s="175">
        <f>Adjust!$B$74</f>
        <v>-4.6031275929814264E-4</v>
      </c>
      <c r="C151" s="189">
        <f>Adjust!$E$74</f>
        <v>-1.3001729376185267E-3</v>
      </c>
      <c r="D151" s="182">
        <f>0.01*Input!$F$15*(C151*$C$126)+10*(B151*$B$126)</f>
        <v>-16615.321701774315</v>
      </c>
      <c r="E151" s="118">
        <f t="shared" si="7"/>
        <v>-4.9612539917667613E-4</v>
      </c>
      <c r="F151" s="186">
        <f t="shared" si="8"/>
        <v>-6.574293859649083E-2</v>
      </c>
      <c r="G151" s="16" t="s">
        <v>898</v>
      </c>
    </row>
    <row r="153" spans="1:8" ht="14.25">
      <c r="A153" s="7" t="s">
        <v>1573</v>
      </c>
      <c r="B153" s="118">
        <f>SUM($B$129:$B$151)</f>
        <v>1.583</v>
      </c>
      <c r="C153" s="181">
        <f>SUM($C$129:$C$151)</f>
        <v>3.9</v>
      </c>
      <c r="D153" s="183">
        <f>SUM($D$129:$D$151)</f>
        <v>56612567.01992999</v>
      </c>
      <c r="E153" s="118">
        <f>SUM($E$129:$E$151)</f>
        <v>1.6904236291843662</v>
      </c>
      <c r="F153" s="181">
        <f>SUM($F$129:$F$151)</f>
        <v>224.00267561376958</v>
      </c>
      <c r="G153" s="16" t="s">
        <v>898</v>
      </c>
    </row>
    <row r="155" spans="1:8" ht="15.75">
      <c r="A155" s="14" t="s">
        <v>714</v>
      </c>
    </row>
    <row r="156" spans="1:8" ht="14.25">
      <c r="A156" s="15" t="s">
        <v>898</v>
      </c>
    </row>
    <row r="157" spans="1:8">
      <c r="B157" s="6" t="s">
        <v>762</v>
      </c>
      <c r="C157" s="6" t="s">
        <v>763</v>
      </c>
      <c r="D157" s="6" t="s">
        <v>765</v>
      </c>
      <c r="E157" s="6" t="s">
        <v>1556</v>
      </c>
      <c r="F157" s="6" t="s">
        <v>1557</v>
      </c>
    </row>
    <row r="158" spans="1:8" ht="14.25">
      <c r="A158" s="7" t="s">
        <v>714</v>
      </c>
      <c r="B158" s="175">
        <f>Loads!B$273</f>
        <v>390506.48425360583</v>
      </c>
      <c r="C158" s="175">
        <f>Loads!C$273</f>
        <v>191095.22045673695</v>
      </c>
      <c r="D158" s="175">
        <f>Loads!E$273</f>
        <v>21356.380679908616</v>
      </c>
      <c r="E158" s="188">
        <f>Multi!B$123</f>
        <v>581601.7047103428</v>
      </c>
      <c r="F158" s="118">
        <f>IF(D158,E158/D158,"")</f>
        <v>27.233158718578878</v>
      </c>
      <c r="G158" s="16" t="s">
        <v>898</v>
      </c>
    </row>
    <row r="160" spans="1:8" ht="25.5">
      <c r="B160" s="6" t="s">
        <v>34</v>
      </c>
      <c r="C160" s="6" t="s">
        <v>35</v>
      </c>
      <c r="D160" s="6" t="s">
        <v>37</v>
      </c>
      <c r="E160" s="6" t="s">
        <v>1574</v>
      </c>
      <c r="F160" s="6" t="s">
        <v>1558</v>
      </c>
      <c r="G160" s="6" t="s">
        <v>1520</v>
      </c>
      <c r="H160" s="6" t="s">
        <v>1521</v>
      </c>
    </row>
    <row r="161" spans="1:9" ht="14.25">
      <c r="A161" s="7" t="s">
        <v>812</v>
      </c>
      <c r="B161" s="175">
        <f>Standing!$C$80</f>
        <v>0.7531504455194824</v>
      </c>
      <c r="C161" s="175">
        <f>Standing!$C$102</f>
        <v>1.5381333722954601E-2</v>
      </c>
      <c r="D161" s="189">
        <f>NHH!$C$92</f>
        <v>0</v>
      </c>
      <c r="E161" s="118">
        <f t="shared" ref="E161:E183" si="9">IF(E$158&lt;&gt;0,(($B161*B$158+$C161*C$158))/E$158,0)</f>
        <v>0.51074374360800268</v>
      </c>
      <c r="F161" s="182">
        <f>0.01*Input!$F$15*(D161*$D$158)+10*(B161*$B$158+C161*$C$158)</f>
        <v>2970494.319525566</v>
      </c>
      <c r="G161" s="118">
        <f t="shared" ref="G161:G183" si="10">IF($E$158&lt;&gt;0,0.1*F161/$E$158,"")</f>
        <v>0.51074374360800268</v>
      </c>
      <c r="H161" s="186">
        <f t="shared" ref="H161:H183" si="11">IF($D$158&lt;&gt;0,F161/$D$158,"")</f>
        <v>139.09165434197891</v>
      </c>
      <c r="I161" s="16" t="s">
        <v>898</v>
      </c>
    </row>
    <row r="162" spans="1:9" ht="14.25">
      <c r="A162" s="7" t="s">
        <v>811</v>
      </c>
      <c r="B162" s="175">
        <f>Standing!$D$80</f>
        <v>1.5349538203587252E-2</v>
      </c>
      <c r="C162" s="175">
        <f>Standing!$D$102</f>
        <v>9.7753122606436234E-4</v>
      </c>
      <c r="D162" s="189">
        <f>NHH!$D$92</f>
        <v>0</v>
      </c>
      <c r="E162" s="118">
        <f t="shared" si="9"/>
        <v>1.0627368685285531E-2</v>
      </c>
      <c r="F162" s="182">
        <f>0.01*Input!$F$15*(D162*$D$158)+10*(B162*$B$158+C162*$C$158)</f>
        <v>61808.957439473801</v>
      </c>
      <c r="G162" s="118">
        <f t="shared" si="10"/>
        <v>1.0627368685285533E-2</v>
      </c>
      <c r="H162" s="186">
        <f t="shared" si="11"/>
        <v>2.8941681816723581</v>
      </c>
      <c r="I162" s="16" t="s">
        <v>898</v>
      </c>
    </row>
    <row r="163" spans="1:9" ht="14.25">
      <c r="A163" s="7" t="s">
        <v>813</v>
      </c>
      <c r="B163" s="175">
        <f>Standing!$E$80</f>
        <v>5.9734310805002695E-2</v>
      </c>
      <c r="C163" s="175">
        <f>Standing!$E$102</f>
        <v>3.8041635718837098E-3</v>
      </c>
      <c r="D163" s="189">
        <f>NHH!$E$92</f>
        <v>0</v>
      </c>
      <c r="E163" s="118">
        <f t="shared" si="9"/>
        <v>4.1357501161685704E-2</v>
      </c>
      <c r="F163" s="182">
        <f>0.01*Input!$F$15*(D163*$D$158)+10*(B163*$B$158+C163*$C$158)</f>
        <v>240535.93178196388</v>
      </c>
      <c r="G163" s="118">
        <f t="shared" si="10"/>
        <v>4.1357501161685704E-2</v>
      </c>
      <c r="H163" s="186">
        <f t="shared" si="11"/>
        <v>11.26295393339997</v>
      </c>
      <c r="I163" s="16" t="s">
        <v>898</v>
      </c>
    </row>
    <row r="164" spans="1:9" ht="14.25">
      <c r="A164" s="7" t="s">
        <v>814</v>
      </c>
      <c r="B164" s="175">
        <f>Standing!$F$80</f>
        <v>1.3545594536783822E-2</v>
      </c>
      <c r="C164" s="175">
        <f>Standing!$F$102</f>
        <v>1.8800621669920943E-3</v>
      </c>
      <c r="D164" s="189">
        <f>NHH!$F$92</f>
        <v>0</v>
      </c>
      <c r="E164" s="118">
        <f t="shared" si="9"/>
        <v>9.7126836943701427E-3</v>
      </c>
      <c r="F164" s="182">
        <f>0.01*Input!$F$15*(D164*$D$158)+10*(B164*$B$158+C164*$C$158)</f>
        <v>56489.13393958025</v>
      </c>
      <c r="G164" s="118">
        <f t="shared" si="10"/>
        <v>9.7126836943701427E-3</v>
      </c>
      <c r="H164" s="186">
        <f t="shared" si="11"/>
        <v>2.6450705663213512</v>
      </c>
      <c r="I164" s="16" t="s">
        <v>898</v>
      </c>
    </row>
    <row r="165" spans="1:9" ht="14.25">
      <c r="A165" s="7" t="s">
        <v>815</v>
      </c>
      <c r="B165" s="175">
        <f>Standing!$G$80</f>
        <v>6.1057793779146365E-2</v>
      </c>
      <c r="C165" s="175">
        <f>Standing!$G$102</f>
        <v>8.4745226776464476E-3</v>
      </c>
      <c r="D165" s="189">
        <f>NHH!$G$92</f>
        <v>0</v>
      </c>
      <c r="E165" s="118">
        <f t="shared" si="9"/>
        <v>4.3780657721778825E-2</v>
      </c>
      <c r="F165" s="182">
        <f>0.01*Input!$F$15*(D165*$D$158)+10*(B165*$B$158+C165*$C$158)</f>
        <v>254629.05164326596</v>
      </c>
      <c r="G165" s="118">
        <f t="shared" si="10"/>
        <v>4.3780657721778825E-2</v>
      </c>
      <c r="H165" s="186">
        <f t="shared" si="11"/>
        <v>11.922856005409786</v>
      </c>
      <c r="I165" s="16" t="s">
        <v>898</v>
      </c>
    </row>
    <row r="166" spans="1:9" ht="14.25">
      <c r="A166" s="7" t="s">
        <v>816</v>
      </c>
      <c r="B166" s="175">
        <f>Standing!$H$80</f>
        <v>0.34453273378026911</v>
      </c>
      <c r="C166" s="175">
        <f>Standing!$H$102</f>
        <v>4.78194557139342E-2</v>
      </c>
      <c r="D166" s="189">
        <f>NHH!$H$92</f>
        <v>0</v>
      </c>
      <c r="E166" s="118">
        <f t="shared" si="9"/>
        <v>0.2470424946263689</v>
      </c>
      <c r="F166" s="182">
        <f>0.01*Input!$F$15*(D166*$D$158)+10*(B166*$B$158+C166*$C$158)</f>
        <v>1436803.3601059185</v>
      </c>
      <c r="G166" s="118">
        <f t="shared" si="10"/>
        <v>0.2470424946263689</v>
      </c>
      <c r="H166" s="186">
        <f t="shared" si="11"/>
        <v>67.277474663935735</v>
      </c>
      <c r="I166" s="16" t="s">
        <v>898</v>
      </c>
    </row>
    <row r="167" spans="1:9" ht="14.25">
      <c r="A167" s="7" t="s">
        <v>817</v>
      </c>
      <c r="B167" s="175">
        <f>Standing!$I$80</f>
        <v>6.9963671336687724E-2</v>
      </c>
      <c r="C167" s="175">
        <f>Standing!$I$102</f>
        <v>9.7106148561277444E-3</v>
      </c>
      <c r="D167" s="189">
        <f>NHH!$I$92</f>
        <v>0</v>
      </c>
      <c r="E167" s="118">
        <f t="shared" si="9"/>
        <v>5.0166495678340528E-2</v>
      </c>
      <c r="F167" s="182">
        <f>0.01*Input!$F$15*(D167*$D$158)+10*(B167*$B$158+C167*$C$158)</f>
        <v>291769.19405866892</v>
      </c>
      <c r="G167" s="118">
        <f t="shared" si="10"/>
        <v>5.0166495678340528E-2</v>
      </c>
      <c r="H167" s="186">
        <f t="shared" si="11"/>
        <v>13.661921391631486</v>
      </c>
      <c r="I167" s="16" t="s">
        <v>898</v>
      </c>
    </row>
    <row r="168" spans="1:9" ht="14.25">
      <c r="A168" s="7" t="s">
        <v>818</v>
      </c>
      <c r="B168" s="175">
        <f>Standing!$J$80</f>
        <v>0</v>
      </c>
      <c r="C168" s="175">
        <f>Standing!$J$102</f>
        <v>0</v>
      </c>
      <c r="D168" s="189">
        <f>NHH!$J$92</f>
        <v>0.6259020153659427</v>
      </c>
      <c r="E168" s="118">
        <f t="shared" si="9"/>
        <v>0</v>
      </c>
      <c r="F168" s="182">
        <f>0.01*Input!$F$15*(D168*$D$158)+10*(B168*$B$158+C168*$C$158)</f>
        <v>48789.55623594136</v>
      </c>
      <c r="G168" s="118">
        <f t="shared" si="10"/>
        <v>8.3888262088640548E-3</v>
      </c>
      <c r="H168" s="186">
        <f t="shared" si="11"/>
        <v>2.2845423560856908</v>
      </c>
      <c r="I168" s="16" t="s">
        <v>898</v>
      </c>
    </row>
    <row r="169" spans="1:9" ht="14.25">
      <c r="A169" s="7" t="s">
        <v>1559</v>
      </c>
      <c r="B169" s="176"/>
      <c r="C169" s="176"/>
      <c r="D169" s="189">
        <f>SM!$B$112</f>
        <v>0</v>
      </c>
      <c r="E169" s="118">
        <f t="shared" si="9"/>
        <v>0</v>
      </c>
      <c r="F169" s="182">
        <f>0.01*Input!$F$15*(D169*$D$158)+10*(B169*$B$158+C169*$C$158)</f>
        <v>0</v>
      </c>
      <c r="G169" s="118">
        <f t="shared" si="10"/>
        <v>0</v>
      </c>
      <c r="H169" s="186">
        <f t="shared" si="11"/>
        <v>0</v>
      </c>
      <c r="I169" s="16" t="s">
        <v>898</v>
      </c>
    </row>
    <row r="170" spans="1:9" ht="14.25">
      <c r="A170" s="7" t="s">
        <v>1560</v>
      </c>
      <c r="B170" s="176"/>
      <c r="C170" s="176"/>
      <c r="D170" s="189">
        <f>SM!$C$112</f>
        <v>0</v>
      </c>
      <c r="E170" s="118">
        <f t="shared" si="9"/>
        <v>0</v>
      </c>
      <c r="F170" s="182">
        <f>0.01*Input!$F$15*(D170*$D$158)+10*(B170*$B$158+C170*$C$158)</f>
        <v>0</v>
      </c>
      <c r="G170" s="118">
        <f t="shared" si="10"/>
        <v>0</v>
      </c>
      <c r="H170" s="186">
        <f t="shared" si="11"/>
        <v>0</v>
      </c>
      <c r="I170" s="16" t="s">
        <v>898</v>
      </c>
    </row>
    <row r="171" spans="1:9" ht="14.25">
      <c r="A171" s="7" t="s">
        <v>1561</v>
      </c>
      <c r="B171" s="175">
        <f>Standing!$K$80</f>
        <v>0.17065676480240555</v>
      </c>
      <c r="C171" s="175">
        <f>Standing!$K$102</f>
        <v>3.4852646866523973E-3</v>
      </c>
      <c r="D171" s="189">
        <f>NHH!$K$92</f>
        <v>0</v>
      </c>
      <c r="E171" s="118">
        <f t="shared" si="9"/>
        <v>0.11572969975087978</v>
      </c>
      <c r="F171" s="182">
        <f>0.01*Input!$F$15*(D171*$D$158)+10*(B171*$B$158+C171*$C$158)</f>
        <v>673085.90660727816</v>
      </c>
      <c r="G171" s="118">
        <f t="shared" si="10"/>
        <v>0.11572969975087978</v>
      </c>
      <c r="H171" s="186">
        <f t="shared" si="11"/>
        <v>31.516852817691873</v>
      </c>
      <c r="I171" s="16" t="s">
        <v>898</v>
      </c>
    </row>
    <row r="172" spans="1:9" ht="14.25">
      <c r="A172" s="7" t="s">
        <v>1562</v>
      </c>
      <c r="B172" s="175">
        <f>Standing!$L$80</f>
        <v>0.14482405474284393</v>
      </c>
      <c r="C172" s="175">
        <f>Standing!$L$102</f>
        <v>2.9576920924140986E-3</v>
      </c>
      <c r="D172" s="189">
        <f>NHH!$L$92</f>
        <v>0</v>
      </c>
      <c r="E172" s="118">
        <f t="shared" si="9"/>
        <v>9.8211426845577071E-2</v>
      </c>
      <c r="F172" s="182">
        <f>0.01*Input!$F$15*(D172*$D$158)+10*(B172*$B$158+C172*$C$158)</f>
        <v>571199.33275422757</v>
      </c>
      <c r="G172" s="118">
        <f t="shared" si="10"/>
        <v>9.8211426845577085E-2</v>
      </c>
      <c r="H172" s="186">
        <f t="shared" si="11"/>
        <v>26.746073752636992</v>
      </c>
      <c r="I172" s="16" t="s">
        <v>898</v>
      </c>
    </row>
    <row r="173" spans="1:9" ht="14.25">
      <c r="A173" s="7" t="s">
        <v>1563</v>
      </c>
      <c r="B173" s="175">
        <f>Standing!$M$80</f>
        <v>2.9515781000971218E-3</v>
      </c>
      <c r="C173" s="175">
        <f>Standing!$M$102</f>
        <v>1.8797046013660282E-4</v>
      </c>
      <c r="D173" s="189">
        <f>NHH!$M$92</f>
        <v>0</v>
      </c>
      <c r="E173" s="118">
        <f t="shared" si="9"/>
        <v>2.0435473860585585E-3</v>
      </c>
      <c r="F173" s="182">
        <f>0.01*Input!$F$15*(D173*$D$158)+10*(B173*$B$158+C173*$C$158)</f>
        <v>11885.306433880229</v>
      </c>
      <c r="G173" s="118">
        <f t="shared" si="10"/>
        <v>2.043547386058559E-3</v>
      </c>
      <c r="H173" s="186">
        <f t="shared" si="11"/>
        <v>0.5565225031346972</v>
      </c>
      <c r="I173" s="16" t="s">
        <v>898</v>
      </c>
    </row>
    <row r="174" spans="1:9" ht="14.25">
      <c r="A174" s="7" t="s">
        <v>1564</v>
      </c>
      <c r="B174" s="175">
        <f>Standing!$N$80</f>
        <v>1.148637055121543E-2</v>
      </c>
      <c r="C174" s="175">
        <f>Standing!$N$102</f>
        <v>7.315064296419746E-4</v>
      </c>
      <c r="D174" s="189">
        <f>NHH!$N$92</f>
        <v>0</v>
      </c>
      <c r="E174" s="118">
        <f t="shared" si="9"/>
        <v>7.9526753889602054E-3</v>
      </c>
      <c r="F174" s="182">
        <f>0.01*Input!$F$15*(D174*$D$158)+10*(B174*$B$158+C174*$C$158)</f>
        <v>46252.895632272441</v>
      </c>
      <c r="G174" s="118">
        <f t="shared" si="10"/>
        <v>7.9526753889602054E-3</v>
      </c>
      <c r="H174" s="186">
        <f t="shared" si="11"/>
        <v>2.1657647110488929</v>
      </c>
      <c r="I174" s="16" t="s">
        <v>898</v>
      </c>
    </row>
    <row r="175" spans="1:9" ht="14.25">
      <c r="A175" s="7" t="s">
        <v>1565</v>
      </c>
      <c r="B175" s="175">
        <f>Standing!$O$80</f>
        <v>2.6046959626591657E-3</v>
      </c>
      <c r="C175" s="175">
        <f>Standing!$O$102</f>
        <v>3.6151904020266507E-4</v>
      </c>
      <c r="D175" s="189">
        <f>NHH!$O$92</f>
        <v>0</v>
      </c>
      <c r="E175" s="118">
        <f t="shared" si="9"/>
        <v>1.867661691527211E-3</v>
      </c>
      <c r="F175" s="182">
        <f>0.01*Input!$F$15*(D175*$D$158)+10*(B175*$B$158+C175*$C$158)</f>
        <v>10862.352236144285</v>
      </c>
      <c r="G175" s="118">
        <f t="shared" si="10"/>
        <v>1.8676616915272114E-3</v>
      </c>
      <c r="H175" s="186">
        <f t="shared" si="11"/>
        <v>0.50862327277970043</v>
      </c>
      <c r="I175" s="16" t="s">
        <v>898</v>
      </c>
    </row>
    <row r="176" spans="1:9" ht="14.25">
      <c r="A176" s="7" t="s">
        <v>1566</v>
      </c>
      <c r="B176" s="175">
        <f>Standing!$P$80</f>
        <v>1.1740864420055137E-2</v>
      </c>
      <c r="C176" s="175">
        <f>Standing!$P$102</f>
        <v>1.6295744674762901E-3</v>
      </c>
      <c r="D176" s="189">
        <f>NHH!$P$92</f>
        <v>0</v>
      </c>
      <c r="E176" s="118">
        <f t="shared" si="9"/>
        <v>8.4186265948542043E-3</v>
      </c>
      <c r="F176" s="182">
        <f>0.01*Input!$F$15*(D176*$D$158)+10*(B176*$B$158+C176*$C$158)</f>
        <v>48962.875788870333</v>
      </c>
      <c r="G176" s="118">
        <f t="shared" si="10"/>
        <v>8.4186265948542043E-3</v>
      </c>
      <c r="H176" s="186">
        <f t="shared" si="11"/>
        <v>2.2926579425011377</v>
      </c>
      <c r="I176" s="16" t="s">
        <v>898</v>
      </c>
    </row>
    <row r="177" spans="1:9" ht="14.25">
      <c r="A177" s="7" t="s">
        <v>1567</v>
      </c>
      <c r="B177" s="175">
        <f>Standing!$Q$80</f>
        <v>0.10303350702949499</v>
      </c>
      <c r="C177" s="175">
        <f>Standing!$Q$102</f>
        <v>1.4300546053747495E-2</v>
      </c>
      <c r="D177" s="189">
        <f>NHH!$Q$92</f>
        <v>0</v>
      </c>
      <c r="E177" s="118">
        <f t="shared" si="9"/>
        <v>7.3878770029739471E-2</v>
      </c>
      <c r="F177" s="182">
        <f>0.01*Input!$F$15*(D177*$D$158)+10*(B177*$B$158+C177*$C$158)</f>
        <v>429680.18591199862</v>
      </c>
      <c r="G177" s="118">
        <f t="shared" si="10"/>
        <v>7.3878770029739471E-2</v>
      </c>
      <c r="H177" s="186">
        <f t="shared" si="11"/>
        <v>20.119522701532834</v>
      </c>
      <c r="I177" s="16" t="s">
        <v>898</v>
      </c>
    </row>
    <row r="178" spans="1:9" ht="14.25">
      <c r="A178" s="7" t="s">
        <v>1568</v>
      </c>
      <c r="B178" s="175">
        <f>Standing!$R$80</f>
        <v>4.0159356866057615E-2</v>
      </c>
      <c r="C178" s="175">
        <f>Standing!$R$102</f>
        <v>5.573922007600254E-3</v>
      </c>
      <c r="D178" s="189">
        <f>NHH!$R$92</f>
        <v>0</v>
      </c>
      <c r="E178" s="118">
        <f t="shared" si="9"/>
        <v>2.8795718751962702E-2</v>
      </c>
      <c r="F178" s="182">
        <f>0.01*Input!$F$15*(D178*$D$158)+10*(B178*$B$158+C178*$C$158)</f>
        <v>167476.39114501094</v>
      </c>
      <c r="G178" s="118">
        <f t="shared" si="10"/>
        <v>2.8795718751962709E-2</v>
      </c>
      <c r="H178" s="186">
        <f t="shared" si="11"/>
        <v>7.8419837918775839</v>
      </c>
      <c r="I178" s="16" t="s">
        <v>898</v>
      </c>
    </row>
    <row r="179" spans="1:9" ht="14.25">
      <c r="A179" s="7" t="s">
        <v>1569</v>
      </c>
      <c r="B179" s="175">
        <f>Standing!$S$80</f>
        <v>0</v>
      </c>
      <c r="C179" s="175">
        <f>Standing!$S$102</f>
        <v>0</v>
      </c>
      <c r="D179" s="189">
        <f>NHH!$S$92</f>
        <v>0.94767973583255705</v>
      </c>
      <c r="E179" s="118">
        <f t="shared" si="9"/>
        <v>0</v>
      </c>
      <c r="F179" s="182">
        <f>0.01*Input!$F$15*(D179*$D$158)+10*(B179*$B$158+C179*$C$158)</f>
        <v>73872.383583924922</v>
      </c>
      <c r="G179" s="118">
        <f t="shared" si="10"/>
        <v>1.2701541791511058E-2</v>
      </c>
      <c r="H179" s="186">
        <f t="shared" si="11"/>
        <v>3.4590310357888332</v>
      </c>
      <c r="I179" s="16" t="s">
        <v>898</v>
      </c>
    </row>
    <row r="180" spans="1:9" ht="14.25">
      <c r="A180" s="7" t="s">
        <v>1570</v>
      </c>
      <c r="B180" s="176"/>
      <c r="C180" s="176"/>
      <c r="D180" s="189">
        <f>Otex!$B$115</f>
        <v>2.3277184217391187</v>
      </c>
      <c r="E180" s="118">
        <f t="shared" si="9"/>
        <v>0</v>
      </c>
      <c r="F180" s="182">
        <f>0.01*Input!$F$15*(D180*$D$158)+10*(B180*$B$158+C180*$C$158)</f>
        <v>181447.4886655829</v>
      </c>
      <c r="G180" s="118">
        <f t="shared" si="10"/>
        <v>3.1197894916066286E-2</v>
      </c>
      <c r="H180" s="186">
        <f t="shared" si="11"/>
        <v>8.4961722393477821</v>
      </c>
      <c r="I180" s="16" t="s">
        <v>898</v>
      </c>
    </row>
    <row r="181" spans="1:9" ht="14.25">
      <c r="A181" s="7" t="s">
        <v>1571</v>
      </c>
      <c r="B181" s="176"/>
      <c r="C181" s="176"/>
      <c r="D181" s="189">
        <f>Otex!$C$115</f>
        <v>0</v>
      </c>
      <c r="E181" s="118">
        <f t="shared" si="9"/>
        <v>0</v>
      </c>
      <c r="F181" s="182">
        <f>0.01*Input!$F$15*(D181*$D$158)+10*(B181*$B$158+C181*$C$158)</f>
        <v>0</v>
      </c>
      <c r="G181" s="118">
        <f t="shared" si="10"/>
        <v>0</v>
      </c>
      <c r="H181" s="186">
        <f t="shared" si="11"/>
        <v>0</v>
      </c>
      <c r="I181" s="16" t="s">
        <v>898</v>
      </c>
    </row>
    <row r="182" spans="1:9" ht="14.25">
      <c r="A182" s="7" t="s">
        <v>225</v>
      </c>
      <c r="B182" s="175">
        <f>Scaler!$B$385</f>
        <v>1.367115074662573E-2</v>
      </c>
      <c r="C182" s="175">
        <f>Scaler!$C$385</f>
        <v>2.7920123165515781E-4</v>
      </c>
      <c r="D182" s="189">
        <f>Scaler!$E$385</f>
        <v>0</v>
      </c>
      <c r="E182" s="118">
        <f t="shared" si="9"/>
        <v>9.2709959255814385E-3</v>
      </c>
      <c r="F182" s="182">
        <f>0.01*Input!$F$15*(D182*$D$158)+10*(B182*$B$158+C182*$C$158)</f>
        <v>53920.270346808073</v>
      </c>
      <c r="G182" s="118">
        <f t="shared" si="10"/>
        <v>9.2709959255814385E-3</v>
      </c>
      <c r="H182" s="186">
        <f t="shared" si="11"/>
        <v>2.5247850352065742</v>
      </c>
      <c r="I182" s="16" t="s">
        <v>898</v>
      </c>
    </row>
    <row r="183" spans="1:9" ht="14.25">
      <c r="A183" s="7" t="s">
        <v>1572</v>
      </c>
      <c r="B183" s="175">
        <f>Adjust!$B$75</f>
        <v>-4.624311824139582E-4</v>
      </c>
      <c r="C183" s="175">
        <f>Adjust!$C$75</f>
        <v>4.4511959486988328E-4</v>
      </c>
      <c r="D183" s="189">
        <f>Adjust!$E$75</f>
        <v>-1.3001729376185267E-3</v>
      </c>
      <c r="E183" s="118">
        <f t="shared" si="9"/>
        <v>-1.6423980082728976E-4</v>
      </c>
      <c r="F183" s="182">
        <f>0.01*Input!$F$15*(D183*$D$158)+10*(B183*$B$158+C183*$C$158)</f>
        <v>-1056.5709883744505</v>
      </c>
      <c r="G183" s="118">
        <f t="shared" si="10"/>
        <v>-1.816657310006783E-4</v>
      </c>
      <c r="H183" s="186">
        <f t="shared" si="11"/>
        <v>-4.9473316860681266E-2</v>
      </c>
      <c r="I183" s="16" t="s">
        <v>898</v>
      </c>
    </row>
    <row r="185" spans="1:9" ht="14.25">
      <c r="A185" s="7" t="s">
        <v>1573</v>
      </c>
      <c r="B185" s="118">
        <f>SUM($B$161:$B$183)</f>
        <v>1.8180000000000001</v>
      </c>
      <c r="C185" s="118">
        <f>SUM($C$161:$C$183)</f>
        <v>0.11799999999999999</v>
      </c>
      <c r="D185" s="181">
        <f>SUM($D$161:$D$183)</f>
        <v>3.9</v>
      </c>
      <c r="E185" s="118">
        <f>SUM(E$161:E$183)</f>
        <v>1.2594358277401461</v>
      </c>
      <c r="F185" s="183">
        <f>SUM($F$161:$F$183)</f>
        <v>7628908.3228480024</v>
      </c>
      <c r="G185" s="118">
        <f>SUM($G$161:$G$183)</f>
        <v>1.311706664726414</v>
      </c>
      <c r="H185" s="181">
        <f>SUM($H$161:$H$183)</f>
        <v>357.21915792712156</v>
      </c>
      <c r="I185" s="16" t="s">
        <v>898</v>
      </c>
    </row>
    <row r="187" spans="1:9" ht="15.75">
      <c r="A187" s="14" t="s">
        <v>715</v>
      </c>
    </row>
    <row r="188" spans="1:9" ht="14.25">
      <c r="A188" s="15" t="s">
        <v>898</v>
      </c>
    </row>
    <row r="189" spans="1:9">
      <c r="B189" s="6" t="s">
        <v>762</v>
      </c>
      <c r="C189" s="6" t="s">
        <v>1556</v>
      </c>
    </row>
    <row r="190" spans="1:9" ht="25.5">
      <c r="A190" s="7" t="s">
        <v>715</v>
      </c>
      <c r="B190" s="175">
        <f>Loads!B$274</f>
        <v>24148.83204966192</v>
      </c>
      <c r="C190" s="188">
        <f>Multi!B$124</f>
        <v>24148.83204966192</v>
      </c>
      <c r="D190" s="16" t="s">
        <v>898</v>
      </c>
    </row>
    <row r="192" spans="1:9">
      <c r="B192" s="6" t="s">
        <v>34</v>
      </c>
      <c r="C192" s="6" t="s">
        <v>1558</v>
      </c>
      <c r="D192" s="6" t="s">
        <v>1520</v>
      </c>
    </row>
    <row r="193" spans="1:5" ht="14.25">
      <c r="A193" s="7" t="s">
        <v>812</v>
      </c>
      <c r="B193" s="175">
        <f>Standing!$C$81</f>
        <v>0.12996646418638608</v>
      </c>
      <c r="C193" s="182">
        <f t="shared" ref="C193:C211" si="12">0+10*(B193*$B$190)</f>
        <v>31385.383157254382</v>
      </c>
      <c r="D193" s="118">
        <f t="shared" ref="D193:D211" si="13">IF($C$190&lt;&gt;0,0.1*C193/$C$190,"")</f>
        <v>0.12996646418638608</v>
      </c>
      <c r="E193" s="16" t="s">
        <v>898</v>
      </c>
    </row>
    <row r="194" spans="1:5" ht="14.25">
      <c r="A194" s="7" t="s">
        <v>811</v>
      </c>
      <c r="B194" s="175">
        <f>Standing!$D$81</f>
        <v>3.1342587625867212E-3</v>
      </c>
      <c r="C194" s="182">
        <f t="shared" si="12"/>
        <v>756.88688457887918</v>
      </c>
      <c r="D194" s="118">
        <f t="shared" si="13"/>
        <v>3.1342587625867212E-3</v>
      </c>
      <c r="E194" s="16" t="s">
        <v>898</v>
      </c>
    </row>
    <row r="195" spans="1:5" ht="14.25">
      <c r="A195" s="7" t="s">
        <v>813</v>
      </c>
      <c r="B195" s="175">
        <f>Standing!$E$81</f>
        <v>1.2197291187815902E-2</v>
      </c>
      <c r="C195" s="182">
        <f t="shared" si="12"/>
        <v>2945.5033635538757</v>
      </c>
      <c r="D195" s="118">
        <f t="shared" si="13"/>
        <v>1.2197291187815902E-2</v>
      </c>
      <c r="E195" s="16" t="s">
        <v>898</v>
      </c>
    </row>
    <row r="196" spans="1:5" ht="14.25">
      <c r="A196" s="7" t="s">
        <v>814</v>
      </c>
      <c r="B196" s="175">
        <f>Standing!$F$81</f>
        <v>3.6815604646688567E-3</v>
      </c>
      <c r="C196" s="182">
        <f t="shared" si="12"/>
        <v>889.05385341963529</v>
      </c>
      <c r="D196" s="118">
        <f t="shared" si="13"/>
        <v>3.6815604646688576E-3</v>
      </c>
      <c r="E196" s="16" t="s">
        <v>898</v>
      </c>
    </row>
    <row r="197" spans="1:5" ht="14.25">
      <c r="A197" s="7" t="s">
        <v>815</v>
      </c>
      <c r="B197" s="175">
        <f>Standing!$G$81</f>
        <v>1.659491276125127E-2</v>
      </c>
      <c r="C197" s="182">
        <f t="shared" si="12"/>
        <v>4007.4776115024824</v>
      </c>
      <c r="D197" s="118">
        <f t="shared" si="13"/>
        <v>1.659491276125127E-2</v>
      </c>
      <c r="E197" s="16" t="s">
        <v>898</v>
      </c>
    </row>
    <row r="198" spans="1:5" ht="14.25">
      <c r="A198" s="7" t="s">
        <v>816</v>
      </c>
      <c r="B198" s="175">
        <f>Standing!$H$81</f>
        <v>9.3640636298780305E-2</v>
      </c>
      <c r="C198" s="182">
        <f t="shared" si="12"/>
        <v>22613.119990027211</v>
      </c>
      <c r="D198" s="118">
        <f t="shared" si="13"/>
        <v>9.3640636298780305E-2</v>
      </c>
      <c r="E198" s="16" t="s">
        <v>898</v>
      </c>
    </row>
    <row r="199" spans="1:5" ht="14.25">
      <c r="A199" s="7" t="s">
        <v>817</v>
      </c>
      <c r="B199" s="175">
        <f>Standing!$I$81</f>
        <v>1.9015443409056323E-2</v>
      </c>
      <c r="C199" s="182">
        <f t="shared" si="12"/>
        <v>4592.0074923515185</v>
      </c>
      <c r="D199" s="118">
        <f t="shared" si="13"/>
        <v>1.9015443409056323E-2</v>
      </c>
      <c r="E199" s="16" t="s">
        <v>898</v>
      </c>
    </row>
    <row r="200" spans="1:5" ht="14.25">
      <c r="A200" s="7" t="s">
        <v>818</v>
      </c>
      <c r="B200" s="175">
        <f>Standing!$J$81</f>
        <v>0</v>
      </c>
      <c r="C200" s="182">
        <f t="shared" si="12"/>
        <v>0</v>
      </c>
      <c r="D200" s="118">
        <f t="shared" si="13"/>
        <v>0</v>
      </c>
      <c r="E200" s="16" t="s">
        <v>898</v>
      </c>
    </row>
    <row r="201" spans="1:5" ht="14.25">
      <c r="A201" s="7" t="s">
        <v>1561</v>
      </c>
      <c r="B201" s="175">
        <f>Standing!$K$81</f>
        <v>2.9449171069079072E-2</v>
      </c>
      <c r="C201" s="182">
        <f t="shared" si="12"/>
        <v>7111.6308614895333</v>
      </c>
      <c r="D201" s="118">
        <f t="shared" si="13"/>
        <v>2.9449171069079079E-2</v>
      </c>
      <c r="E201" s="16" t="s">
        <v>898</v>
      </c>
    </row>
    <row r="202" spans="1:5" ht="14.25">
      <c r="A202" s="7" t="s">
        <v>1562</v>
      </c>
      <c r="B202" s="175">
        <f>Standing!$L$81</f>
        <v>2.4991381783065213E-2</v>
      </c>
      <c r="C202" s="182">
        <f t="shared" si="12"/>
        <v>6035.1268136822227</v>
      </c>
      <c r="D202" s="118">
        <f t="shared" si="13"/>
        <v>2.4991381783065213E-2</v>
      </c>
      <c r="E202" s="16" t="s">
        <v>898</v>
      </c>
    </row>
    <row r="203" spans="1:5" ht="14.25">
      <c r="A203" s="7" t="s">
        <v>1563</v>
      </c>
      <c r="B203" s="175">
        <f>Standing!$M$81</f>
        <v>6.0268976180185467E-4</v>
      </c>
      <c r="C203" s="182">
        <f t="shared" si="12"/>
        <v>145.54253835803738</v>
      </c>
      <c r="D203" s="118">
        <f t="shared" si="13"/>
        <v>6.0268976180185478E-4</v>
      </c>
      <c r="E203" s="16" t="s">
        <v>898</v>
      </c>
    </row>
    <row r="204" spans="1:5" ht="14.25">
      <c r="A204" s="7" t="s">
        <v>1564</v>
      </c>
      <c r="B204" s="175">
        <f>Standing!$N$81</f>
        <v>2.3454293590442596E-3</v>
      </c>
      <c r="C204" s="182">
        <f t="shared" si="12"/>
        <v>566.39379675906025</v>
      </c>
      <c r="D204" s="118">
        <f t="shared" si="13"/>
        <v>2.3454293590442596E-3</v>
      </c>
      <c r="E204" s="16" t="s">
        <v>898</v>
      </c>
    </row>
    <row r="205" spans="1:5" ht="14.25">
      <c r="A205" s="7" t="s">
        <v>1565</v>
      </c>
      <c r="B205" s="175">
        <f>Standing!$O$81</f>
        <v>7.0793095515801589E-4</v>
      </c>
      <c r="C205" s="182">
        <f t="shared" si="12"/>
        <v>170.95705738867667</v>
      </c>
      <c r="D205" s="118">
        <f t="shared" si="13"/>
        <v>7.0793095515801578E-4</v>
      </c>
      <c r="E205" s="16" t="s">
        <v>898</v>
      </c>
    </row>
    <row r="206" spans="1:5" ht="14.25">
      <c r="A206" s="7" t="s">
        <v>1566</v>
      </c>
      <c r="B206" s="175">
        <f>Standing!$P$81</f>
        <v>3.1910524231722084E-3</v>
      </c>
      <c r="C206" s="182">
        <f t="shared" si="12"/>
        <v>770.60189028852369</v>
      </c>
      <c r="D206" s="118">
        <f t="shared" si="13"/>
        <v>3.1910524231722093E-3</v>
      </c>
      <c r="E206" s="16" t="s">
        <v>898</v>
      </c>
    </row>
    <row r="207" spans="1:5" ht="14.25">
      <c r="A207" s="7" t="s">
        <v>1567</v>
      </c>
      <c r="B207" s="175">
        <f>Standing!$Q$81</f>
        <v>2.8003502170827102E-2</v>
      </c>
      <c r="C207" s="182">
        <f t="shared" si="12"/>
        <v>6762.5187072564668</v>
      </c>
      <c r="D207" s="118">
        <f t="shared" si="13"/>
        <v>2.8003502170827105E-2</v>
      </c>
      <c r="E207" s="16" t="s">
        <v>898</v>
      </c>
    </row>
    <row r="208" spans="1:5" ht="14.25">
      <c r="A208" s="7" t="s">
        <v>1568</v>
      </c>
      <c r="B208" s="175">
        <f>Standing!$R$81</f>
        <v>1.091492146196411E-2</v>
      </c>
      <c r="C208" s="182">
        <f t="shared" si="12"/>
        <v>2635.8260522022165</v>
      </c>
      <c r="D208" s="118">
        <f t="shared" si="13"/>
        <v>1.091492146196411E-2</v>
      </c>
      <c r="E208" s="16" t="s">
        <v>898</v>
      </c>
    </row>
    <row r="209" spans="1:9" ht="14.25">
      <c r="A209" s="7" t="s">
        <v>1569</v>
      </c>
      <c r="B209" s="175">
        <f>Standing!$S$81</f>
        <v>0</v>
      </c>
      <c r="C209" s="182">
        <f t="shared" si="12"/>
        <v>0</v>
      </c>
      <c r="D209" s="118">
        <f t="shared" si="13"/>
        <v>0</v>
      </c>
      <c r="E209" s="16" t="s">
        <v>898</v>
      </c>
    </row>
    <row r="210" spans="1:9" ht="14.25">
      <c r="A210" s="7" t="s">
        <v>225</v>
      </c>
      <c r="B210" s="175">
        <f>Scaler!$B$386</f>
        <v>2.3591450213807999E-3</v>
      </c>
      <c r="C210" s="182">
        <f t="shared" si="12"/>
        <v>569.70596902121019</v>
      </c>
      <c r="D210" s="118">
        <f t="shared" si="13"/>
        <v>2.3591450213808003E-3</v>
      </c>
      <c r="E210" s="16" t="s">
        <v>898</v>
      </c>
    </row>
    <row r="211" spans="1:9" ht="14.25">
      <c r="A211" s="7" t="s">
        <v>1572</v>
      </c>
      <c r="B211" s="175">
        <f>Adjust!$B$76</f>
        <v>2.0420892396200152E-4</v>
      </c>
      <c r="C211" s="182">
        <f t="shared" si="12"/>
        <v>49.314070078005571</v>
      </c>
      <c r="D211" s="118">
        <f t="shared" si="13"/>
        <v>2.0420892396200157E-4</v>
      </c>
      <c r="E211" s="16" t="s">
        <v>898</v>
      </c>
    </row>
    <row r="213" spans="1:9" ht="14.25">
      <c r="A213" s="7" t="s">
        <v>1573</v>
      </c>
      <c r="B213" s="118">
        <f>SUM($B$193:$B$211)</f>
        <v>0.38100000000000001</v>
      </c>
      <c r="C213" s="183">
        <f>SUM($C$193:$C$211)</f>
        <v>92007.050109211952</v>
      </c>
      <c r="D213" s="118">
        <f>SUM($D$193:$D$211)</f>
        <v>0.38100000000000001</v>
      </c>
      <c r="E213" s="16" t="s">
        <v>898</v>
      </c>
    </row>
    <row r="215" spans="1:9" ht="15.75">
      <c r="A215" s="14" t="s">
        <v>716</v>
      </c>
    </row>
    <row r="216" spans="1:9" ht="14.25">
      <c r="A216" s="15" t="s">
        <v>898</v>
      </c>
    </row>
    <row r="217" spans="1:9">
      <c r="B217" s="6" t="s">
        <v>762</v>
      </c>
      <c r="C217" s="6" t="s">
        <v>763</v>
      </c>
      <c r="D217" s="6" t="s">
        <v>765</v>
      </c>
      <c r="E217" s="6" t="s">
        <v>1556</v>
      </c>
      <c r="F217" s="6" t="s">
        <v>1557</v>
      </c>
    </row>
    <row r="218" spans="1:9" ht="14.25">
      <c r="A218" s="7" t="s">
        <v>716</v>
      </c>
      <c r="B218" s="175">
        <f>Loads!B$275</f>
        <v>1290197.4794314434</v>
      </c>
      <c r="C218" s="175">
        <f>Loads!C$275</f>
        <v>256402.35345695427</v>
      </c>
      <c r="D218" s="175">
        <f>Loads!E$275</f>
        <v>11131.615722349805</v>
      </c>
      <c r="E218" s="188">
        <f>Multi!B$125</f>
        <v>1546599.8328883976</v>
      </c>
      <c r="F218" s="118">
        <f>IF(D218,E218/D218,"")</f>
        <v>138.93758745041563</v>
      </c>
      <c r="G218" s="16" t="s">
        <v>898</v>
      </c>
    </row>
    <row r="220" spans="1:9" ht="25.5">
      <c r="B220" s="6" t="s">
        <v>34</v>
      </c>
      <c r="C220" s="6" t="s">
        <v>35</v>
      </c>
      <c r="D220" s="6" t="s">
        <v>37</v>
      </c>
      <c r="E220" s="6" t="s">
        <v>1574</v>
      </c>
      <c r="F220" s="6" t="s">
        <v>1558</v>
      </c>
      <c r="G220" s="6" t="s">
        <v>1520</v>
      </c>
      <c r="H220" s="6" t="s">
        <v>1521</v>
      </c>
    </row>
    <row r="221" spans="1:9" ht="14.25">
      <c r="A221" s="7" t="s">
        <v>812</v>
      </c>
      <c r="B221" s="175">
        <f>Standing!$C$82</f>
        <v>0.78794668764224263</v>
      </c>
      <c r="C221" s="175">
        <f>Standing!$C$103</f>
        <v>2.3421475725502947E-2</v>
      </c>
      <c r="D221" s="189">
        <f>NHH!$C$93</f>
        <v>0</v>
      </c>
      <c r="E221" s="118">
        <f t="shared" ref="E221:E243" si="14">IF(E$218&lt;&gt;0,(($B221*B$218+$C221*C$218))/E$218,0)</f>
        <v>0.66120022133328493</v>
      </c>
      <c r="F221" s="182">
        <f>0.01*Input!$F$15*(D221*$D$218)+10*(B221*$B$218+C221*$C$218)</f>
        <v>10226121.5181983</v>
      </c>
      <c r="G221" s="118">
        <f t="shared" ref="G221:G243" si="15">IF($E$218&lt;&gt;0,0.1*F221/$E$218,"")</f>
        <v>0.66120022133328493</v>
      </c>
      <c r="H221" s="186">
        <f t="shared" ref="H221:H243" si="16">IF($D$218&lt;&gt;0,F221/$D$218,"")</f>
        <v>918.65563573727445</v>
      </c>
      <c r="I221" s="16" t="s">
        <v>898</v>
      </c>
    </row>
    <row r="222" spans="1:9" ht="14.25">
      <c r="A222" s="7" t="s">
        <v>811</v>
      </c>
      <c r="B222" s="175">
        <f>Standing!$D$82</f>
        <v>1.6489310934191561E-2</v>
      </c>
      <c r="C222" s="175">
        <f>Standing!$D$103</f>
        <v>1.5241751535726869E-3</v>
      </c>
      <c r="D222" s="189">
        <f>NHH!$D$93</f>
        <v>0</v>
      </c>
      <c r="E222" s="118">
        <f t="shared" si="14"/>
        <v>1.4008322670545191E-2</v>
      </c>
      <c r="F222" s="182">
        <f>0.01*Input!$F$15*(D222*$D$218)+10*(B222*$B$218+C222*$C$218)</f>
        <v>216652.69501311943</v>
      </c>
      <c r="G222" s="118">
        <f t="shared" si="15"/>
        <v>1.4008322670545191E-2</v>
      </c>
      <c r="H222" s="186">
        <f t="shared" si="16"/>
        <v>19.462825560725122</v>
      </c>
      <c r="I222" s="16" t="s">
        <v>898</v>
      </c>
    </row>
    <row r="223" spans="1:9" ht="14.25">
      <c r="A223" s="7" t="s">
        <v>813</v>
      </c>
      <c r="B223" s="175">
        <f>Standing!$E$82</f>
        <v>6.4169853922584744E-2</v>
      </c>
      <c r="C223" s="175">
        <f>Standing!$E$103</f>
        <v>5.9314847871772339E-3</v>
      </c>
      <c r="D223" s="189">
        <f>NHH!$E$93</f>
        <v>0</v>
      </c>
      <c r="E223" s="118">
        <f t="shared" si="14"/>
        <v>5.4514832248409473E-2</v>
      </c>
      <c r="F223" s="182">
        <f>0.01*Input!$F$15*(D223*$D$218)+10*(B223*$B$218+C223*$C$218)</f>
        <v>843126.30445329123</v>
      </c>
      <c r="G223" s="118">
        <f t="shared" si="15"/>
        <v>5.4514832248409473E-2</v>
      </c>
      <c r="H223" s="186">
        <f t="shared" si="16"/>
        <v>75.741592728581296</v>
      </c>
      <c r="I223" s="16" t="s">
        <v>898</v>
      </c>
    </row>
    <row r="224" spans="1:9" ht="14.25">
      <c r="A224" s="7" t="s">
        <v>814</v>
      </c>
      <c r="B224" s="175">
        <f>Standing!$F$82</f>
        <v>1.5611221898926633E-2</v>
      </c>
      <c r="C224" s="175">
        <f>Standing!$F$103</f>
        <v>2.9409129649295043E-3</v>
      </c>
      <c r="D224" s="189">
        <f>NHH!$F$93</f>
        <v>0</v>
      </c>
      <c r="E224" s="118">
        <f t="shared" si="14"/>
        <v>1.3510680465635295E-2</v>
      </c>
      <c r="F224" s="182">
        <f>0.01*Input!$F$15*(D224*$D$218)+10*(B224*$B$218+C224*$C$218)</f>
        <v>208956.16150360086</v>
      </c>
      <c r="G224" s="118">
        <f t="shared" si="15"/>
        <v>1.3510680465635297E-2</v>
      </c>
      <c r="H224" s="186">
        <f t="shared" si="16"/>
        <v>18.77141348708826</v>
      </c>
      <c r="I224" s="16" t="s">
        <v>898</v>
      </c>
    </row>
    <row r="225" spans="1:9" ht="14.25">
      <c r="A225" s="7" t="s">
        <v>815</v>
      </c>
      <c r="B225" s="175">
        <f>Standing!$G$82</f>
        <v>7.0368765634961514E-2</v>
      </c>
      <c r="C225" s="175">
        <f>Standing!$G$103</f>
        <v>1.3256388034313515E-2</v>
      </c>
      <c r="D225" s="189">
        <f>NHH!$G$93</f>
        <v>0</v>
      </c>
      <c r="E225" s="118">
        <f t="shared" si="14"/>
        <v>6.0900415957863711E-2</v>
      </c>
      <c r="F225" s="182">
        <f>0.01*Input!$F$15*(D225*$D$218)+10*(B225*$B$218+C225*$C$218)</f>
        <v>941885.7314326592</v>
      </c>
      <c r="G225" s="118">
        <f t="shared" si="15"/>
        <v>6.0900415957863711E-2</v>
      </c>
      <c r="H225" s="186">
        <f t="shared" si="16"/>
        <v>84.613568679123773</v>
      </c>
      <c r="I225" s="16" t="s">
        <v>898</v>
      </c>
    </row>
    <row r="226" spans="1:9" ht="14.25">
      <c r="A226" s="7" t="s">
        <v>816</v>
      </c>
      <c r="B226" s="175">
        <f>Standing!$H$82</f>
        <v>0.39707204758578651</v>
      </c>
      <c r="C226" s="175">
        <f>Standing!$H$103</f>
        <v>7.4802237795136034E-2</v>
      </c>
      <c r="D226" s="189">
        <f>NHH!$H$93</f>
        <v>0</v>
      </c>
      <c r="E226" s="118">
        <f t="shared" si="14"/>
        <v>0.34364469299715428</v>
      </c>
      <c r="F226" s="182">
        <f>0.01*Input!$F$15*(D226*$D$218)+10*(B226*$B$218+C226*$C$218)</f>
        <v>5314808.2476238348</v>
      </c>
      <c r="G226" s="118">
        <f t="shared" si="15"/>
        <v>0.34364469299715428</v>
      </c>
      <c r="H226" s="186">
        <f t="shared" si="16"/>
        <v>477.45164585163354</v>
      </c>
      <c r="I226" s="16" t="s">
        <v>898</v>
      </c>
    </row>
    <row r="227" spans="1:9" ht="14.25">
      <c r="A227" s="7" t="s">
        <v>817</v>
      </c>
      <c r="B227" s="175">
        <f>Standing!$I$82</f>
        <v>8.0632739680390142E-2</v>
      </c>
      <c r="C227" s="175">
        <f>Standing!$I$103</f>
        <v>1.5189962134876164E-2</v>
      </c>
      <c r="D227" s="189">
        <f>NHH!$I$93</f>
        <v>0</v>
      </c>
      <c r="E227" s="118">
        <f t="shared" si="14"/>
        <v>6.9783338417949606E-2</v>
      </c>
      <c r="F227" s="182">
        <f>0.01*Input!$F$15*(D227*$D$218)+10*(B227*$B$218+C227*$C$218)</f>
        <v>1079268.9953559535</v>
      </c>
      <c r="G227" s="118">
        <f t="shared" si="15"/>
        <v>6.9783338417949606E-2</v>
      </c>
      <c r="H227" s="186">
        <f t="shared" si="16"/>
        <v>96.955286840258211</v>
      </c>
      <c r="I227" s="16" t="s">
        <v>898</v>
      </c>
    </row>
    <row r="228" spans="1:9" ht="14.25">
      <c r="A228" s="7" t="s">
        <v>818</v>
      </c>
      <c r="B228" s="175">
        <f>Standing!$J$82</f>
        <v>0</v>
      </c>
      <c r="C228" s="175">
        <f>Standing!$J$103</f>
        <v>0</v>
      </c>
      <c r="D228" s="189">
        <f>NHH!$J$93</f>
        <v>11.013543761394878</v>
      </c>
      <c r="E228" s="118">
        <f t="shared" si="14"/>
        <v>0</v>
      </c>
      <c r="F228" s="182">
        <f>0.01*Input!$F$15*(D228*$D$218)+10*(B228*$B$218+C228*$C$218)</f>
        <v>447484.65965992754</v>
      </c>
      <c r="G228" s="118">
        <f t="shared" si="15"/>
        <v>2.8933448080374777E-2</v>
      </c>
      <c r="H228" s="186">
        <f t="shared" si="16"/>
        <v>40.199434729091301</v>
      </c>
      <c r="I228" s="16" t="s">
        <v>898</v>
      </c>
    </row>
    <row r="229" spans="1:9" ht="14.25">
      <c r="A229" s="7" t="s">
        <v>1559</v>
      </c>
      <c r="B229" s="176"/>
      <c r="C229" s="176"/>
      <c r="D229" s="189">
        <f>SM!$B$114</f>
        <v>0</v>
      </c>
      <c r="E229" s="118">
        <f t="shared" si="14"/>
        <v>0</v>
      </c>
      <c r="F229" s="182">
        <f>0.01*Input!$F$15*(D229*$D$218)+10*(B229*$B$218+C229*$C$218)</f>
        <v>0</v>
      </c>
      <c r="G229" s="118">
        <f t="shared" si="15"/>
        <v>0</v>
      </c>
      <c r="H229" s="186">
        <f t="shared" si="16"/>
        <v>0</v>
      </c>
      <c r="I229" s="16" t="s">
        <v>898</v>
      </c>
    </row>
    <row r="230" spans="1:9" ht="14.25">
      <c r="A230" s="7" t="s">
        <v>1560</v>
      </c>
      <c r="B230" s="176"/>
      <c r="C230" s="176"/>
      <c r="D230" s="189">
        <f>SM!$C$114</f>
        <v>0</v>
      </c>
      <c r="E230" s="118">
        <f t="shared" si="14"/>
        <v>0</v>
      </c>
      <c r="F230" s="182">
        <f>0.01*Input!$F$15*(D230*$D$218)+10*(B230*$B$218+C230*$C$218)</f>
        <v>0</v>
      </c>
      <c r="G230" s="118">
        <f t="shared" si="15"/>
        <v>0</v>
      </c>
      <c r="H230" s="186">
        <f t="shared" si="16"/>
        <v>0</v>
      </c>
      <c r="I230" s="16" t="s">
        <v>898</v>
      </c>
    </row>
    <row r="231" spans="1:9" ht="14.25">
      <c r="A231" s="7" t="s">
        <v>1561</v>
      </c>
      <c r="B231" s="175">
        <f>Standing!$K$82</f>
        <v>0.17854126403264312</v>
      </c>
      <c r="C231" s="175">
        <f>Standing!$K$103</f>
        <v>5.3070847902844569E-3</v>
      </c>
      <c r="D231" s="189">
        <f>NHH!$K$93</f>
        <v>0</v>
      </c>
      <c r="E231" s="118">
        <f t="shared" si="14"/>
        <v>0.14982171401564154</v>
      </c>
      <c r="F231" s="182">
        <f>0.01*Input!$F$15*(D231*$D$218)+10*(B231*$B$218+C231*$C$218)</f>
        <v>2317142.3785964451</v>
      </c>
      <c r="G231" s="118">
        <f t="shared" si="15"/>
        <v>0.14982171401564154</v>
      </c>
      <c r="H231" s="186">
        <f t="shared" si="16"/>
        <v>208.1586749301936</v>
      </c>
      <c r="I231" s="16" t="s">
        <v>898</v>
      </c>
    </row>
    <row r="232" spans="1:9" ht="14.25">
      <c r="A232" s="7" t="s">
        <v>1562</v>
      </c>
      <c r="B232" s="175">
        <f>Standing!$L$82</f>
        <v>0.15151505904883758</v>
      </c>
      <c r="C232" s="175">
        <f>Standing!$L$103</f>
        <v>4.5037390640973668E-3</v>
      </c>
      <c r="D232" s="189">
        <f>NHH!$L$93</f>
        <v>0</v>
      </c>
      <c r="E232" s="118">
        <f t="shared" si="14"/>
        <v>0.12714285388798213</v>
      </c>
      <c r="F232" s="182">
        <f>0.01*Input!$F$15*(D232*$D$218)+10*(B232*$B$218+C232*$C$218)</f>
        <v>1966391.1657610713</v>
      </c>
      <c r="G232" s="118">
        <f t="shared" si="15"/>
        <v>0.12714285388798213</v>
      </c>
      <c r="H232" s="186">
        <f t="shared" si="16"/>
        <v>176.64921380756937</v>
      </c>
      <c r="I232" s="16" t="s">
        <v>898</v>
      </c>
    </row>
    <row r="233" spans="1:9" ht="14.25">
      <c r="A233" s="7" t="s">
        <v>1563</v>
      </c>
      <c r="B233" s="175">
        <f>Standing!$M$82</f>
        <v>3.1707461419052691E-3</v>
      </c>
      <c r="C233" s="175">
        <f>Standing!$M$103</f>
        <v>2.9308516936007485E-4</v>
      </c>
      <c r="D233" s="189">
        <f>NHH!$M$93</f>
        <v>0</v>
      </c>
      <c r="E233" s="118">
        <f t="shared" si="14"/>
        <v>2.6936744197172211E-3</v>
      </c>
      <c r="F233" s="182">
        <f>0.01*Input!$F$15*(D233*$D$218)+10*(B233*$B$218+C233*$C$218)</f>
        <v>41660.364073904057</v>
      </c>
      <c r="G233" s="118">
        <f t="shared" si="15"/>
        <v>2.6936744197172211E-3</v>
      </c>
      <c r="H233" s="186">
        <f t="shared" si="16"/>
        <v>3.7425262525240899</v>
      </c>
      <c r="I233" s="16" t="s">
        <v>898</v>
      </c>
    </row>
    <row r="234" spans="1:9" ht="14.25">
      <c r="A234" s="7" t="s">
        <v>1564</v>
      </c>
      <c r="B234" s="175">
        <f>Standing!$N$82</f>
        <v>1.2339285587110914E-2</v>
      </c>
      <c r="C234" s="175">
        <f>Standing!$N$103</f>
        <v>1.1405711602971904E-3</v>
      </c>
      <c r="D234" s="189">
        <f>NHH!$N$93</f>
        <v>0</v>
      </c>
      <c r="E234" s="118">
        <f t="shared" si="14"/>
        <v>1.0482711783294537E-2</v>
      </c>
      <c r="F234" s="182">
        <f>0.01*Input!$F$15*(D234*$D$218)+10*(B234*$B$218+C234*$C$218)</f>
        <v>162125.60292260567</v>
      </c>
      <c r="G234" s="118">
        <f t="shared" si="15"/>
        <v>1.0482711783294537E-2</v>
      </c>
      <c r="H234" s="186">
        <f t="shared" si="16"/>
        <v>14.564426851089872</v>
      </c>
      <c r="I234" s="16" t="s">
        <v>898</v>
      </c>
    </row>
    <row r="235" spans="1:9" ht="14.25">
      <c r="A235" s="7" t="s">
        <v>1565</v>
      </c>
      <c r="B235" s="175">
        <f>Standing!$O$82</f>
        <v>3.0018975203996612E-3</v>
      </c>
      <c r="C235" s="175">
        <f>Standing!$O$103</f>
        <v>5.6551110440241053E-4</v>
      </c>
      <c r="D235" s="189">
        <f>NHH!$O$93</f>
        <v>0</v>
      </c>
      <c r="E235" s="118">
        <f t="shared" si="14"/>
        <v>2.5979823008915994E-3</v>
      </c>
      <c r="F235" s="182">
        <f>0.01*Input!$F$15*(D235*$D$218)+10*(B235*$B$218+C235*$C$218)</f>
        <v>40180.389924059622</v>
      </c>
      <c r="G235" s="118">
        <f t="shared" si="15"/>
        <v>2.5979823008915994E-3</v>
      </c>
      <c r="H235" s="186">
        <f t="shared" si="16"/>
        <v>3.6095739312475859</v>
      </c>
      <c r="I235" s="16" t="s">
        <v>898</v>
      </c>
    </row>
    <row r="236" spans="1:9" ht="14.25">
      <c r="A236" s="7" t="s">
        <v>1566</v>
      </c>
      <c r="B236" s="175">
        <f>Standing!$P$82</f>
        <v>1.3531280539142159E-2</v>
      </c>
      <c r="C236" s="175">
        <f>Standing!$P$103</f>
        <v>2.5490841541620508E-3</v>
      </c>
      <c r="D236" s="189">
        <f>NHH!$P$93</f>
        <v>0</v>
      </c>
      <c r="E236" s="118">
        <f t="shared" si="14"/>
        <v>1.1710602080916472E-2</v>
      </c>
      <c r="F236" s="182">
        <f>0.01*Input!$F$15*(D236*$D$218)+10*(B236*$B$218+C236*$C$218)</f>
        <v>181116.15221367939</v>
      </c>
      <c r="G236" s="118">
        <f t="shared" si="15"/>
        <v>1.1710602080916475E-2</v>
      </c>
      <c r="H236" s="186">
        <f t="shared" si="16"/>
        <v>16.270428007143519</v>
      </c>
      <c r="I236" s="16" t="s">
        <v>898</v>
      </c>
    </row>
    <row r="237" spans="1:9" ht="14.25">
      <c r="A237" s="7" t="s">
        <v>1567</v>
      </c>
      <c r="B237" s="175">
        <f>Standing!$Q$82</f>
        <v>0.11874554024883503</v>
      </c>
      <c r="C237" s="175">
        <f>Standing!$Q$103</f>
        <v>2.2369824803359452E-2</v>
      </c>
      <c r="D237" s="189">
        <f>NHH!$Q$93</f>
        <v>0</v>
      </c>
      <c r="E237" s="118">
        <f t="shared" si="14"/>
        <v>0.10276793587384427</v>
      </c>
      <c r="F237" s="182">
        <f>0.01*Input!$F$15*(D237*$D$218)+10*(B237*$B$218+C237*$C$218)</f>
        <v>1589408.724487731</v>
      </c>
      <c r="G237" s="118">
        <f t="shared" si="15"/>
        <v>0.10276793587384428</v>
      </c>
      <c r="H237" s="186">
        <f t="shared" si="16"/>
        <v>142.78329077570945</v>
      </c>
      <c r="I237" s="16" t="s">
        <v>898</v>
      </c>
    </row>
    <row r="238" spans="1:9" ht="14.25">
      <c r="A238" s="7" t="s">
        <v>1568</v>
      </c>
      <c r="B238" s="175">
        <f>Standing!$R$82</f>
        <v>4.6283434045787109E-2</v>
      </c>
      <c r="C238" s="175">
        <f>Standing!$R$103</f>
        <v>8.719083754492896E-3</v>
      </c>
      <c r="D238" s="189">
        <f>NHH!$R$93</f>
        <v>0</v>
      </c>
      <c r="E238" s="118">
        <f t="shared" si="14"/>
        <v>4.0055845230662572E-2</v>
      </c>
      <c r="F238" s="182">
        <f>0.01*Input!$F$15*(D238*$D$218)+10*(B238*$B$218+C238*$C$218)</f>
        <v>619503.63539946254</v>
      </c>
      <c r="G238" s="118">
        <f t="shared" si="15"/>
        <v>4.0055845230662579E-2</v>
      </c>
      <c r="H238" s="186">
        <f t="shared" si="16"/>
        <v>55.652624996354952</v>
      </c>
      <c r="I238" s="16" t="s">
        <v>898</v>
      </c>
    </row>
    <row r="239" spans="1:9" ht="14.25">
      <c r="A239" s="7" t="s">
        <v>1569</v>
      </c>
      <c r="B239" s="175">
        <f>Standing!$S$82</f>
        <v>0</v>
      </c>
      <c r="C239" s="175">
        <f>Standing!$S$103</f>
        <v>0</v>
      </c>
      <c r="D239" s="189">
        <f>NHH!$S$93</f>
        <v>16.675632904419835</v>
      </c>
      <c r="E239" s="118">
        <f t="shared" si="14"/>
        <v>0</v>
      </c>
      <c r="F239" s="182">
        <f>0.01*Input!$F$15*(D239*$D$218)+10*(B239*$B$218+C239*$C$218)</f>
        <v>677537.59157925355</v>
      </c>
      <c r="G239" s="118">
        <f t="shared" si="15"/>
        <v>4.3808202818301008E-2</v>
      </c>
      <c r="H239" s="186">
        <f t="shared" si="16"/>
        <v>60.866060101132398</v>
      </c>
      <c r="I239" s="16" t="s">
        <v>898</v>
      </c>
    </row>
    <row r="240" spans="1:9" ht="14.25">
      <c r="A240" s="7" t="s">
        <v>1570</v>
      </c>
      <c r="B240" s="176"/>
      <c r="C240" s="176"/>
      <c r="D240" s="189">
        <f>Otex!$B$117</f>
        <v>6.5656456361464368</v>
      </c>
      <c r="E240" s="118">
        <f t="shared" si="14"/>
        <v>0</v>
      </c>
      <c r="F240" s="182">
        <f>0.01*Input!$F$15*(D240*$D$218)+10*(B240*$B$218+C240*$C$218)</f>
        <v>266764.79129607347</v>
      </c>
      <c r="G240" s="118">
        <f t="shared" si="15"/>
        <v>1.7248468907297702E-2</v>
      </c>
      <c r="H240" s="186">
        <f t="shared" si="16"/>
        <v>23.964606571934493</v>
      </c>
      <c r="I240" s="16" t="s">
        <v>898</v>
      </c>
    </row>
    <row r="241" spans="1:9" ht="14.25">
      <c r="A241" s="7" t="s">
        <v>1571</v>
      </c>
      <c r="B241" s="176"/>
      <c r="C241" s="176"/>
      <c r="D241" s="189">
        <f>Otex!$C$117</f>
        <v>0</v>
      </c>
      <c r="E241" s="118">
        <f t="shared" si="14"/>
        <v>0</v>
      </c>
      <c r="F241" s="182">
        <f>0.01*Input!$F$15*(D241*$D$218)+10*(B241*$B$218+C241*$C$218)</f>
        <v>0</v>
      </c>
      <c r="G241" s="118">
        <f t="shared" si="15"/>
        <v>0</v>
      </c>
      <c r="H241" s="186">
        <f t="shared" si="16"/>
        <v>0</v>
      </c>
      <c r="I241" s="16" t="s">
        <v>898</v>
      </c>
    </row>
    <row r="242" spans="1:9" ht="14.25">
      <c r="A242" s="7" t="s">
        <v>225</v>
      </c>
      <c r="B242" s="175">
        <f>Scaler!$B$387</f>
        <v>1.430277046391638E-2</v>
      </c>
      <c r="C242" s="175">
        <f>Scaler!$C$387</f>
        <v>4.2514550347365251E-4</v>
      </c>
      <c r="D242" s="189">
        <f>Scaler!$E$387</f>
        <v>0</v>
      </c>
      <c r="E242" s="118">
        <f t="shared" si="14"/>
        <v>1.2002074689492841E-2</v>
      </c>
      <c r="F242" s="182">
        <f>0.01*Input!$F$15*(D242*$D$218)+10*(B242*$B$218+C242*$C$218)</f>
        <v>185624.06709083694</v>
      </c>
      <c r="G242" s="118">
        <f t="shared" si="15"/>
        <v>1.2002074689492841E-2</v>
      </c>
      <c r="H242" s="186">
        <f t="shared" si="16"/>
        <v>16.675393017578315</v>
      </c>
      <c r="I242" s="16" t="s">
        <v>898</v>
      </c>
    </row>
    <row r="243" spans="1:9" ht="14.25">
      <c r="A243" s="7" t="s">
        <v>1572</v>
      </c>
      <c r="B243" s="175">
        <f>Adjust!$B$77</f>
        <v>2.7809507233889086E-4</v>
      </c>
      <c r="C243" s="175">
        <f>Adjust!$C$77</f>
        <v>6.0233900562339793E-5</v>
      </c>
      <c r="D243" s="189">
        <f>Adjust!$E$77</f>
        <v>-4.8223019611484119E-3</v>
      </c>
      <c r="E243" s="118">
        <f t="shared" si="14"/>
        <v>2.4197705655838075E-4</v>
      </c>
      <c r="F243" s="182">
        <f>0.01*Input!$F$15*(D243*$D$218)+10*(B243*$B$218+C243*$C$218)</f>
        <v>3546.4847073606516</v>
      </c>
      <c r="G243" s="118">
        <f t="shared" si="15"/>
        <v>2.2930848897981005E-4</v>
      </c>
      <c r="H243" s="186">
        <f t="shared" si="16"/>
        <v>0.31859568240755026</v>
      </c>
      <c r="I243" s="16" t="s">
        <v>898</v>
      </c>
    </row>
    <row r="245" spans="1:9" ht="14.25">
      <c r="A245" s="7" t="s">
        <v>1573</v>
      </c>
      <c r="B245" s="118">
        <f>SUM($B$221:$B$243)</f>
        <v>1.974</v>
      </c>
      <c r="C245" s="118">
        <f>SUM($C$221:$C$243)</f>
        <v>0.183</v>
      </c>
      <c r="D245" s="181">
        <f>SUM($D$221:$D$243)</f>
        <v>34.25</v>
      </c>
      <c r="E245" s="118">
        <f>SUM(E$221:E$243)</f>
        <v>1.6770798754298444</v>
      </c>
      <c r="F245" s="183">
        <f>SUM($F$221:$F$243)</f>
        <v>27329305.66129316</v>
      </c>
      <c r="G245" s="118">
        <f>SUM($G$221:$G$243)</f>
        <v>1.7670573266682392</v>
      </c>
      <c r="H245" s="181">
        <f>SUM($H$221:$H$243)</f>
        <v>2455.1068185386612</v>
      </c>
      <c r="I245" s="16" t="s">
        <v>898</v>
      </c>
    </row>
    <row r="247" spans="1:9" ht="15.75">
      <c r="A247" s="14" t="s">
        <v>717</v>
      </c>
    </row>
    <row r="248" spans="1:9" ht="14.25">
      <c r="A248" s="15" t="s">
        <v>898</v>
      </c>
    </row>
    <row r="249" spans="1:9">
      <c r="B249" s="6" t="s">
        <v>762</v>
      </c>
      <c r="C249" s="6" t="s">
        <v>763</v>
      </c>
      <c r="D249" s="6" t="s">
        <v>765</v>
      </c>
      <c r="E249" s="6" t="s">
        <v>1556</v>
      </c>
      <c r="F249" s="6" t="s">
        <v>1557</v>
      </c>
    </row>
    <row r="250" spans="1:9" ht="14.25">
      <c r="A250" s="7" t="s">
        <v>717</v>
      </c>
      <c r="B250" s="175">
        <f>Loads!B$276</f>
        <v>0</v>
      </c>
      <c r="C250" s="175">
        <f>Loads!C$276</f>
        <v>0</v>
      </c>
      <c r="D250" s="175">
        <f>Loads!E$276</f>
        <v>0</v>
      </c>
      <c r="E250" s="188">
        <f>Multi!B$126</f>
        <v>0</v>
      </c>
      <c r="F250" s="118" t="str">
        <f>IF(D250,E250/D250,"")</f>
        <v/>
      </c>
      <c r="G250" s="16" t="s">
        <v>898</v>
      </c>
    </row>
    <row r="252" spans="1:9" ht="25.5">
      <c r="B252" s="6" t="s">
        <v>34</v>
      </c>
      <c r="C252" s="6" t="s">
        <v>35</v>
      </c>
      <c r="D252" s="6" t="s">
        <v>37</v>
      </c>
      <c r="E252" s="6" t="s">
        <v>1574</v>
      </c>
      <c r="F252" s="6" t="s">
        <v>1558</v>
      </c>
      <c r="G252" s="6" t="s">
        <v>1520</v>
      </c>
      <c r="H252" s="6" t="s">
        <v>1521</v>
      </c>
    </row>
    <row r="253" spans="1:9" ht="14.25">
      <c r="A253" s="7" t="s">
        <v>812</v>
      </c>
      <c r="B253" s="175">
        <f>Standing!$C$83</f>
        <v>0.41049576748000488</v>
      </c>
      <c r="C253" s="175">
        <f>Standing!$C$104</f>
        <v>1.2201861882589631E-2</v>
      </c>
      <c r="D253" s="189">
        <f>NHH!$C$94</f>
        <v>0</v>
      </c>
      <c r="E253" s="118">
        <f t="shared" ref="E253:E275" si="17">IF(E$250&lt;&gt;0,(($B253*B$250+$C253*C$250))/E$250,0)</f>
        <v>0</v>
      </c>
      <c r="F253" s="182">
        <f>0.01*Input!$F$15*(D253*$D$250)+10*(B253*$B$250+C253*$C$250)</f>
        <v>0</v>
      </c>
      <c r="G253" s="118" t="str">
        <f t="shared" ref="G253:G275" si="18">IF($E$250&lt;&gt;0,0.1*F253/$E$250,"")</f>
        <v/>
      </c>
      <c r="H253" s="186" t="str">
        <f t="shared" ref="H253:H275" si="19">IF($D$250&lt;&gt;0,F253/$D$250,"")</f>
        <v/>
      </c>
      <c r="I253" s="16" t="s">
        <v>898</v>
      </c>
    </row>
    <row r="254" spans="1:9" ht="14.25">
      <c r="A254" s="7" t="s">
        <v>811</v>
      </c>
      <c r="B254" s="175">
        <f>Standing!$D$83</f>
        <v>8.5904191911784361E-3</v>
      </c>
      <c r="C254" s="175">
        <f>Standing!$D$104</f>
        <v>7.9404794671064205E-4</v>
      </c>
      <c r="D254" s="189">
        <f>NHH!$D$94</f>
        <v>0</v>
      </c>
      <c r="E254" s="118">
        <f t="shared" si="17"/>
        <v>0</v>
      </c>
      <c r="F254" s="182">
        <f>0.01*Input!$F$15*(D254*$D$250)+10*(B254*$B$250+C254*$C$250)</f>
        <v>0</v>
      </c>
      <c r="G254" s="118" t="str">
        <f t="shared" si="18"/>
        <v/>
      </c>
      <c r="H254" s="186" t="str">
        <f t="shared" si="19"/>
        <v/>
      </c>
      <c r="I254" s="16" t="s">
        <v>898</v>
      </c>
    </row>
    <row r="255" spans="1:9" ht="14.25">
      <c r="A255" s="7" t="s">
        <v>813</v>
      </c>
      <c r="B255" s="175">
        <f>Standing!$E$83</f>
        <v>3.3430502149647004E-2</v>
      </c>
      <c r="C255" s="175">
        <f>Standing!$E$104</f>
        <v>3.0901194689884975E-3</v>
      </c>
      <c r="D255" s="189">
        <f>NHH!$E$94</f>
        <v>0</v>
      </c>
      <c r="E255" s="118">
        <f t="shared" si="17"/>
        <v>0</v>
      </c>
      <c r="F255" s="182">
        <f>0.01*Input!$F$15*(D255*$D$250)+10*(B255*$B$250+C255*$C$250)</f>
        <v>0</v>
      </c>
      <c r="G255" s="118" t="str">
        <f t="shared" si="18"/>
        <v/>
      </c>
      <c r="H255" s="186" t="str">
        <f t="shared" si="19"/>
        <v/>
      </c>
      <c r="I255" s="16" t="s">
        <v>898</v>
      </c>
    </row>
    <row r="256" spans="1:9" ht="14.25">
      <c r="A256" s="7" t="s">
        <v>814</v>
      </c>
      <c r="B256" s="175">
        <f>Standing!$F$83</f>
        <v>8.1329620584815153E-3</v>
      </c>
      <c r="C256" s="175">
        <f>Standing!$F$104</f>
        <v>1.5321243728341712E-3</v>
      </c>
      <c r="D256" s="189">
        <f>NHH!$F$94</f>
        <v>0</v>
      </c>
      <c r="E256" s="118">
        <f t="shared" si="17"/>
        <v>0</v>
      </c>
      <c r="F256" s="182">
        <f>0.01*Input!$F$15*(D256*$D$250)+10*(B256*$B$250+C256*$C$250)</f>
        <v>0</v>
      </c>
      <c r="G256" s="118" t="str">
        <f t="shared" si="18"/>
        <v/>
      </c>
      <c r="H256" s="186" t="str">
        <f t="shared" si="19"/>
        <v/>
      </c>
      <c r="I256" s="16" t="s">
        <v>898</v>
      </c>
    </row>
    <row r="257" spans="1:9" ht="14.25">
      <c r="A257" s="7" t="s">
        <v>815</v>
      </c>
      <c r="B257" s="175">
        <f>Standing!$G$83</f>
        <v>3.6659942746100453E-2</v>
      </c>
      <c r="C257" s="175">
        <f>Standing!$G$104</f>
        <v>6.9061667058228837E-3</v>
      </c>
      <c r="D257" s="189">
        <f>NHH!$G$94</f>
        <v>0</v>
      </c>
      <c r="E257" s="118">
        <f t="shared" si="17"/>
        <v>0</v>
      </c>
      <c r="F257" s="182">
        <f>0.01*Input!$F$15*(D257*$D$250)+10*(B257*$B$250+C257*$C$250)</f>
        <v>0</v>
      </c>
      <c r="G257" s="118" t="str">
        <f t="shared" si="18"/>
        <v/>
      </c>
      <c r="H257" s="186" t="str">
        <f t="shared" si="19"/>
        <v/>
      </c>
      <c r="I257" s="16" t="s">
        <v>898</v>
      </c>
    </row>
    <row r="258" spans="1:9" ht="14.25">
      <c r="A258" s="7" t="s">
        <v>816</v>
      </c>
      <c r="B258" s="175">
        <f>Standing!$H$83</f>
        <v>0.20686221222188947</v>
      </c>
      <c r="C258" s="175">
        <f>Standing!$H$104</f>
        <v>3.8969644132672433E-2</v>
      </c>
      <c r="D258" s="189">
        <f>NHH!$H$94</f>
        <v>0</v>
      </c>
      <c r="E258" s="118">
        <f t="shared" si="17"/>
        <v>0</v>
      </c>
      <c r="F258" s="182">
        <f>0.01*Input!$F$15*(D258*$D$250)+10*(B258*$B$250+C258*$C$250)</f>
        <v>0</v>
      </c>
      <c r="G258" s="118" t="str">
        <f t="shared" si="18"/>
        <v/>
      </c>
      <c r="H258" s="186" t="str">
        <f t="shared" si="19"/>
        <v/>
      </c>
      <c r="I258" s="16" t="s">
        <v>898</v>
      </c>
    </row>
    <row r="259" spans="1:9" ht="14.25">
      <c r="A259" s="7" t="s">
        <v>817</v>
      </c>
      <c r="B259" s="175">
        <f>Standing!$I$83</f>
        <v>0</v>
      </c>
      <c r="C259" s="175">
        <f>Standing!$I$104</f>
        <v>0</v>
      </c>
      <c r="D259" s="189">
        <f>NHH!$I$94</f>
        <v>0</v>
      </c>
      <c r="E259" s="118">
        <f t="shared" si="17"/>
        <v>0</v>
      </c>
      <c r="F259" s="182">
        <f>0.01*Input!$F$15*(D259*$D$250)+10*(B259*$B$250+C259*$C$250)</f>
        <v>0</v>
      </c>
      <c r="G259" s="118" t="str">
        <f t="shared" si="18"/>
        <v/>
      </c>
      <c r="H259" s="186" t="str">
        <f t="shared" si="19"/>
        <v/>
      </c>
      <c r="I259" s="16" t="s">
        <v>898</v>
      </c>
    </row>
    <row r="260" spans="1:9" ht="14.25">
      <c r="A260" s="7" t="s">
        <v>818</v>
      </c>
      <c r="B260" s="175">
        <f>Standing!$J$83</f>
        <v>0</v>
      </c>
      <c r="C260" s="175">
        <f>Standing!$J$104</f>
        <v>0</v>
      </c>
      <c r="D260" s="189">
        <f>NHH!$J$94</f>
        <v>0</v>
      </c>
      <c r="E260" s="118">
        <f t="shared" si="17"/>
        <v>0</v>
      </c>
      <c r="F260" s="182">
        <f>0.01*Input!$F$15*(D260*$D$250)+10*(B260*$B$250+C260*$C$250)</f>
        <v>0</v>
      </c>
      <c r="G260" s="118" t="str">
        <f t="shared" si="18"/>
        <v/>
      </c>
      <c r="H260" s="186" t="str">
        <f t="shared" si="19"/>
        <v/>
      </c>
      <c r="I260" s="16" t="s">
        <v>898</v>
      </c>
    </row>
    <row r="261" spans="1:9" ht="14.25">
      <c r="A261" s="7" t="s">
        <v>1559</v>
      </c>
      <c r="B261" s="176"/>
      <c r="C261" s="176"/>
      <c r="D261" s="189">
        <f>SM!$B$115</f>
        <v>0</v>
      </c>
      <c r="E261" s="118">
        <f t="shared" si="17"/>
        <v>0</v>
      </c>
      <c r="F261" s="182">
        <f>0.01*Input!$F$15*(D261*$D$250)+10*(B261*$B$250+C261*$C$250)</f>
        <v>0</v>
      </c>
      <c r="G261" s="118" t="str">
        <f t="shared" si="18"/>
        <v/>
      </c>
      <c r="H261" s="186" t="str">
        <f t="shared" si="19"/>
        <v/>
      </c>
      <c r="I261" s="16" t="s">
        <v>898</v>
      </c>
    </row>
    <row r="262" spans="1:9" ht="14.25">
      <c r="A262" s="7" t="s">
        <v>1560</v>
      </c>
      <c r="B262" s="176"/>
      <c r="C262" s="176"/>
      <c r="D262" s="189">
        <f>SM!$C$115</f>
        <v>0</v>
      </c>
      <c r="E262" s="118">
        <f t="shared" si="17"/>
        <v>0</v>
      </c>
      <c r="F262" s="182">
        <f>0.01*Input!$F$15*(D262*$D$250)+10*(B262*$B$250+C262*$C$250)</f>
        <v>0</v>
      </c>
      <c r="G262" s="118" t="str">
        <f t="shared" si="18"/>
        <v/>
      </c>
      <c r="H262" s="186" t="str">
        <f t="shared" si="19"/>
        <v/>
      </c>
      <c r="I262" s="16" t="s">
        <v>898</v>
      </c>
    </row>
    <row r="263" spans="1:9" ht="14.25">
      <c r="A263" s="7" t="s">
        <v>1561</v>
      </c>
      <c r="B263" s="175">
        <f>Standing!$K$83</f>
        <v>9.3014456885700689E-2</v>
      </c>
      <c r="C263" s="175">
        <f>Standing!$K$104</f>
        <v>2.7648264511245919E-3</v>
      </c>
      <c r="D263" s="189">
        <f>NHH!$K$94</f>
        <v>0</v>
      </c>
      <c r="E263" s="118">
        <f t="shared" si="17"/>
        <v>0</v>
      </c>
      <c r="F263" s="182">
        <f>0.01*Input!$F$15*(D263*$D$250)+10*(B263*$B$250+C263*$C$250)</f>
        <v>0</v>
      </c>
      <c r="G263" s="118" t="str">
        <f t="shared" si="18"/>
        <v/>
      </c>
      <c r="H263" s="186" t="str">
        <f t="shared" si="19"/>
        <v/>
      </c>
      <c r="I263" s="16" t="s">
        <v>898</v>
      </c>
    </row>
    <row r="264" spans="1:9" ht="14.25">
      <c r="A264" s="7" t="s">
        <v>1562</v>
      </c>
      <c r="B264" s="175">
        <f>Standing!$L$83</f>
        <v>7.8934642945374361E-2</v>
      </c>
      <c r="C264" s="175">
        <f>Standing!$L$104</f>
        <v>2.3463082625277015E-3</v>
      </c>
      <c r="D264" s="189">
        <f>NHH!$L$94</f>
        <v>0</v>
      </c>
      <c r="E264" s="118">
        <f t="shared" si="17"/>
        <v>0</v>
      </c>
      <c r="F264" s="182">
        <f>0.01*Input!$F$15*(D264*$D$250)+10*(B264*$B$250+C264*$C$250)</f>
        <v>0</v>
      </c>
      <c r="G264" s="118" t="str">
        <f t="shared" si="18"/>
        <v/>
      </c>
      <c r="H264" s="186" t="str">
        <f t="shared" si="19"/>
        <v/>
      </c>
      <c r="I264" s="16" t="s">
        <v>898</v>
      </c>
    </row>
    <row r="265" spans="1:9" ht="14.25">
      <c r="A265" s="7" t="s">
        <v>1563</v>
      </c>
      <c r="B265" s="175">
        <f>Standing!$M$83</f>
        <v>1.6518603243327967E-3</v>
      </c>
      <c r="C265" s="175">
        <f>Standing!$M$104</f>
        <v>1.526882762759915E-4</v>
      </c>
      <c r="D265" s="189">
        <f>NHH!$M$94</f>
        <v>0</v>
      </c>
      <c r="E265" s="118">
        <f t="shared" si="17"/>
        <v>0</v>
      </c>
      <c r="F265" s="182">
        <f>0.01*Input!$F$15*(D265*$D$250)+10*(B265*$B$250+C265*$C$250)</f>
        <v>0</v>
      </c>
      <c r="G265" s="118" t="str">
        <f t="shared" si="18"/>
        <v/>
      </c>
      <c r="H265" s="186" t="str">
        <f t="shared" si="19"/>
        <v/>
      </c>
      <c r="I265" s="16" t="s">
        <v>898</v>
      </c>
    </row>
    <row r="266" spans="1:9" ht="14.25">
      <c r="A266" s="7" t="s">
        <v>1564</v>
      </c>
      <c r="B266" s="175">
        <f>Standing!$N$83</f>
        <v>6.4283847964290942E-3</v>
      </c>
      <c r="C266" s="175">
        <f>Standing!$N$104</f>
        <v>5.9420217275452916E-4</v>
      </c>
      <c r="D266" s="189">
        <f>NHH!$N$94</f>
        <v>0</v>
      </c>
      <c r="E266" s="118">
        <f t="shared" si="17"/>
        <v>0</v>
      </c>
      <c r="F266" s="182">
        <f>0.01*Input!$F$15*(D266*$D$250)+10*(B266*$B$250+C266*$C$250)</f>
        <v>0</v>
      </c>
      <c r="G266" s="118" t="str">
        <f t="shared" si="18"/>
        <v/>
      </c>
      <c r="H266" s="186" t="str">
        <f t="shared" si="19"/>
        <v/>
      </c>
      <c r="I266" s="16" t="s">
        <v>898</v>
      </c>
    </row>
    <row r="267" spans="1:9" ht="14.25">
      <c r="A267" s="7" t="s">
        <v>1565</v>
      </c>
      <c r="B267" s="175">
        <f>Standing!$O$83</f>
        <v>1.563895433357386E-3</v>
      </c>
      <c r="C267" s="175">
        <f>Standing!$O$104</f>
        <v>2.9461373270666367E-4</v>
      </c>
      <c r="D267" s="189">
        <f>NHH!$O$94</f>
        <v>0</v>
      </c>
      <c r="E267" s="118">
        <f t="shared" si="17"/>
        <v>0</v>
      </c>
      <c r="F267" s="182">
        <f>0.01*Input!$F$15*(D267*$D$250)+10*(B267*$B$250+C267*$C$250)</f>
        <v>0</v>
      </c>
      <c r="G267" s="118" t="str">
        <f t="shared" si="18"/>
        <v/>
      </c>
      <c r="H267" s="186" t="str">
        <f t="shared" si="19"/>
        <v/>
      </c>
      <c r="I267" s="16" t="s">
        <v>898</v>
      </c>
    </row>
    <row r="268" spans="1:9" ht="14.25">
      <c r="A268" s="7" t="s">
        <v>1566</v>
      </c>
      <c r="B268" s="175">
        <f>Standing!$P$83</f>
        <v>7.0493771685532875E-3</v>
      </c>
      <c r="C268" s="175">
        <f>Standing!$P$104</f>
        <v>1.3279937242517727E-3</v>
      </c>
      <c r="D268" s="189">
        <f>NHH!$P$94</f>
        <v>0</v>
      </c>
      <c r="E268" s="118">
        <f t="shared" si="17"/>
        <v>0</v>
      </c>
      <c r="F268" s="182">
        <f>0.01*Input!$F$15*(D268*$D$250)+10*(B268*$B$250+C268*$C$250)</f>
        <v>0</v>
      </c>
      <c r="G268" s="118" t="str">
        <f t="shared" si="18"/>
        <v/>
      </c>
      <c r="H268" s="186" t="str">
        <f t="shared" si="19"/>
        <v/>
      </c>
      <c r="I268" s="16" t="s">
        <v>898</v>
      </c>
    </row>
    <row r="269" spans="1:9" ht="14.25">
      <c r="A269" s="7" t="s">
        <v>1567</v>
      </c>
      <c r="B269" s="175">
        <f>Standing!$Q$83</f>
        <v>6.186274077137207E-2</v>
      </c>
      <c r="C269" s="175">
        <f>Standing!$Q$104</f>
        <v>1.1653984393951267E-2</v>
      </c>
      <c r="D269" s="189">
        <f>NHH!$Q$94</f>
        <v>0</v>
      </c>
      <c r="E269" s="118">
        <f t="shared" si="17"/>
        <v>0</v>
      </c>
      <c r="F269" s="182">
        <f>0.01*Input!$F$15*(D269*$D$250)+10*(B269*$B$250+C269*$C$250)</f>
        <v>0</v>
      </c>
      <c r="G269" s="118" t="str">
        <f t="shared" si="18"/>
        <v/>
      </c>
      <c r="H269" s="186" t="str">
        <f t="shared" si="19"/>
        <v/>
      </c>
      <c r="I269" s="16" t="s">
        <v>898</v>
      </c>
    </row>
    <row r="270" spans="1:9" ht="14.25">
      <c r="A270" s="7" t="s">
        <v>1568</v>
      </c>
      <c r="B270" s="175">
        <f>Standing!$R$83</f>
        <v>0</v>
      </c>
      <c r="C270" s="175">
        <f>Standing!$R$104</f>
        <v>0</v>
      </c>
      <c r="D270" s="189">
        <f>NHH!$R$94</f>
        <v>0</v>
      </c>
      <c r="E270" s="118">
        <f t="shared" si="17"/>
        <v>0</v>
      </c>
      <c r="F270" s="182">
        <f>0.01*Input!$F$15*(D270*$D$250)+10*(B270*$B$250+C270*$C$250)</f>
        <v>0</v>
      </c>
      <c r="G270" s="118" t="str">
        <f t="shared" si="18"/>
        <v/>
      </c>
      <c r="H270" s="186" t="str">
        <f t="shared" si="19"/>
        <v/>
      </c>
      <c r="I270" s="16" t="s">
        <v>898</v>
      </c>
    </row>
    <row r="271" spans="1:9" ht="14.25">
      <c r="A271" s="7" t="s">
        <v>1569</v>
      </c>
      <c r="B271" s="175">
        <f>Standing!$S$83</f>
        <v>0</v>
      </c>
      <c r="C271" s="175">
        <f>Standing!$S$104</f>
        <v>0</v>
      </c>
      <c r="D271" s="189">
        <f>NHH!$S$94</f>
        <v>0</v>
      </c>
      <c r="E271" s="118">
        <f t="shared" si="17"/>
        <v>0</v>
      </c>
      <c r="F271" s="182">
        <f>0.01*Input!$F$15*(D271*$D$250)+10*(B271*$B$250+C271*$C$250)</f>
        <v>0</v>
      </c>
      <c r="G271" s="118" t="str">
        <f t="shared" si="18"/>
        <v/>
      </c>
      <c r="H271" s="186" t="str">
        <f t="shared" si="19"/>
        <v/>
      </c>
      <c r="I271" s="16" t="s">
        <v>898</v>
      </c>
    </row>
    <row r="272" spans="1:9" ht="14.25">
      <c r="A272" s="7" t="s">
        <v>1570</v>
      </c>
      <c r="B272" s="176"/>
      <c r="C272" s="176"/>
      <c r="D272" s="189">
        <f>Otex!$B$118</f>
        <v>6.7143578815857667</v>
      </c>
      <c r="E272" s="118">
        <f t="shared" si="17"/>
        <v>0</v>
      </c>
      <c r="F272" s="182">
        <f>0.01*Input!$F$15*(D272*$D$250)+10*(B272*$B$250+C272*$C$250)</f>
        <v>0</v>
      </c>
      <c r="G272" s="118" t="str">
        <f t="shared" si="18"/>
        <v/>
      </c>
      <c r="H272" s="186" t="str">
        <f t="shared" si="19"/>
        <v/>
      </c>
      <c r="I272" s="16" t="s">
        <v>898</v>
      </c>
    </row>
    <row r="273" spans="1:9" ht="14.25">
      <c r="A273" s="7" t="s">
        <v>1571</v>
      </c>
      <c r="B273" s="176"/>
      <c r="C273" s="176"/>
      <c r="D273" s="189">
        <f>Otex!$C$118</f>
        <v>0</v>
      </c>
      <c r="E273" s="118">
        <f t="shared" si="17"/>
        <v>0</v>
      </c>
      <c r="F273" s="182">
        <f>0.01*Input!$F$15*(D273*$D$250)+10*(B273*$B$250+C273*$C$250)</f>
        <v>0</v>
      </c>
      <c r="G273" s="118" t="str">
        <f t="shared" si="18"/>
        <v/>
      </c>
      <c r="H273" s="186" t="str">
        <f t="shared" si="19"/>
        <v/>
      </c>
      <c r="I273" s="16" t="s">
        <v>898</v>
      </c>
    </row>
    <row r="274" spans="1:9" ht="14.25">
      <c r="A274" s="7" t="s">
        <v>225</v>
      </c>
      <c r="B274" s="175">
        <f>Scaler!$B$388</f>
        <v>7.4512994733743447E-3</v>
      </c>
      <c r="C274" s="175">
        <f>Scaler!$C$388</f>
        <v>2.2148761137800343E-4</v>
      </c>
      <c r="D274" s="189">
        <f>Scaler!$E$388</f>
        <v>0</v>
      </c>
      <c r="E274" s="118">
        <f t="shared" si="17"/>
        <v>0</v>
      </c>
      <c r="F274" s="182">
        <f>0.01*Input!$F$15*(D274*$D$250)+10*(B274*$B$250+C274*$C$250)</f>
        <v>0</v>
      </c>
      <c r="G274" s="118" t="str">
        <f t="shared" si="18"/>
        <v/>
      </c>
      <c r="H274" s="186" t="str">
        <f t="shared" si="19"/>
        <v/>
      </c>
      <c r="I274" s="16" t="s">
        <v>898</v>
      </c>
    </row>
    <row r="275" spans="1:9" ht="14.25">
      <c r="A275" s="7" t="s">
        <v>1572</v>
      </c>
      <c r="B275" s="175">
        <f>Adjust!$B$78</f>
        <v>-1.2846364579566227E-4</v>
      </c>
      <c r="C275" s="175">
        <f>Adjust!$C$78</f>
        <v>1.4993086541122136E-4</v>
      </c>
      <c r="D275" s="189">
        <f>Adjust!$E$78</f>
        <v>-4.3578815857667763E-3</v>
      </c>
      <c r="E275" s="118">
        <f t="shared" si="17"/>
        <v>0</v>
      </c>
      <c r="F275" s="182">
        <f>0.01*Input!$F$15*(D275*$D$250)+10*(B275*$B$250+C275*$C$250)</f>
        <v>0</v>
      </c>
      <c r="G275" s="118" t="str">
        <f t="shared" si="18"/>
        <v/>
      </c>
      <c r="H275" s="186" t="str">
        <f t="shared" si="19"/>
        <v/>
      </c>
      <c r="I275" s="16" t="s">
        <v>898</v>
      </c>
    </row>
    <row r="277" spans="1:9" ht="14.25">
      <c r="A277" s="7" t="s">
        <v>1573</v>
      </c>
      <c r="B277" s="118">
        <f>SUM($B$253:$B$275)</f>
        <v>0.96199999999999997</v>
      </c>
      <c r="C277" s="118">
        <f>SUM($C$253:$C$275)</f>
        <v>8.3000000000000004E-2</v>
      </c>
      <c r="D277" s="181">
        <f>SUM($D$253:$D$275)</f>
        <v>6.71</v>
      </c>
      <c r="E277" s="118">
        <f>SUM(E$253:E$275)</f>
        <v>0</v>
      </c>
      <c r="F277" s="183">
        <f>SUM($F$253:$F$275)</f>
        <v>0</v>
      </c>
      <c r="G277" s="118">
        <f>SUM($G$253:$G$275)</f>
        <v>0</v>
      </c>
      <c r="H277" s="181">
        <f>SUM($H$253:$H$275)</f>
        <v>0</v>
      </c>
      <c r="I277" s="16" t="s">
        <v>898</v>
      </c>
    </row>
    <row r="279" spans="1:9" ht="15.75">
      <c r="A279" s="14" t="s">
        <v>718</v>
      </c>
    </row>
    <row r="280" spans="1:9" ht="14.25">
      <c r="A280" s="15" t="s">
        <v>898</v>
      </c>
    </row>
    <row r="281" spans="1:9">
      <c r="B281" s="6" t="s">
        <v>762</v>
      </c>
      <c r="C281" s="6" t="s">
        <v>763</v>
      </c>
      <c r="D281" s="6" t="s">
        <v>765</v>
      </c>
      <c r="E281" s="6" t="s">
        <v>1556</v>
      </c>
      <c r="F281" s="6" t="s">
        <v>1557</v>
      </c>
    </row>
    <row r="282" spans="1:9" ht="14.25">
      <c r="A282" s="7" t="s">
        <v>718</v>
      </c>
      <c r="B282" s="175">
        <f>Loads!B$277</f>
        <v>0</v>
      </c>
      <c r="C282" s="175">
        <f>Loads!C$277</f>
        <v>0</v>
      </c>
      <c r="D282" s="175">
        <f>Loads!E$277</f>
        <v>0</v>
      </c>
      <c r="E282" s="188">
        <f>Multi!B$127</f>
        <v>0</v>
      </c>
      <c r="F282" s="118" t="str">
        <f>IF(D282,E282/D282,"")</f>
        <v/>
      </c>
      <c r="G282" s="16" t="s">
        <v>898</v>
      </c>
    </row>
    <row r="284" spans="1:9" ht="25.5">
      <c r="B284" s="6" t="s">
        <v>34</v>
      </c>
      <c r="C284" s="6" t="s">
        <v>35</v>
      </c>
      <c r="D284" s="6" t="s">
        <v>37</v>
      </c>
      <c r="E284" s="6" t="s">
        <v>1574</v>
      </c>
      <c r="F284" s="6" t="s">
        <v>1558</v>
      </c>
      <c r="G284" s="6" t="s">
        <v>1520</v>
      </c>
      <c r="H284" s="6" t="s">
        <v>1521</v>
      </c>
    </row>
    <row r="285" spans="1:9" ht="14.25">
      <c r="A285" s="7" t="s">
        <v>812</v>
      </c>
      <c r="B285" s="175">
        <f>Standing!$C$84</f>
        <v>0.34524919162312695</v>
      </c>
      <c r="C285" s="175">
        <f>Standing!$C$105</f>
        <v>1.026242725259357E-2</v>
      </c>
      <c r="D285" s="189">
        <f>NHH!$C$95</f>
        <v>0</v>
      </c>
      <c r="E285" s="118">
        <f t="shared" ref="E285:E307" si="20">IF(E$282&lt;&gt;0,(($B285*B$282+$C285*C$282))/E$282,0)</f>
        <v>0</v>
      </c>
      <c r="F285" s="182">
        <f>0.01*Input!$F$15*(D285*$D$282)+10*(B285*$B$282+C285*$C$282)</f>
        <v>0</v>
      </c>
      <c r="G285" s="118" t="str">
        <f t="shared" ref="G285:G307" si="21">IF($E$282&lt;&gt;0,0.1*F285/$E$282,"")</f>
        <v/>
      </c>
      <c r="H285" s="186" t="str">
        <f t="shared" ref="H285:H307" si="22">IF($D$282&lt;&gt;0,F285/$D$282,"")</f>
        <v/>
      </c>
      <c r="I285" s="16" t="s">
        <v>898</v>
      </c>
    </row>
    <row r="286" spans="1:9" ht="14.25">
      <c r="A286" s="7" t="s">
        <v>811</v>
      </c>
      <c r="B286" s="175">
        <f>Standing!$D$84</f>
        <v>8.3816800332619512E-3</v>
      </c>
      <c r="C286" s="175">
        <f>Standing!$D$105</f>
        <v>7.7475332370645833E-4</v>
      </c>
      <c r="D286" s="189">
        <f>NHH!$D$95</f>
        <v>0</v>
      </c>
      <c r="E286" s="118">
        <f t="shared" si="20"/>
        <v>0</v>
      </c>
      <c r="F286" s="182">
        <f>0.01*Input!$F$15*(D286*$D$282)+10*(B286*$B$282+C286*$C$282)</f>
        <v>0</v>
      </c>
      <c r="G286" s="118" t="str">
        <f t="shared" si="21"/>
        <v/>
      </c>
      <c r="H286" s="186" t="str">
        <f t="shared" si="22"/>
        <v/>
      </c>
      <c r="I286" s="16" t="s">
        <v>898</v>
      </c>
    </row>
    <row r="287" spans="1:9" ht="14.25">
      <c r="A287" s="7" t="s">
        <v>813</v>
      </c>
      <c r="B287" s="175">
        <f>Standing!$E$84</f>
        <v>2.567702514865329E-2</v>
      </c>
      <c r="C287" s="175">
        <f>Standing!$E$105</f>
        <v>2.3734335476740254E-3</v>
      </c>
      <c r="D287" s="189">
        <f>NHH!$E$95</f>
        <v>0</v>
      </c>
      <c r="E287" s="118">
        <f t="shared" si="20"/>
        <v>0</v>
      </c>
      <c r="F287" s="182">
        <f>0.01*Input!$F$15*(D287*$D$282)+10*(B287*$B$282+C287*$C$282)</f>
        <v>0</v>
      </c>
      <c r="G287" s="118" t="str">
        <f t="shared" si="21"/>
        <v/>
      </c>
      <c r="H287" s="186" t="str">
        <f t="shared" si="22"/>
        <v/>
      </c>
      <c r="I287" s="16" t="s">
        <v>898</v>
      </c>
    </row>
    <row r="288" spans="1:9" ht="14.25">
      <c r="A288" s="7" t="s">
        <v>814</v>
      </c>
      <c r="B288" s="175">
        <f>Standing!$F$84</f>
        <v>0</v>
      </c>
      <c r="C288" s="175">
        <f>Standing!$F$105</f>
        <v>0</v>
      </c>
      <c r="D288" s="189">
        <f>NHH!$F$95</f>
        <v>0</v>
      </c>
      <c r="E288" s="118">
        <f t="shared" si="20"/>
        <v>0</v>
      </c>
      <c r="F288" s="182">
        <f>0.01*Input!$F$15*(D288*$D$282)+10*(B288*$B$282+C288*$C$282)</f>
        <v>0</v>
      </c>
      <c r="G288" s="118" t="str">
        <f t="shared" si="21"/>
        <v/>
      </c>
      <c r="H288" s="186" t="str">
        <f t="shared" si="22"/>
        <v/>
      </c>
      <c r="I288" s="16" t="s">
        <v>898</v>
      </c>
    </row>
    <row r="289" spans="1:9" ht="14.25">
      <c r="A289" s="7" t="s">
        <v>815</v>
      </c>
      <c r="B289" s="175">
        <f>Standing!$G$84</f>
        <v>0</v>
      </c>
      <c r="C289" s="175">
        <f>Standing!$G$105</f>
        <v>0</v>
      </c>
      <c r="D289" s="189">
        <f>NHH!$G$95</f>
        <v>0</v>
      </c>
      <c r="E289" s="118">
        <f t="shared" si="20"/>
        <v>0</v>
      </c>
      <c r="F289" s="182">
        <f>0.01*Input!$F$15*(D289*$D$282)+10*(B289*$B$282+C289*$C$282)</f>
        <v>0</v>
      </c>
      <c r="G289" s="118" t="str">
        <f t="shared" si="21"/>
        <v/>
      </c>
      <c r="H289" s="186" t="str">
        <f t="shared" si="22"/>
        <v/>
      </c>
      <c r="I289" s="16" t="s">
        <v>898</v>
      </c>
    </row>
    <row r="290" spans="1:9" ht="14.25">
      <c r="A290" s="7" t="s">
        <v>816</v>
      </c>
      <c r="B290" s="175">
        <f>Standing!$H$84</f>
        <v>0</v>
      </c>
      <c r="C290" s="175">
        <f>Standing!$H$105</f>
        <v>0</v>
      </c>
      <c r="D290" s="189">
        <f>NHH!$H$95</f>
        <v>0</v>
      </c>
      <c r="E290" s="118">
        <f t="shared" si="20"/>
        <v>0</v>
      </c>
      <c r="F290" s="182">
        <f>0.01*Input!$F$15*(D290*$D$282)+10*(B290*$B$282+C290*$C$282)</f>
        <v>0</v>
      </c>
      <c r="G290" s="118" t="str">
        <f t="shared" si="21"/>
        <v/>
      </c>
      <c r="H290" s="186" t="str">
        <f t="shared" si="22"/>
        <v/>
      </c>
      <c r="I290" s="16" t="s">
        <v>898</v>
      </c>
    </row>
    <row r="291" spans="1:9" ht="14.25">
      <c r="A291" s="7" t="s">
        <v>817</v>
      </c>
      <c r="B291" s="175">
        <f>Standing!$I$84</f>
        <v>0</v>
      </c>
      <c r="C291" s="175">
        <f>Standing!$I$105</f>
        <v>0</v>
      </c>
      <c r="D291" s="189">
        <f>NHH!$I$95</f>
        <v>0</v>
      </c>
      <c r="E291" s="118">
        <f t="shared" si="20"/>
        <v>0</v>
      </c>
      <c r="F291" s="182">
        <f>0.01*Input!$F$15*(D291*$D$282)+10*(B291*$B$282+C291*$C$282)</f>
        <v>0</v>
      </c>
      <c r="G291" s="118" t="str">
        <f t="shared" si="21"/>
        <v/>
      </c>
      <c r="H291" s="186" t="str">
        <f t="shared" si="22"/>
        <v/>
      </c>
      <c r="I291" s="16" t="s">
        <v>898</v>
      </c>
    </row>
    <row r="292" spans="1:9" ht="14.25">
      <c r="A292" s="7" t="s">
        <v>818</v>
      </c>
      <c r="B292" s="175">
        <f>Standing!$J$84</f>
        <v>0</v>
      </c>
      <c r="C292" s="175">
        <f>Standing!$J$105</f>
        <v>0</v>
      </c>
      <c r="D292" s="189">
        <f>NHH!$J$95</f>
        <v>0</v>
      </c>
      <c r="E292" s="118">
        <f t="shared" si="20"/>
        <v>0</v>
      </c>
      <c r="F292" s="182">
        <f>0.01*Input!$F$15*(D292*$D$282)+10*(B292*$B$282+C292*$C$282)</f>
        <v>0</v>
      </c>
      <c r="G292" s="118" t="str">
        <f t="shared" si="21"/>
        <v/>
      </c>
      <c r="H292" s="186" t="str">
        <f t="shared" si="22"/>
        <v/>
      </c>
      <c r="I292" s="16" t="s">
        <v>898</v>
      </c>
    </row>
    <row r="293" spans="1:9" ht="14.25">
      <c r="A293" s="7" t="s">
        <v>1559</v>
      </c>
      <c r="B293" s="176"/>
      <c r="C293" s="176"/>
      <c r="D293" s="189">
        <f>SM!$B$116</f>
        <v>0</v>
      </c>
      <c r="E293" s="118">
        <f t="shared" si="20"/>
        <v>0</v>
      </c>
      <c r="F293" s="182">
        <f>0.01*Input!$F$15*(D293*$D$282)+10*(B293*$B$282+C293*$C$282)</f>
        <v>0</v>
      </c>
      <c r="G293" s="118" t="str">
        <f t="shared" si="21"/>
        <v/>
      </c>
      <c r="H293" s="186" t="str">
        <f t="shared" si="22"/>
        <v/>
      </c>
      <c r="I293" s="16" t="s">
        <v>898</v>
      </c>
    </row>
    <row r="294" spans="1:9" ht="14.25">
      <c r="A294" s="7" t="s">
        <v>1560</v>
      </c>
      <c r="B294" s="176"/>
      <c r="C294" s="176"/>
      <c r="D294" s="189">
        <f>SM!$C$116</f>
        <v>0</v>
      </c>
      <c r="E294" s="118">
        <f t="shared" si="20"/>
        <v>0</v>
      </c>
      <c r="F294" s="182">
        <f>0.01*Input!$F$15*(D294*$D$282)+10*(B294*$B$282+C294*$C$282)</f>
        <v>0</v>
      </c>
      <c r="G294" s="118" t="str">
        <f t="shared" si="21"/>
        <v/>
      </c>
      <c r="H294" s="186" t="str">
        <f t="shared" si="22"/>
        <v/>
      </c>
      <c r="I294" s="16" t="s">
        <v>898</v>
      </c>
    </row>
    <row r="295" spans="1:9" ht="14.25">
      <c r="A295" s="7" t="s">
        <v>1561</v>
      </c>
      <c r="B295" s="175">
        <f>Standing!$K$84</f>
        <v>9.0754292512777113E-2</v>
      </c>
      <c r="C295" s="175">
        <f>Standing!$K$105</f>
        <v>2.6976437523122186E-3</v>
      </c>
      <c r="D295" s="189">
        <f>NHH!$K$95</f>
        <v>0</v>
      </c>
      <c r="E295" s="118">
        <f t="shared" si="20"/>
        <v>0</v>
      </c>
      <c r="F295" s="182">
        <f>0.01*Input!$F$15*(D295*$D$282)+10*(B295*$B$282+C295*$C$282)</f>
        <v>0</v>
      </c>
      <c r="G295" s="118" t="str">
        <f t="shared" si="21"/>
        <v/>
      </c>
      <c r="H295" s="186" t="str">
        <f t="shared" si="22"/>
        <v/>
      </c>
      <c r="I295" s="16" t="s">
        <v>898</v>
      </c>
    </row>
    <row r="296" spans="1:9" ht="14.25">
      <c r="A296" s="7" t="s">
        <v>1562</v>
      </c>
      <c r="B296" s="175">
        <f>Standing!$L$84</f>
        <v>6.6388313417331646E-2</v>
      </c>
      <c r="C296" s="175">
        <f>Standing!$L$105</f>
        <v>1.9733724318504952E-3</v>
      </c>
      <c r="D296" s="189">
        <f>NHH!$L$95</f>
        <v>0</v>
      </c>
      <c r="E296" s="118">
        <f t="shared" si="20"/>
        <v>0</v>
      </c>
      <c r="F296" s="182">
        <f>0.01*Input!$F$15*(D296*$D$282)+10*(B296*$B$282+C296*$C$282)</f>
        <v>0</v>
      </c>
      <c r="G296" s="118" t="str">
        <f t="shared" si="21"/>
        <v/>
      </c>
      <c r="H296" s="186" t="str">
        <f t="shared" si="22"/>
        <v/>
      </c>
      <c r="I296" s="16" t="s">
        <v>898</v>
      </c>
    </row>
    <row r="297" spans="1:9" ht="14.25">
      <c r="A297" s="7" t="s">
        <v>1563</v>
      </c>
      <c r="B297" s="175">
        <f>Standing!$M$84</f>
        <v>1.6117216622462058E-3</v>
      </c>
      <c r="C297" s="175">
        <f>Standing!$M$105</f>
        <v>1.4897809386180851E-4</v>
      </c>
      <c r="D297" s="189">
        <f>NHH!$M$95</f>
        <v>0</v>
      </c>
      <c r="E297" s="118">
        <f t="shared" si="20"/>
        <v>0</v>
      </c>
      <c r="F297" s="182">
        <f>0.01*Input!$F$15*(D297*$D$282)+10*(B297*$B$282+C297*$C$282)</f>
        <v>0</v>
      </c>
      <c r="G297" s="118" t="str">
        <f t="shared" si="21"/>
        <v/>
      </c>
      <c r="H297" s="186" t="str">
        <f t="shared" si="22"/>
        <v/>
      </c>
      <c r="I297" s="16" t="s">
        <v>898</v>
      </c>
    </row>
    <row r="298" spans="1:9" ht="14.25">
      <c r="A298" s="7" t="s">
        <v>1564</v>
      </c>
      <c r="B298" s="175">
        <f>Standing!$N$84</f>
        <v>5.0177448429697021E-3</v>
      </c>
      <c r="C298" s="175">
        <f>Standing!$N$105</f>
        <v>4.6381089222858203E-4</v>
      </c>
      <c r="D298" s="189">
        <f>NHH!$N$95</f>
        <v>0</v>
      </c>
      <c r="E298" s="118">
        <f t="shared" si="20"/>
        <v>0</v>
      </c>
      <c r="F298" s="182">
        <f>0.01*Input!$F$15*(D298*$D$282)+10*(B298*$B$282+C298*$C$282)</f>
        <v>0</v>
      </c>
      <c r="G298" s="118" t="str">
        <f t="shared" si="21"/>
        <v/>
      </c>
      <c r="H298" s="186" t="str">
        <f t="shared" si="22"/>
        <v/>
      </c>
      <c r="I298" s="16" t="s">
        <v>898</v>
      </c>
    </row>
    <row r="299" spans="1:9" ht="14.25">
      <c r="A299" s="7" t="s">
        <v>1565</v>
      </c>
      <c r="B299" s="175">
        <f>Standing!$O$84</f>
        <v>0</v>
      </c>
      <c r="C299" s="175">
        <f>Standing!$O$105</f>
        <v>0</v>
      </c>
      <c r="D299" s="189">
        <f>NHH!$O$95</f>
        <v>0</v>
      </c>
      <c r="E299" s="118">
        <f t="shared" si="20"/>
        <v>0</v>
      </c>
      <c r="F299" s="182">
        <f>0.01*Input!$F$15*(D299*$D$282)+10*(B299*$B$282+C299*$C$282)</f>
        <v>0</v>
      </c>
      <c r="G299" s="118" t="str">
        <f t="shared" si="21"/>
        <v/>
      </c>
      <c r="H299" s="186" t="str">
        <f t="shared" si="22"/>
        <v/>
      </c>
      <c r="I299" s="16" t="s">
        <v>898</v>
      </c>
    </row>
    <row r="300" spans="1:9" ht="14.25">
      <c r="A300" s="7" t="s">
        <v>1566</v>
      </c>
      <c r="B300" s="175">
        <f>Standing!$P$84</f>
        <v>0</v>
      </c>
      <c r="C300" s="175">
        <f>Standing!$P$105</f>
        <v>0</v>
      </c>
      <c r="D300" s="189">
        <f>NHH!$P$95</f>
        <v>0</v>
      </c>
      <c r="E300" s="118">
        <f t="shared" si="20"/>
        <v>0</v>
      </c>
      <c r="F300" s="182">
        <f>0.01*Input!$F$15*(D300*$D$282)+10*(B300*$B$282+C300*$C$282)</f>
        <v>0</v>
      </c>
      <c r="G300" s="118" t="str">
        <f t="shared" si="21"/>
        <v/>
      </c>
      <c r="H300" s="186" t="str">
        <f t="shared" si="22"/>
        <v/>
      </c>
      <c r="I300" s="16" t="s">
        <v>898</v>
      </c>
    </row>
    <row r="301" spans="1:9" ht="14.25">
      <c r="A301" s="7" t="s">
        <v>1567</v>
      </c>
      <c r="B301" s="175">
        <f>Standing!$Q$84</f>
        <v>0</v>
      </c>
      <c r="C301" s="175">
        <f>Standing!$Q$105</f>
        <v>0</v>
      </c>
      <c r="D301" s="189">
        <f>NHH!$Q$95</f>
        <v>0</v>
      </c>
      <c r="E301" s="118">
        <f t="shared" si="20"/>
        <v>0</v>
      </c>
      <c r="F301" s="182">
        <f>0.01*Input!$F$15*(D301*$D$282)+10*(B301*$B$282+C301*$C$282)</f>
        <v>0</v>
      </c>
      <c r="G301" s="118" t="str">
        <f t="shared" si="21"/>
        <v/>
      </c>
      <c r="H301" s="186" t="str">
        <f t="shared" si="22"/>
        <v/>
      </c>
      <c r="I301" s="16" t="s">
        <v>898</v>
      </c>
    </row>
    <row r="302" spans="1:9" ht="14.25">
      <c r="A302" s="7" t="s">
        <v>1568</v>
      </c>
      <c r="B302" s="175">
        <f>Standing!$R$84</f>
        <v>0</v>
      </c>
      <c r="C302" s="175">
        <f>Standing!$R$105</f>
        <v>0</v>
      </c>
      <c r="D302" s="189">
        <f>NHH!$R$95</f>
        <v>0</v>
      </c>
      <c r="E302" s="118">
        <f t="shared" si="20"/>
        <v>0</v>
      </c>
      <c r="F302" s="182">
        <f>0.01*Input!$F$15*(D302*$D$282)+10*(B302*$B$282+C302*$C$282)</f>
        <v>0</v>
      </c>
      <c r="G302" s="118" t="str">
        <f t="shared" si="21"/>
        <v/>
      </c>
      <c r="H302" s="186" t="str">
        <f t="shared" si="22"/>
        <v/>
      </c>
      <c r="I302" s="16" t="s">
        <v>898</v>
      </c>
    </row>
    <row r="303" spans="1:9" ht="14.25">
      <c r="A303" s="7" t="s">
        <v>1569</v>
      </c>
      <c r="B303" s="175">
        <f>Standing!$S$84</f>
        <v>0</v>
      </c>
      <c r="C303" s="175">
        <f>Standing!$S$105</f>
        <v>0</v>
      </c>
      <c r="D303" s="189">
        <f>NHH!$S$95</f>
        <v>0</v>
      </c>
      <c r="E303" s="118">
        <f t="shared" si="20"/>
        <v>0</v>
      </c>
      <c r="F303" s="182">
        <f>0.01*Input!$F$15*(D303*$D$282)+10*(B303*$B$282+C303*$C$282)</f>
        <v>0</v>
      </c>
      <c r="G303" s="118" t="str">
        <f t="shared" si="21"/>
        <v/>
      </c>
      <c r="H303" s="186" t="str">
        <f t="shared" si="22"/>
        <v/>
      </c>
      <c r="I303" s="16" t="s">
        <v>898</v>
      </c>
    </row>
    <row r="304" spans="1:9" ht="14.25">
      <c r="A304" s="7" t="s">
        <v>1570</v>
      </c>
      <c r="B304" s="176"/>
      <c r="C304" s="176"/>
      <c r="D304" s="189">
        <f>Otex!$B$119</f>
        <v>0</v>
      </c>
      <c r="E304" s="118">
        <f t="shared" si="20"/>
        <v>0</v>
      </c>
      <c r="F304" s="182">
        <f>0.01*Input!$F$15*(D304*$D$282)+10*(B304*$B$282+C304*$C$282)</f>
        <v>0</v>
      </c>
      <c r="G304" s="118" t="str">
        <f t="shared" si="21"/>
        <v/>
      </c>
      <c r="H304" s="186" t="str">
        <f t="shared" si="22"/>
        <v/>
      </c>
      <c r="I304" s="16" t="s">
        <v>898</v>
      </c>
    </row>
    <row r="305" spans="1:13" ht="14.25">
      <c r="A305" s="7" t="s">
        <v>1571</v>
      </c>
      <c r="B305" s="176"/>
      <c r="C305" s="176"/>
      <c r="D305" s="189">
        <f>Otex!$C$119</f>
        <v>71.943266537412086</v>
      </c>
      <c r="E305" s="118">
        <f t="shared" si="20"/>
        <v>0</v>
      </c>
      <c r="F305" s="182">
        <f>0.01*Input!$F$15*(D305*$D$282)+10*(B305*$B$282+C305*$C$282)</f>
        <v>0</v>
      </c>
      <c r="G305" s="118" t="str">
        <f t="shared" si="21"/>
        <v/>
      </c>
      <c r="H305" s="186" t="str">
        <f t="shared" si="22"/>
        <v/>
      </c>
      <c r="I305" s="16" t="s">
        <v>898</v>
      </c>
    </row>
    <row r="306" spans="1:13" ht="14.25">
      <c r="A306" s="7" t="s">
        <v>225</v>
      </c>
      <c r="B306" s="175">
        <f>Scaler!$B$389</f>
        <v>7.2702398600026303E-3</v>
      </c>
      <c r="C306" s="175">
        <f>Scaler!$C$389</f>
        <v>2.1610566941928557E-4</v>
      </c>
      <c r="D306" s="189">
        <f>Scaler!$E$389</f>
        <v>0</v>
      </c>
      <c r="E306" s="118">
        <f t="shared" si="20"/>
        <v>0</v>
      </c>
      <c r="F306" s="182">
        <f>0.01*Input!$F$15*(D306*$D$282)+10*(B306*$B$282+C306*$C$282)</f>
        <v>0</v>
      </c>
      <c r="G306" s="118" t="str">
        <f t="shared" si="21"/>
        <v/>
      </c>
      <c r="H306" s="186" t="str">
        <f t="shared" si="22"/>
        <v/>
      </c>
      <c r="I306" s="16" t="s">
        <v>898</v>
      </c>
    </row>
    <row r="307" spans="1:13" ht="14.25">
      <c r="A307" s="7" t="s">
        <v>1572</v>
      </c>
      <c r="B307" s="175">
        <f>Adjust!$B$79</f>
        <v>-3.5020910036942521E-4</v>
      </c>
      <c r="C307" s="175">
        <f>Adjust!$C$79</f>
        <v>8.9475036353557635E-5</v>
      </c>
      <c r="D307" s="189">
        <f>Adjust!$E$79</f>
        <v>-3.2665374120881552E-3</v>
      </c>
      <c r="E307" s="118">
        <f t="shared" si="20"/>
        <v>0</v>
      </c>
      <c r="F307" s="182">
        <f>0.01*Input!$F$15*(D307*$D$282)+10*(B307*$B$282+C307*$C$282)</f>
        <v>0</v>
      </c>
      <c r="G307" s="118" t="str">
        <f t="shared" si="21"/>
        <v/>
      </c>
      <c r="H307" s="186" t="str">
        <f t="shared" si="22"/>
        <v/>
      </c>
      <c r="I307" s="16" t="s">
        <v>898</v>
      </c>
    </row>
    <row r="309" spans="1:13" ht="14.25">
      <c r="A309" s="7" t="s">
        <v>1573</v>
      </c>
      <c r="B309" s="118">
        <f>SUM($B$285:$B$307)</f>
        <v>0.55000000000000004</v>
      </c>
      <c r="C309" s="118">
        <f>SUM($C$285:$C$307)</f>
        <v>1.9E-2</v>
      </c>
      <c r="D309" s="181">
        <f>SUM($D$285:$D$307)</f>
        <v>71.94</v>
      </c>
      <c r="E309" s="118">
        <f>SUM(E$285:E$307)</f>
        <v>0</v>
      </c>
      <c r="F309" s="183">
        <f>SUM($F$285:$F$307)</f>
        <v>0</v>
      </c>
      <c r="G309" s="118">
        <f>SUM($G$285:$G$307)</f>
        <v>0</v>
      </c>
      <c r="H309" s="181">
        <f>SUM($H$285:$H$307)</f>
        <v>0</v>
      </c>
      <c r="I309" s="16" t="s">
        <v>898</v>
      </c>
    </row>
    <row r="311" spans="1:13" ht="15.75">
      <c r="A311" s="14" t="s">
        <v>719</v>
      </c>
    </row>
    <row r="312" spans="1:13" ht="14.25">
      <c r="A312" s="15" t="s">
        <v>898</v>
      </c>
    </row>
    <row r="313" spans="1:13" ht="25.5">
      <c r="B313" s="6" t="s">
        <v>762</v>
      </c>
      <c r="C313" s="6" t="s">
        <v>763</v>
      </c>
      <c r="D313" s="6" t="s">
        <v>764</v>
      </c>
      <c r="E313" s="6" t="s">
        <v>765</v>
      </c>
      <c r="F313" s="6" t="s">
        <v>766</v>
      </c>
      <c r="G313" s="6" t="s">
        <v>767</v>
      </c>
      <c r="H313" s="6" t="s">
        <v>1556</v>
      </c>
      <c r="I313" s="6" t="s">
        <v>1557</v>
      </c>
    </row>
    <row r="314" spans="1:13" ht="14.25">
      <c r="A314" s="7" t="s">
        <v>719</v>
      </c>
      <c r="B314" s="175">
        <f>Loads!B$278</f>
        <v>1372893.6819162925</v>
      </c>
      <c r="C314" s="175">
        <f>Loads!C$278</f>
        <v>2035296.5070883816</v>
      </c>
      <c r="D314" s="175">
        <f>Loads!D$278</f>
        <v>2499802.1732402709</v>
      </c>
      <c r="E314" s="175">
        <f>Loads!E$278</f>
        <v>9322.3348125058637</v>
      </c>
      <c r="F314" s="175">
        <f>Loads!F$278</f>
        <v>2438085.9702430861</v>
      </c>
      <c r="G314" s="175">
        <f>Loads!G$278</f>
        <v>618970.55712656875</v>
      </c>
      <c r="H314" s="188">
        <f>Multi!B$128</f>
        <v>5907992.362244945</v>
      </c>
      <c r="I314" s="118">
        <f>IF(E314,H314/E314,"")</f>
        <v>633.74599615531974</v>
      </c>
      <c r="J314" s="16" t="s">
        <v>898</v>
      </c>
    </row>
    <row r="316" spans="1:13" ht="25.5">
      <c r="B316" s="6" t="s">
        <v>34</v>
      </c>
      <c r="C316" s="6" t="s">
        <v>35</v>
      </c>
      <c r="D316" s="6" t="s">
        <v>36</v>
      </c>
      <c r="E316" s="6" t="s">
        <v>37</v>
      </c>
      <c r="F316" s="6" t="s">
        <v>38</v>
      </c>
      <c r="G316" s="6" t="s">
        <v>39</v>
      </c>
      <c r="H316" s="6" t="s">
        <v>1574</v>
      </c>
      <c r="I316" s="6" t="s">
        <v>1558</v>
      </c>
      <c r="J316" s="6" t="s">
        <v>1520</v>
      </c>
      <c r="K316" s="6" t="s">
        <v>1521</v>
      </c>
      <c r="L316" s="6" t="s">
        <v>1575</v>
      </c>
    </row>
    <row r="317" spans="1:13" ht="14.25">
      <c r="A317" s="7" t="s">
        <v>812</v>
      </c>
      <c r="B317" s="175">
        <f>Standing!$C$85</f>
        <v>2.3311128255028457</v>
      </c>
      <c r="C317" s="175">
        <f>Standing!$C$106</f>
        <v>0.17583251026650035</v>
      </c>
      <c r="D317" s="175">
        <f>Standing!$C$122</f>
        <v>1.355230810354449E-2</v>
      </c>
      <c r="E317" s="176"/>
      <c r="F317" s="189">
        <f>Standing!$C$35</f>
        <v>0</v>
      </c>
      <c r="G317" s="175">
        <f>Reactive!$C$23</f>
        <v>0.1699705462092338</v>
      </c>
      <c r="H317" s="118">
        <f t="shared" ref="H317:H339" si="23">IF(H$314&lt;&gt;0,(($B317*B$314+$C317*C$314+$D317*D$314+$G317*G$314))/H$314,0)</f>
        <v>0.62581770425171235</v>
      </c>
      <c r="I317" s="182">
        <f>0.01*Input!$F$15*(E317*$E$314+F317*$F$314)+10*(B317*$B$314+C317*$C$314+D317*$D$314+G317*$G$314)</f>
        <v>36973262.168767825</v>
      </c>
      <c r="J317" s="118">
        <f t="shared" ref="J317:J339" si="24">IF($H$314&lt;&gt;0,0.1*I317/$H$314,"")</f>
        <v>0.62581770425171235</v>
      </c>
      <c r="K317" s="186">
        <f t="shared" ref="K317:K339" si="25">IF($E$314&lt;&gt;0,I317/$E$314,"")</f>
        <v>3966.0946439263676</v>
      </c>
      <c r="L317" s="186">
        <f>IF($F$314&lt;&gt;0,I317/$F$314*100/Input!$F$15,"")</f>
        <v>4.1547595088066576</v>
      </c>
      <c r="M317" s="16" t="s">
        <v>898</v>
      </c>
    </row>
    <row r="318" spans="1:13" ht="14.25">
      <c r="A318" s="7" t="s">
        <v>811</v>
      </c>
      <c r="B318" s="175">
        <f>Standing!$D$85</f>
        <v>4.5537491108153708E-2</v>
      </c>
      <c r="C318" s="175">
        <f>Standing!$D$106</f>
        <v>4.315825402716876E-3</v>
      </c>
      <c r="D318" s="175">
        <f>Standing!$D$122</f>
        <v>8.8192953881605714E-4</v>
      </c>
      <c r="E318" s="176"/>
      <c r="F318" s="189">
        <f>Standing!$D$35</f>
        <v>0</v>
      </c>
      <c r="G318" s="175">
        <f>Reactive!$D$23</f>
        <v>3.6644694503052333E-3</v>
      </c>
      <c r="H318" s="118">
        <f t="shared" si="23"/>
        <v>1.2825840256548527E-2</v>
      </c>
      <c r="I318" s="182">
        <f>0.01*Input!$F$15*(E318*$E$314+F318*$F$314)+10*(B318*$B$314+C318*$C$314+D318*$D$314+G318*$G$314)</f>
        <v>757749.66275062435</v>
      </c>
      <c r="J318" s="118">
        <f t="shared" si="24"/>
        <v>1.2825840256548527E-2</v>
      </c>
      <c r="K318" s="186">
        <f t="shared" si="25"/>
        <v>81.28324909915348</v>
      </c>
      <c r="L318" s="186">
        <f>IF($F$314&lt;&gt;0,I318/$F$314*100/Input!$F$15,"")</f>
        <v>8.514984699585447E-2</v>
      </c>
      <c r="M318" s="16" t="s">
        <v>898</v>
      </c>
    </row>
    <row r="319" spans="1:13" ht="14.25">
      <c r="A319" s="7" t="s">
        <v>813</v>
      </c>
      <c r="B319" s="175">
        <f>Standing!$E$85</f>
        <v>0.17721384259617587</v>
      </c>
      <c r="C319" s="175">
        <f>Standing!$E$106</f>
        <v>1.6795479614218373E-2</v>
      </c>
      <c r="D319" s="175">
        <f>Standing!$E$122</f>
        <v>3.4321197472533191E-3</v>
      </c>
      <c r="E319" s="176"/>
      <c r="F319" s="189">
        <f>Standing!$E$35</f>
        <v>0</v>
      </c>
      <c r="G319" s="175">
        <f>Reactive!$E$23</f>
        <v>1.4260660755827404E-2</v>
      </c>
      <c r="H319" s="118">
        <f t="shared" si="23"/>
        <v>4.9913079993568414E-2</v>
      </c>
      <c r="I319" s="182">
        <f>0.01*Input!$F$15*(E319*$E$314+F319*$F$314)+10*(B319*$B$314+C319*$C$314+D319*$D$314+G319*$G$314)</f>
        <v>2948860.9537812318</v>
      </c>
      <c r="J319" s="118">
        <f t="shared" si="24"/>
        <v>4.9913079993568414E-2</v>
      </c>
      <c r="K319" s="186">
        <f t="shared" si="25"/>
        <v>316.3221460170418</v>
      </c>
      <c r="L319" s="186">
        <f>IF($F$314&lt;&gt;0,I319/$F$314*100/Input!$F$15,"")</f>
        <v>0.33136941046604834</v>
      </c>
      <c r="M319" s="16" t="s">
        <v>898</v>
      </c>
    </row>
    <row r="320" spans="1:13" ht="14.25">
      <c r="A320" s="7" t="s">
        <v>814</v>
      </c>
      <c r="B320" s="175">
        <f>Standing!$F$85</f>
        <v>3.4372014626479062E-2</v>
      </c>
      <c r="C320" s="175">
        <f>Standing!$F$106</f>
        <v>6.4729779369573671E-3</v>
      </c>
      <c r="D320" s="175">
        <f>Standing!$F$122</f>
        <v>1.7016928853477412E-3</v>
      </c>
      <c r="E320" s="176"/>
      <c r="F320" s="189">
        <f>Standing!$F$35</f>
        <v>0</v>
      </c>
      <c r="G320" s="175">
        <f>Reactive!$F$23</f>
        <v>3.1238064064778473E-3</v>
      </c>
      <c r="H320" s="118">
        <f t="shared" si="23"/>
        <v>1.1264569550059738E-2</v>
      </c>
      <c r="I320" s="182">
        <f>0.01*Input!$F$15*(E320*$E$314+F320*$F$314)+10*(B320*$B$314+C320*$C$314+D320*$D$314+G320*$G$314)</f>
        <v>665509.90865729912</v>
      </c>
      <c r="J320" s="118">
        <f t="shared" si="24"/>
        <v>1.1264569550059738E-2</v>
      </c>
      <c r="K320" s="186">
        <f t="shared" si="25"/>
        <v>71.388758507634918</v>
      </c>
      <c r="L320" s="186">
        <f>IF($F$314&lt;&gt;0,I320/$F$314*100/Input!$F$15,"")</f>
        <v>7.4784681118417837E-2</v>
      </c>
      <c r="M320" s="16" t="s">
        <v>898</v>
      </c>
    </row>
    <row r="321" spans="1:13" ht="14.25">
      <c r="A321" s="7" t="s">
        <v>815</v>
      </c>
      <c r="B321" s="175">
        <f>Standing!$G$85</f>
        <v>0.15493446043569956</v>
      </c>
      <c r="C321" s="175">
        <f>Standing!$G$106</f>
        <v>2.9177438534606179E-2</v>
      </c>
      <c r="D321" s="175">
        <f>Standing!$G$122</f>
        <v>7.6705096248711911E-3</v>
      </c>
      <c r="E321" s="176"/>
      <c r="F321" s="189">
        <f>Standing!$G$35</f>
        <v>0</v>
      </c>
      <c r="G321" s="175">
        <f>Reactive!$G$23</f>
        <v>1.4080794080669937E-2</v>
      </c>
      <c r="H321" s="118">
        <f t="shared" si="23"/>
        <v>5.0775900808980166E-2</v>
      </c>
      <c r="I321" s="182">
        <f>0.01*Input!$F$15*(E321*$E$314+F321*$F$314)+10*(B321*$B$314+C321*$C$314+D321*$D$314+G321*$G$314)</f>
        <v>2999836.3416556176</v>
      </c>
      <c r="J321" s="118">
        <f t="shared" si="24"/>
        <v>5.0775900808980166E-2</v>
      </c>
      <c r="K321" s="186">
        <f t="shared" si="25"/>
        <v>321.79023838870847</v>
      </c>
      <c r="L321" s="186">
        <f>IF($F$314&lt;&gt;0,I321/$F$314*100/Input!$F$15,"")</f>
        <v>0.33709761687963113</v>
      </c>
      <c r="M321" s="16" t="s">
        <v>898</v>
      </c>
    </row>
    <row r="322" spans="1:13" ht="14.25">
      <c r="A322" s="7" t="s">
        <v>816</v>
      </c>
      <c r="B322" s="175">
        <f>Standing!$H$85</f>
        <v>0.69940284319822743</v>
      </c>
      <c r="C322" s="175">
        <f>Standing!$H$106</f>
        <v>0.13171236025192892</v>
      </c>
      <c r="D322" s="175">
        <f>Standing!$H$122</f>
        <v>3.4626100774015699E-2</v>
      </c>
      <c r="E322" s="176"/>
      <c r="F322" s="189">
        <f>Standing!$H$35</f>
        <v>0.73137435308600385</v>
      </c>
      <c r="G322" s="175">
        <f>Reactive!$H$23</f>
        <v>6.3563311782380866E-2</v>
      </c>
      <c r="H322" s="118">
        <f t="shared" si="23"/>
        <v>0.22921181828680606</v>
      </c>
      <c r="I322" s="182">
        <f>0.01*Input!$F$15*(E322*$E$314+F322*$F$314)+10*(B322*$B$314+C322*$C$314+D322*$D$314+G322*$G$314)</f>
        <v>20050327.17252655</v>
      </c>
      <c r="J322" s="118">
        <f t="shared" si="24"/>
        <v>0.3393763218222533</v>
      </c>
      <c r="K322" s="186">
        <f t="shared" si="25"/>
        <v>2150.783851447723</v>
      </c>
      <c r="L322" s="186">
        <f>IF($F$314&lt;&gt;0,I322/$F$314*100/Input!$F$15,"")</f>
        <v>2.253095415126996</v>
      </c>
      <c r="M322" s="16" t="s">
        <v>898</v>
      </c>
    </row>
    <row r="323" spans="1:13" ht="14.25">
      <c r="A323" s="7" t="s">
        <v>817</v>
      </c>
      <c r="B323" s="175">
        <f>Standing!$I$85</f>
        <v>0</v>
      </c>
      <c r="C323" s="175">
        <f>Standing!$I$106</f>
        <v>0</v>
      </c>
      <c r="D323" s="175">
        <f>Standing!$I$122</f>
        <v>0</v>
      </c>
      <c r="E323" s="176"/>
      <c r="F323" s="189">
        <f>Standing!$I$35</f>
        <v>0.74259467746286711</v>
      </c>
      <c r="G323" s="175">
        <f>Reactive!$I$23</f>
        <v>0</v>
      </c>
      <c r="H323" s="118">
        <f t="shared" si="23"/>
        <v>0</v>
      </c>
      <c r="I323" s="182">
        <f>0.01*Input!$F$15*(E323*$E$314+F323*$F$314)+10*(B323*$B$314+C323*$C$314+D323*$D$314+G323*$G$314)</f>
        <v>6608360.2761528315</v>
      </c>
      <c r="J323" s="118">
        <f t="shared" si="24"/>
        <v>0.11185458394265353</v>
      </c>
      <c r="K323" s="186">
        <f t="shared" si="25"/>
        <v>708.87394725275806</v>
      </c>
      <c r="L323" s="186">
        <f>IF($F$314&lt;&gt;0,I323/$F$314*100/Input!$F$15,"")</f>
        <v>0.742594677462867</v>
      </c>
      <c r="M323" s="16" t="s">
        <v>898</v>
      </c>
    </row>
    <row r="324" spans="1:13" ht="14.25">
      <c r="A324" s="7" t="s">
        <v>818</v>
      </c>
      <c r="B324" s="175">
        <f>Standing!$J$85</f>
        <v>0</v>
      </c>
      <c r="C324" s="175">
        <f>Standing!$J$106</f>
        <v>0</v>
      </c>
      <c r="D324" s="175">
        <f>Standing!$J$122</f>
        <v>0</v>
      </c>
      <c r="E324" s="176"/>
      <c r="F324" s="189">
        <f>Standing!$J$35</f>
        <v>0.36546416939282983</v>
      </c>
      <c r="G324" s="175">
        <f>Reactive!$J$23</f>
        <v>0</v>
      </c>
      <c r="H324" s="118">
        <f t="shared" si="23"/>
        <v>0</v>
      </c>
      <c r="I324" s="182">
        <f>0.01*Input!$F$15*(E324*$E$314+F324*$F$314)+10*(B324*$B$314+C324*$C$314+D324*$D$314+G324*$G$314)</f>
        <v>3252270.6836846839</v>
      </c>
      <c r="J324" s="118">
        <f t="shared" si="24"/>
        <v>5.5048660937145694E-2</v>
      </c>
      <c r="K324" s="186">
        <f t="shared" si="25"/>
        <v>348.86868462627837</v>
      </c>
      <c r="L324" s="186">
        <f>IF($F$314&lt;&gt;0,I324/$F$314*100/Input!$F$15,"")</f>
        <v>0.36546416939282983</v>
      </c>
      <c r="M324" s="16" t="s">
        <v>898</v>
      </c>
    </row>
    <row r="325" spans="1:13" ht="14.25">
      <c r="A325" s="7" t="s">
        <v>1559</v>
      </c>
      <c r="B325" s="176"/>
      <c r="C325" s="176"/>
      <c r="D325" s="176"/>
      <c r="E325" s="189">
        <f>SM!$B$117</f>
        <v>0</v>
      </c>
      <c r="F325" s="176"/>
      <c r="G325" s="176"/>
      <c r="H325" s="118">
        <f t="shared" si="23"/>
        <v>0</v>
      </c>
      <c r="I325" s="182">
        <f>0.01*Input!$F$15*(E325*$E$314+F325*$F$314)+10*(B325*$B$314+C325*$C$314+D325*$D$314+G325*$G$314)</f>
        <v>0</v>
      </c>
      <c r="J325" s="118">
        <f t="shared" si="24"/>
        <v>0</v>
      </c>
      <c r="K325" s="186">
        <f t="shared" si="25"/>
        <v>0</v>
      </c>
      <c r="L325" s="186">
        <f>IF($F$314&lt;&gt;0,I325/$F$314*100/Input!$F$15,"")</f>
        <v>0</v>
      </c>
      <c r="M325" s="16" t="s">
        <v>898</v>
      </c>
    </row>
    <row r="326" spans="1:13" ht="14.25">
      <c r="A326" s="7" t="s">
        <v>1560</v>
      </c>
      <c r="B326" s="176"/>
      <c r="C326" s="176"/>
      <c r="D326" s="176"/>
      <c r="E326" s="189">
        <f>SM!$C$117</f>
        <v>0</v>
      </c>
      <c r="F326" s="176"/>
      <c r="G326" s="176"/>
      <c r="H326" s="118">
        <f t="shared" si="23"/>
        <v>0</v>
      </c>
      <c r="I326" s="182">
        <f>0.01*Input!$F$15*(E326*$E$314+F326*$F$314)+10*(B326*$B$314+C326*$C$314+D326*$D$314+G326*$G$314)</f>
        <v>0</v>
      </c>
      <c r="J326" s="118">
        <f t="shared" si="24"/>
        <v>0</v>
      </c>
      <c r="K326" s="186">
        <f t="shared" si="25"/>
        <v>0</v>
      </c>
      <c r="L326" s="186">
        <f>IF($F$314&lt;&gt;0,I326/$F$314*100/Input!$F$15,"")</f>
        <v>0</v>
      </c>
      <c r="M326" s="16" t="s">
        <v>898</v>
      </c>
    </row>
    <row r="327" spans="1:13" ht="14.25">
      <c r="A327" s="7" t="s">
        <v>1561</v>
      </c>
      <c r="B327" s="175">
        <f>Standing!$K$85</f>
        <v>0.52820810975596688</v>
      </c>
      <c r="C327" s="175">
        <f>Standing!$K$106</f>
        <v>3.9841983135878646E-2</v>
      </c>
      <c r="D327" s="175">
        <f>Standing!$K$122</f>
        <v>3.0708247871527017E-3</v>
      </c>
      <c r="E327" s="176"/>
      <c r="F327" s="189">
        <f>Standing!$K$35</f>
        <v>0</v>
      </c>
      <c r="G327" s="175">
        <f>Reactive!$K$23</f>
        <v>3.8513717545182395E-2</v>
      </c>
      <c r="H327" s="118">
        <f t="shared" si="23"/>
        <v>0.14180437042694835</v>
      </c>
      <c r="I327" s="182">
        <f>0.01*Input!$F$15*(E327*$E$314+F327*$F$314)+10*(B327*$B$314+C327*$C$314+D327*$D$314+G327*$G$314)</f>
        <v>8377791.3741536383</v>
      </c>
      <c r="J327" s="118">
        <f t="shared" si="24"/>
        <v>0.14180437042694838</v>
      </c>
      <c r="K327" s="186">
        <f t="shared" si="25"/>
        <v>898.6795199540436</v>
      </c>
      <c r="L327" s="186">
        <f>IF($F$314&lt;&gt;0,I327/$F$314*100/Input!$F$15,"")</f>
        <v>0.94142919322834617</v>
      </c>
      <c r="M327" s="16" t="s">
        <v>898</v>
      </c>
    </row>
    <row r="328" spans="1:13" ht="14.25">
      <c r="A328" s="7" t="s">
        <v>1562</v>
      </c>
      <c r="B328" s="175">
        <f>Standing!$L$85</f>
        <v>0.44825202382972845</v>
      </c>
      <c r="C328" s="175">
        <f>Standing!$L$106</f>
        <v>3.3811009797442379E-2</v>
      </c>
      <c r="D328" s="175">
        <f>Standing!$L$122</f>
        <v>2.6059869211467438E-3</v>
      </c>
      <c r="E328" s="176"/>
      <c r="F328" s="189">
        <f>Standing!$L$35</f>
        <v>0</v>
      </c>
      <c r="G328" s="175">
        <f>Reactive!$L$23</f>
        <v>3.2683806848044152E-2</v>
      </c>
      <c r="H328" s="118">
        <f t="shared" si="23"/>
        <v>0.12033911418199698</v>
      </c>
      <c r="I328" s="182">
        <f>0.01*Input!$F$15*(E328*$E$314+F328*$F$314)+10*(B328*$B$314+C328*$C$314+D328*$D$314+G328*$G$314)</f>
        <v>7109625.6746656056</v>
      </c>
      <c r="J328" s="118">
        <f t="shared" si="24"/>
        <v>0.120339114181997</v>
      </c>
      <c r="K328" s="186">
        <f t="shared" si="25"/>
        <v>762.6443179371845</v>
      </c>
      <c r="L328" s="186">
        <f>IF($F$314&lt;&gt;0,I328/$F$314*100/Input!$F$15,"")</f>
        <v>0.79892287407695872</v>
      </c>
      <c r="M328" s="16" t="s">
        <v>898</v>
      </c>
    </row>
    <row r="329" spans="1:13" ht="14.25">
      <c r="A329" s="7" t="s">
        <v>1563</v>
      </c>
      <c r="B329" s="175">
        <f>Standing!$M$85</f>
        <v>8.7564498492066871E-3</v>
      </c>
      <c r="C329" s="175">
        <f>Standing!$M$106</f>
        <v>8.2989439640111979E-4</v>
      </c>
      <c r="D329" s="175">
        <f>Standing!$M$122</f>
        <v>1.6958711578631577E-4</v>
      </c>
      <c r="E329" s="176"/>
      <c r="F329" s="189">
        <f>Standing!$M$35</f>
        <v>0</v>
      </c>
      <c r="G329" s="175">
        <f>Reactive!$M$23</f>
        <v>7.0464450686002556E-4</v>
      </c>
      <c r="H329" s="118">
        <f t="shared" si="23"/>
        <v>2.4662936900424438E-3</v>
      </c>
      <c r="I329" s="182">
        <f>0.01*Input!$F$15*(E329*$E$314+F329*$F$314)+10*(B329*$B$314+C329*$C$314+D329*$D$314+G329*$G$314)</f>
        <v>145708.4428382366</v>
      </c>
      <c r="J329" s="118">
        <f t="shared" si="24"/>
        <v>2.4662936900424438E-3</v>
      </c>
      <c r="K329" s="186">
        <f t="shared" si="25"/>
        <v>15.630037514075282</v>
      </c>
      <c r="L329" s="186">
        <f>IF($F$314&lt;&gt;0,I329/$F$314*100/Input!$F$15,"")</f>
        <v>1.6373549502671596E-2</v>
      </c>
      <c r="M329" s="16" t="s">
        <v>898</v>
      </c>
    </row>
    <row r="330" spans="1:13" ht="14.25">
      <c r="A330" s="7" t="s">
        <v>1564</v>
      </c>
      <c r="B330" s="175">
        <f>Standing!$N$85</f>
        <v>3.4076627576892816E-2</v>
      </c>
      <c r="C330" s="175">
        <f>Standing!$N$106</f>
        <v>3.2296196245414819E-3</v>
      </c>
      <c r="D330" s="175">
        <f>Standing!$N$122</f>
        <v>6.5996574936282449E-4</v>
      </c>
      <c r="E330" s="176"/>
      <c r="F330" s="189">
        <f>Standing!$N$35</f>
        <v>0</v>
      </c>
      <c r="G330" s="175">
        <f>Reactive!$N$23</f>
        <v>2.742196763286187E-3</v>
      </c>
      <c r="H330" s="118">
        <f t="shared" si="23"/>
        <v>9.5978362256515619E-3</v>
      </c>
      <c r="I330" s="182">
        <f>0.01*Input!$F$15*(E330*$E$314+F330*$F$314)+10*(B330*$B$314+C330*$C$314+D330*$D$314+G330*$G$314)</f>
        <v>567039.43115227274</v>
      </c>
      <c r="J330" s="118">
        <f t="shared" si="24"/>
        <v>9.5978362256515619E-3</v>
      </c>
      <c r="K330" s="186">
        <f t="shared" si="25"/>
        <v>60.825902797611633</v>
      </c>
      <c r="L330" s="186">
        <f>IF($F$314&lt;&gt;0,I330/$F$314*100/Input!$F$15,"")</f>
        <v>6.3719356374194042E-2</v>
      </c>
      <c r="M330" s="16" t="s">
        <v>898</v>
      </c>
    </row>
    <row r="331" spans="1:13" ht="14.25">
      <c r="A331" s="7" t="s">
        <v>1565</v>
      </c>
      <c r="B331" s="175">
        <f>Standing!$O$85</f>
        <v>6.6094291751411663E-3</v>
      </c>
      <c r="C331" s="175">
        <f>Standing!$O$106</f>
        <v>1.2446954213039564E-3</v>
      </c>
      <c r="D331" s="175">
        <f>Standing!$O$122</f>
        <v>3.272202320920412E-4</v>
      </c>
      <c r="E331" s="176"/>
      <c r="F331" s="189">
        <f>Standing!$O$35</f>
        <v>0</v>
      </c>
      <c r="G331" s="175">
        <f>Reactive!$O$23</f>
        <v>6.0067986775968986E-4</v>
      </c>
      <c r="H331" s="118">
        <f t="shared" si="23"/>
        <v>2.1660753795972147E-3</v>
      </c>
      <c r="I331" s="182">
        <f>0.01*Input!$F$15*(E331*$E$314+F331*$F$314)+10*(B331*$B$314+C331*$C$314+D331*$D$314+G331*$G$314)</f>
        <v>127971.56798707164</v>
      </c>
      <c r="J331" s="118">
        <f t="shared" si="24"/>
        <v>2.1660753795972147E-3</v>
      </c>
      <c r="K331" s="186">
        <f t="shared" si="25"/>
        <v>13.727415991903493</v>
      </c>
      <c r="L331" s="186">
        <f>IF($F$314&lt;&gt;0,I331/$F$314*100/Input!$F$15,"")</f>
        <v>1.4380421357580815E-2</v>
      </c>
      <c r="M331" s="16" t="s">
        <v>898</v>
      </c>
    </row>
    <row r="332" spans="1:13" ht="14.25">
      <c r="A332" s="7" t="s">
        <v>1566</v>
      </c>
      <c r="B332" s="175">
        <f>Standing!$P$85</f>
        <v>2.9792502830182952E-2</v>
      </c>
      <c r="C332" s="175">
        <f>Standing!$P$106</f>
        <v>5.6105589271439413E-3</v>
      </c>
      <c r="D332" s="175">
        <f>Standing!$P$122</f>
        <v>1.4749699909579626E-3</v>
      </c>
      <c r="E332" s="176"/>
      <c r="F332" s="189">
        <f>Standing!$P$35</f>
        <v>0</v>
      </c>
      <c r="G332" s="175">
        <f>Reactive!$P$23</f>
        <v>2.7076100198747135E-3</v>
      </c>
      <c r="H332" s="118">
        <f t="shared" si="23"/>
        <v>9.7637489058442495E-3</v>
      </c>
      <c r="I332" s="182">
        <f>0.01*Input!$F$15*(E332*$E$314+F332*$F$314)+10*(B332*$B$314+C332*$C$314+D332*$D$314+G332*$G$314)</f>
        <v>576841.53962605272</v>
      </c>
      <c r="J332" s="118">
        <f t="shared" si="24"/>
        <v>9.7637489058442512E-3</v>
      </c>
      <c r="K332" s="186">
        <f t="shared" si="25"/>
        <v>61.877367765446785</v>
      </c>
      <c r="L332" s="186">
        <f>IF($F$314&lt;&gt;0,I332/$F$314*100/Input!$F$15,"")</f>
        <v>6.4820838932100264E-2</v>
      </c>
      <c r="M332" s="16" t="s">
        <v>898</v>
      </c>
    </row>
    <row r="333" spans="1:13" ht="14.25">
      <c r="A333" s="7" t="s">
        <v>1567</v>
      </c>
      <c r="B333" s="175">
        <f>Standing!$Q$85</f>
        <v>0.20915843603723269</v>
      </c>
      <c r="C333" s="175">
        <f>Standing!$Q$106</f>
        <v>3.9388960947157686E-2</v>
      </c>
      <c r="D333" s="175">
        <f>Standing!$Q$122</f>
        <v>1.0355035233833163E-2</v>
      </c>
      <c r="E333" s="176"/>
      <c r="F333" s="189">
        <f>Standing!$Q$35</f>
        <v>0.21871960821562622</v>
      </c>
      <c r="G333" s="175">
        <f>Reactive!$Q$23</f>
        <v>1.9008791587056394E-2</v>
      </c>
      <c r="H333" s="118">
        <f t="shared" si="23"/>
        <v>6.8546454879839472E-2</v>
      </c>
      <c r="I333" s="182">
        <f>0.01*Input!$F$15*(E333*$E$314+F333*$F$314)+10*(B333*$B$314+C333*$C$314+D333*$D$314+G333*$G$314)</f>
        <v>5996108.1288482696</v>
      </c>
      <c r="J333" s="118">
        <f t="shared" si="24"/>
        <v>0.10149146717193525</v>
      </c>
      <c r="K333" s="186">
        <f t="shared" si="25"/>
        <v>643.19810964143039</v>
      </c>
      <c r="L333" s="186">
        <f>IF($F$314&lt;&gt;0,I333/$F$314*100/Input!$F$15,"")</f>
        <v>0.67379467763624379</v>
      </c>
      <c r="M333" s="16" t="s">
        <v>898</v>
      </c>
    </row>
    <row r="334" spans="1:13" ht="14.25">
      <c r="A334" s="7" t="s">
        <v>1568</v>
      </c>
      <c r="B334" s="175">
        <f>Standing!$R$85</f>
        <v>0</v>
      </c>
      <c r="C334" s="175">
        <f>Standing!$R$106</f>
        <v>0</v>
      </c>
      <c r="D334" s="175">
        <f>Standing!$R$122</f>
        <v>0</v>
      </c>
      <c r="E334" s="176"/>
      <c r="F334" s="189">
        <f>Standing!$R$35</f>
        <v>0.42625156869702518</v>
      </c>
      <c r="G334" s="175">
        <f>Reactive!$R$23</f>
        <v>0</v>
      </c>
      <c r="H334" s="118">
        <f t="shared" si="23"/>
        <v>0</v>
      </c>
      <c r="I334" s="182">
        <f>0.01*Input!$F$15*(E334*$E$314+F334*$F$314)+10*(B334*$B$314+C334*$C$314+D334*$D$314+G334*$G$314)</f>
        <v>3793218.5884352829</v>
      </c>
      <c r="J334" s="118">
        <f t="shared" si="24"/>
        <v>6.4204866151755136E-2</v>
      </c>
      <c r="K334" s="186">
        <f t="shared" si="25"/>
        <v>406.89576857363028</v>
      </c>
      <c r="L334" s="186">
        <f>IF($F$314&lt;&gt;0,I334/$F$314*100/Input!$F$15,"")</f>
        <v>0.42625156869702518</v>
      </c>
      <c r="M334" s="16" t="s">
        <v>898</v>
      </c>
    </row>
    <row r="335" spans="1:13" ht="14.25">
      <c r="A335" s="7" t="s">
        <v>1569</v>
      </c>
      <c r="B335" s="175">
        <f>Standing!$S$85</f>
        <v>0</v>
      </c>
      <c r="C335" s="175">
        <f>Standing!$S$106</f>
        <v>0</v>
      </c>
      <c r="D335" s="175">
        <f>Standing!$S$122</f>
        <v>0</v>
      </c>
      <c r="E335" s="176"/>
      <c r="F335" s="189">
        <f>Standing!$S$35</f>
        <v>0.55335017143852361</v>
      </c>
      <c r="G335" s="175">
        <f>Reactive!$S$23</f>
        <v>0</v>
      </c>
      <c r="H335" s="118">
        <f t="shared" si="23"/>
        <v>0</v>
      </c>
      <c r="I335" s="182">
        <f>0.01*Input!$F$15*(E335*$E$314+F335*$F$314)+10*(B335*$B$314+C335*$C$314+D335*$D$314+G335*$G$314)</f>
        <v>4924270.8070979286</v>
      </c>
      <c r="J335" s="118">
        <f t="shared" si="24"/>
        <v>8.33493089558901E-2</v>
      </c>
      <c r="K335" s="186">
        <f t="shared" si="25"/>
        <v>528.22290833108082</v>
      </c>
      <c r="L335" s="186">
        <f>IF($F$314&lt;&gt;0,I335/$F$314*100/Input!$F$15,"")</f>
        <v>0.55335017143852361</v>
      </c>
      <c r="M335" s="16" t="s">
        <v>898</v>
      </c>
    </row>
    <row r="336" spans="1:13" ht="14.25">
      <c r="A336" s="7" t="s">
        <v>1570</v>
      </c>
      <c r="B336" s="176"/>
      <c r="C336" s="176"/>
      <c r="D336" s="176"/>
      <c r="E336" s="189">
        <f>Otex!$B$120</f>
        <v>9.7964191683158877</v>
      </c>
      <c r="F336" s="176"/>
      <c r="G336" s="176"/>
      <c r="H336" s="118">
        <f t="shared" si="23"/>
        <v>0</v>
      </c>
      <c r="I336" s="182">
        <f>0.01*Input!$F$15*(E336*$E$314+F336*$F$314)+10*(B336*$B$314+C336*$C$314+D336*$D$314+G336*$G$314)</f>
        <v>333338.07299502194</v>
      </c>
      <c r="J336" s="118">
        <f t="shared" si="24"/>
        <v>5.6421547719868528E-3</v>
      </c>
      <c r="K336" s="186">
        <f t="shared" si="25"/>
        <v>35.756929964352992</v>
      </c>
      <c r="L336" s="186">
        <f>IF($F$314&lt;&gt;0,I336/$F$314*100/Input!$F$15,"")</f>
        <v>3.7457866771443443E-2</v>
      </c>
      <c r="M336" s="16" t="s">
        <v>898</v>
      </c>
    </row>
    <row r="337" spans="1:13" ht="14.25">
      <c r="A337" s="7" t="s">
        <v>1571</v>
      </c>
      <c r="B337" s="176"/>
      <c r="C337" s="176"/>
      <c r="D337" s="176"/>
      <c r="E337" s="189">
        <f>Otex!$C$120</f>
        <v>0</v>
      </c>
      <c r="F337" s="176"/>
      <c r="G337" s="176"/>
      <c r="H337" s="118">
        <f t="shared" si="23"/>
        <v>0</v>
      </c>
      <c r="I337" s="182">
        <f>0.01*Input!$F$15*(E337*$E$314+F337*$F$314)+10*(B337*$B$314+C337*$C$314+D337*$D$314+G337*$G$314)</f>
        <v>0</v>
      </c>
      <c r="J337" s="118">
        <f t="shared" si="24"/>
        <v>0</v>
      </c>
      <c r="K337" s="186">
        <f t="shared" si="25"/>
        <v>0</v>
      </c>
      <c r="L337" s="186">
        <f>IF($F$314&lt;&gt;0,I337/$F$314*100/Input!$F$15,"")</f>
        <v>0</v>
      </c>
      <c r="M337" s="16" t="s">
        <v>898</v>
      </c>
    </row>
    <row r="338" spans="1:13" ht="14.25">
      <c r="A338" s="7" t="s">
        <v>225</v>
      </c>
      <c r="B338" s="175">
        <f>Scaler!$B$390</f>
        <v>4.2314248148469902E-2</v>
      </c>
      <c r="C338" s="175">
        <f>Scaler!$C$390</f>
        <v>3.1917032889131583E-3</v>
      </c>
      <c r="D338" s="175">
        <f>Scaler!$D$390</f>
        <v>2.4600084637868216E-4</v>
      </c>
      <c r="E338" s="189">
        <f>Scaler!$E$390</f>
        <v>0</v>
      </c>
      <c r="F338" s="189">
        <f>Scaler!$F$390</f>
        <v>0</v>
      </c>
      <c r="G338" s="175">
        <f>Scaler!$G$390</f>
        <v>3.0852971986360484E-3</v>
      </c>
      <c r="H338" s="118">
        <f t="shared" si="23"/>
        <v>1.1359812937282636E-2</v>
      </c>
      <c r="I338" s="182">
        <f>0.01*Input!$F$15*(E338*$E$314+F338*$F$314)+10*(B338*$B$314+C338*$C$314+D338*$D$314+G338*$G$314)</f>
        <v>671136.88069997123</v>
      </c>
      <c r="J338" s="118">
        <f t="shared" si="24"/>
        <v>1.1359812937282636E-2</v>
      </c>
      <c r="K338" s="186">
        <f t="shared" si="25"/>
        <v>71.99235966076273</v>
      </c>
      <c r="L338" s="186">
        <f>IF($F$314&lt;&gt;0,I338/$F$314*100/Input!$F$15,"")</f>
        <v>7.541699523485601E-2</v>
      </c>
      <c r="M338" s="16" t="s">
        <v>898</v>
      </c>
    </row>
    <row r="339" spans="1:13" ht="14.25">
      <c r="A339" s="7" t="s">
        <v>1572</v>
      </c>
      <c r="B339" s="175">
        <f>Adjust!$B$80</f>
        <v>2.5869532959799102E-4</v>
      </c>
      <c r="C339" s="175">
        <f>Adjust!$C$80</f>
        <v>-4.5501754571053432E-4</v>
      </c>
      <c r="D339" s="175">
        <f>Adjust!$D$80</f>
        <v>2.2574844944107941E-4</v>
      </c>
      <c r="E339" s="189">
        <f>Adjust!$E$80</f>
        <v>3.5808316841130505E-3</v>
      </c>
      <c r="F339" s="189">
        <f>Adjust!$F$80</f>
        <v>2.245451707124424E-3</v>
      </c>
      <c r="G339" s="175">
        <f>Adjust!$G$80</f>
        <v>2.8966697840521194E-4</v>
      </c>
      <c r="H339" s="118">
        <f t="shared" si="23"/>
        <v>2.922944835277566E-5</v>
      </c>
      <c r="I339" s="182">
        <f>0.01*Input!$F$15*(E339*$E$314+F339*$F$314)+10*(B339*$B$314+C339*$C$314+D339*$D$314+G339*$G$314)</f>
        <v>21831.02253411548</v>
      </c>
      <c r="J339" s="118">
        <f t="shared" si="24"/>
        <v>3.6951676975120588E-4</v>
      </c>
      <c r="K339" s="186">
        <f t="shared" si="25"/>
        <v>2.3417977334207389</v>
      </c>
      <c r="L339" s="186">
        <f>IF($F$314&lt;&gt;0,I339/$F$314*100/Input!$F$15,"")</f>
        <v>2.4531957187485433E-3</v>
      </c>
      <c r="M339" s="16" t="s">
        <v>898</v>
      </c>
    </row>
    <row r="341" spans="1:13" ht="14.25">
      <c r="A341" s="7" t="s">
        <v>1573</v>
      </c>
      <c r="B341" s="118">
        <f>SUM($B$317:$B$339)</f>
        <v>4.75</v>
      </c>
      <c r="C341" s="118">
        <f>SUM($C$317:$C$339)</f>
        <v>0.49099999999999999</v>
      </c>
      <c r="D341" s="118">
        <f>SUM($D$317:$D$339)</f>
        <v>8.1000000000000003E-2</v>
      </c>
      <c r="E341" s="181">
        <f>SUM($E$317:$E$339)</f>
        <v>9.8000000000000007</v>
      </c>
      <c r="F341" s="181">
        <f>SUM($F$317:$F$339)</f>
        <v>3.04</v>
      </c>
      <c r="G341" s="118">
        <f>SUM($G$317:$G$339)</f>
        <v>0.36899999999999999</v>
      </c>
      <c r="H341" s="118">
        <f>SUM(H$317:H$339)</f>
        <v>1.3458818492232307</v>
      </c>
      <c r="I341" s="183">
        <f>SUM($I$317:$I$339)</f>
        <v>106901058.69901012</v>
      </c>
      <c r="J341" s="118">
        <f>SUM($J$317:$J$339)</f>
        <v>1.8094312271316035</v>
      </c>
      <c r="K341" s="181">
        <f>SUM($K$317:$K$339)</f>
        <v>11467.197955130605</v>
      </c>
      <c r="L341" s="181">
        <f>SUM($L$317:$L$339)</f>
        <v>12.012686035217998</v>
      </c>
      <c r="M341" s="16" t="s">
        <v>898</v>
      </c>
    </row>
    <row r="343" spans="1:13" ht="15.75">
      <c r="A343" s="14" t="s">
        <v>720</v>
      </c>
    </row>
    <row r="344" spans="1:13" ht="14.25">
      <c r="A344" s="15" t="s">
        <v>898</v>
      </c>
    </row>
    <row r="345" spans="1:13" ht="25.5">
      <c r="B345" s="6" t="s">
        <v>762</v>
      </c>
      <c r="C345" s="6" t="s">
        <v>763</v>
      </c>
      <c r="D345" s="6" t="s">
        <v>764</v>
      </c>
      <c r="E345" s="6" t="s">
        <v>765</v>
      </c>
      <c r="F345" s="6" t="s">
        <v>766</v>
      </c>
      <c r="G345" s="6" t="s">
        <v>767</v>
      </c>
      <c r="H345" s="6" t="s">
        <v>1556</v>
      </c>
      <c r="I345" s="6" t="s">
        <v>1557</v>
      </c>
    </row>
    <row r="346" spans="1:13" ht="14.25">
      <c r="A346" s="7" t="s">
        <v>720</v>
      </c>
      <c r="B346" s="175">
        <f>Loads!B$279</f>
        <v>3762.3988680721413</v>
      </c>
      <c r="C346" s="175">
        <f>Loads!C$279</f>
        <v>4800.7904599588501</v>
      </c>
      <c r="D346" s="175">
        <f>Loads!D$279</f>
        <v>4884.3479865353165</v>
      </c>
      <c r="E346" s="175">
        <f>Loads!E$279</f>
        <v>7.418022472154262</v>
      </c>
      <c r="F346" s="175">
        <f>Loads!F$279</f>
        <v>4138.3366564444932</v>
      </c>
      <c r="G346" s="175">
        <f>Loads!G$279</f>
        <v>450.91194093856535</v>
      </c>
      <c r="H346" s="188">
        <f>Multi!B$129</f>
        <v>13447.537314566309</v>
      </c>
      <c r="I346" s="118">
        <f>IF(E346,H346/E346,"")</f>
        <v>1812.8197056622046</v>
      </c>
      <c r="J346" s="16" t="s">
        <v>898</v>
      </c>
    </row>
    <row r="348" spans="1:13" ht="25.5">
      <c r="B348" s="6" t="s">
        <v>34</v>
      </c>
      <c r="C348" s="6" t="s">
        <v>35</v>
      </c>
      <c r="D348" s="6" t="s">
        <v>36</v>
      </c>
      <c r="E348" s="6" t="s">
        <v>37</v>
      </c>
      <c r="F348" s="6" t="s">
        <v>38</v>
      </c>
      <c r="G348" s="6" t="s">
        <v>39</v>
      </c>
      <c r="H348" s="6" t="s">
        <v>1574</v>
      </c>
      <c r="I348" s="6" t="s">
        <v>1558</v>
      </c>
      <c r="J348" s="6" t="s">
        <v>1520</v>
      </c>
      <c r="K348" s="6" t="s">
        <v>1521</v>
      </c>
      <c r="L348" s="6" t="s">
        <v>1575</v>
      </c>
    </row>
    <row r="349" spans="1:13" ht="14.25">
      <c r="A349" s="7" t="s">
        <v>812</v>
      </c>
      <c r="B349" s="175">
        <f>Standing!$C$86</f>
        <v>1.8850561162446973</v>
      </c>
      <c r="C349" s="175">
        <f>Standing!$C$107</f>
        <v>0.14218708991102857</v>
      </c>
      <c r="D349" s="175">
        <f>Standing!$C$123</f>
        <v>1.0959084005000229E-2</v>
      </c>
      <c r="E349" s="176"/>
      <c r="F349" s="189">
        <f>Standing!$C$36</f>
        <v>0</v>
      </c>
      <c r="G349" s="175">
        <f>Reactive!$C$24</f>
        <v>0.165485427155487</v>
      </c>
      <c r="H349" s="118">
        <f t="shared" ref="H349:H371" si="26">IF(H$346&lt;&gt;0,(($B349*B$346+$C349*C$346+$D349*D$346+$G349*G$346))/H$346,0)</f>
        <v>0.58769799800257294</v>
      </c>
      <c r="I349" s="182">
        <f>0.01*Input!$F$15*(E349*$E$346+F349*$F$346)+10*(B349*$B$346+C349*$C$346+D349*$D$346+G349*$G$346)</f>
        <v>79030.907578355153</v>
      </c>
      <c r="J349" s="118">
        <f t="shared" ref="J349:J371" si="27">IF($H$346&lt;&gt;0,0.1*I349/$H$346,"")</f>
        <v>0.58769799800257294</v>
      </c>
      <c r="K349" s="186">
        <f t="shared" ref="K349:K371" si="28">IF($E$346&lt;&gt;0,I349/$E$346,"")</f>
        <v>10653.905117572911</v>
      </c>
      <c r="L349" s="186">
        <f>IF($F$346&lt;&gt;0,I349/$F$346*100/Input!$F$15,"")</f>
        <v>5.2321271186108778</v>
      </c>
      <c r="M349" s="16" t="s">
        <v>898</v>
      </c>
    </row>
    <row r="350" spans="1:13" ht="14.25">
      <c r="A350" s="7" t="s">
        <v>811</v>
      </c>
      <c r="B350" s="175">
        <f>Standing!$D$86</f>
        <v>3.6823925977648428E-2</v>
      </c>
      <c r="C350" s="175">
        <f>Standing!$D$107</f>
        <v>3.489995414649547E-3</v>
      </c>
      <c r="D350" s="175">
        <f>Standing!$D$123</f>
        <v>7.1317297603708111E-4</v>
      </c>
      <c r="E350" s="176"/>
      <c r="F350" s="189">
        <f>Standing!$D$36</f>
        <v>0</v>
      </c>
      <c r="G350" s="175">
        <f>Reactive!$D$24</f>
        <v>3.5677728042098271E-3</v>
      </c>
      <c r="H350" s="118">
        <f t="shared" si="26"/>
        <v>1.1927326669993438E-2</v>
      </c>
      <c r="I350" s="182">
        <f>0.01*Input!$F$15*(E350*$E$346+F350*$F$346)+10*(B350*$B$346+C350*$C$346+D350*$D$346+G350*$G$346)</f>
        <v>1603.9317045775865</v>
      </c>
      <c r="J350" s="118">
        <f t="shared" si="27"/>
        <v>1.1927326669993438E-2</v>
      </c>
      <c r="K350" s="186">
        <f t="shared" si="28"/>
        <v>216.22092823234465</v>
      </c>
      <c r="L350" s="186">
        <f>IF($F$346&lt;&gt;0,I350/$F$346*100/Input!$F$15,"")</f>
        <v>0.10618598248539587</v>
      </c>
      <c r="M350" s="16" t="s">
        <v>898</v>
      </c>
    </row>
    <row r="351" spans="1:13" ht="14.25">
      <c r="A351" s="7" t="s">
        <v>813</v>
      </c>
      <c r="B351" s="175">
        <f>Standing!$E$86</f>
        <v>0.14330410532449736</v>
      </c>
      <c r="C351" s="175">
        <f>Standing!$E$107</f>
        <v>1.3581677053840578E-2</v>
      </c>
      <c r="D351" s="175">
        <f>Standing!$E$123</f>
        <v>2.7753861805674212E-3</v>
      </c>
      <c r="E351" s="176"/>
      <c r="F351" s="189">
        <f>Standing!$E$36</f>
        <v>0</v>
      </c>
      <c r="G351" s="175">
        <f>Reactive!$E$24</f>
        <v>1.3884355785928405E-2</v>
      </c>
      <c r="H351" s="118">
        <f t="shared" si="26"/>
        <v>4.6416421714346963E-2</v>
      </c>
      <c r="I351" s="182">
        <f>0.01*Input!$F$15*(E351*$E$346+F351*$F$346)+10*(B351*$B$346+C351*$C$346+D351*$D$346+G351*$G$346)</f>
        <v>6241.8656301232668</v>
      </c>
      <c r="J351" s="118">
        <f t="shared" si="27"/>
        <v>4.6416421714346963E-2</v>
      </c>
      <c r="K351" s="186">
        <f t="shared" si="28"/>
        <v>841.44603950095222</v>
      </c>
      <c r="L351" s="186">
        <f>IF($F$346&lt;&gt;0,I351/$F$346*100/Input!$F$15,"")</f>
        <v>0.4132337010265778</v>
      </c>
      <c r="M351" s="16" t="s">
        <v>898</v>
      </c>
    </row>
    <row r="352" spans="1:13" ht="14.25">
      <c r="A352" s="7" t="s">
        <v>814</v>
      </c>
      <c r="B352" s="175">
        <f>Standing!$F$86</f>
        <v>2.7794955134923586E-2</v>
      </c>
      <c r="C352" s="175">
        <f>Standing!$F$107</f>
        <v>5.2343784122702783E-3</v>
      </c>
      <c r="D352" s="175">
        <f>Standing!$F$123</f>
        <v>1.3760752145503261E-3</v>
      </c>
      <c r="E352" s="176"/>
      <c r="F352" s="189">
        <f>Standing!$F$36</f>
        <v>0</v>
      </c>
      <c r="G352" s="175">
        <f>Reactive!$F$24</f>
        <v>3.0413765740958114E-3</v>
      </c>
      <c r="H352" s="118">
        <f t="shared" si="26"/>
        <v>1.0247042389805698E-2</v>
      </c>
      <c r="I352" s="182">
        <f>0.01*Input!$F$15*(E352*$E$346+F352*$F$346)+10*(B352*$B$346+C352*$C$346+D352*$D$346+G352*$G$346)</f>
        <v>1377.9748490085485</v>
      </c>
      <c r="J352" s="118">
        <f t="shared" si="27"/>
        <v>1.0247042389805699E-2</v>
      </c>
      <c r="K352" s="186">
        <f t="shared" si="28"/>
        <v>185.760403689957</v>
      </c>
      <c r="L352" s="186">
        <f>IF($F$346&lt;&gt;0,I352/$F$346*100/Input!$F$15,"")</f>
        <v>9.1226835135522918E-2</v>
      </c>
      <c r="M352" s="16" t="s">
        <v>898</v>
      </c>
    </row>
    <row r="353" spans="1:13" ht="14.25">
      <c r="A353" s="7" t="s">
        <v>815</v>
      </c>
      <c r="B353" s="175">
        <f>Standing!$G$86</f>
        <v>0.12528786640706119</v>
      </c>
      <c r="C353" s="175">
        <f>Standing!$G$107</f>
        <v>2.3594357323373557E-2</v>
      </c>
      <c r="D353" s="175">
        <f>Standing!$G$123</f>
        <v>6.2027633003813197E-3</v>
      </c>
      <c r="E353" s="176"/>
      <c r="F353" s="189">
        <f>Standing!$G$36</f>
        <v>0</v>
      </c>
      <c r="G353" s="175">
        <f>Reactive!$G$24</f>
        <v>1.3709235365165454E-2</v>
      </c>
      <c r="H353" s="118">
        <f t="shared" si="26"/>
        <v>4.6189320031978481E-2</v>
      </c>
      <c r="I353" s="182">
        <f>0.01*Input!$F$15*(E353*$E$346+F353*$F$346)+10*(B353*$B$346+C353*$C$346+D353*$D$346+G353*$G$346)</f>
        <v>6211.3260466447573</v>
      </c>
      <c r="J353" s="118">
        <f t="shared" si="27"/>
        <v>4.6189320031978488E-2</v>
      </c>
      <c r="K353" s="186">
        <f t="shared" si="28"/>
        <v>837.329095451086</v>
      </c>
      <c r="L353" s="186">
        <f>IF($F$346&lt;&gt;0,I353/$F$346*100/Input!$F$15,"")</f>
        <v>0.41121187200037601</v>
      </c>
      <c r="M353" s="16" t="s">
        <v>898</v>
      </c>
    </row>
    <row r="354" spans="1:13" ht="14.25">
      <c r="A354" s="7" t="s">
        <v>816</v>
      </c>
      <c r="B354" s="175">
        <f>Standing!$H$86</f>
        <v>0</v>
      </c>
      <c r="C354" s="175">
        <f>Standing!$H$107</f>
        <v>0</v>
      </c>
      <c r="D354" s="175">
        <f>Standing!$H$123</f>
        <v>0</v>
      </c>
      <c r="E354" s="176"/>
      <c r="F354" s="189">
        <f>Standing!$H$36</f>
        <v>3.5603756041948325</v>
      </c>
      <c r="G354" s="175">
        <f>Reactive!$H$24</f>
        <v>0</v>
      </c>
      <c r="H354" s="118">
        <f t="shared" si="26"/>
        <v>0</v>
      </c>
      <c r="I354" s="182">
        <f>0.01*Input!$F$15*(E354*$E$346+F354*$F$346)+10*(B354*$B$346+C354*$C$346+D354*$D$346+G354*$G$346)</f>
        <v>53779.219988458171</v>
      </c>
      <c r="J354" s="118">
        <f t="shared" si="27"/>
        <v>0.39991872660732292</v>
      </c>
      <c r="K354" s="186">
        <f t="shared" si="28"/>
        <v>7249.8054825709087</v>
      </c>
      <c r="L354" s="186">
        <f>IF($F$346&lt;&gt;0,I354/$F$346*100/Input!$F$15,"")</f>
        <v>3.5603756041948325</v>
      </c>
      <c r="M354" s="16" t="s">
        <v>898</v>
      </c>
    </row>
    <row r="355" spans="1:13" ht="14.25">
      <c r="A355" s="7" t="s">
        <v>817</v>
      </c>
      <c r="B355" s="175">
        <f>Standing!$I$86</f>
        <v>0</v>
      </c>
      <c r="C355" s="175">
        <f>Standing!$I$107</f>
        <v>0</v>
      </c>
      <c r="D355" s="175">
        <f>Standing!$I$123</f>
        <v>0</v>
      </c>
      <c r="E355" s="176"/>
      <c r="F355" s="189">
        <f>Standing!$I$36</f>
        <v>0.7229993675025187</v>
      </c>
      <c r="G355" s="175">
        <f>Reactive!$I$24</f>
        <v>0</v>
      </c>
      <c r="H355" s="118">
        <f t="shared" si="26"/>
        <v>0</v>
      </c>
      <c r="I355" s="182">
        <f>0.01*Input!$F$15*(E355*$E$346+F355*$F$346)+10*(B355*$B$346+C355*$C$346+D355*$D$346+G355*$G$346)</f>
        <v>10920.853965694776</v>
      </c>
      <c r="J355" s="118">
        <f t="shared" si="27"/>
        <v>8.121080990692145E-2</v>
      </c>
      <c r="K355" s="186">
        <f t="shared" si="28"/>
        <v>1472.2055651205462</v>
      </c>
      <c r="L355" s="186">
        <f>IF($F$346&lt;&gt;0,I355/$F$346*100/Input!$F$15,"")</f>
        <v>0.72299936750251859</v>
      </c>
      <c r="M355" s="16" t="s">
        <v>898</v>
      </c>
    </row>
    <row r="356" spans="1:13" ht="14.25">
      <c r="A356" s="7" t="s">
        <v>818</v>
      </c>
      <c r="B356" s="175">
        <f>Standing!$J$86</f>
        <v>0</v>
      </c>
      <c r="C356" s="175">
        <f>Standing!$J$107</f>
        <v>0</v>
      </c>
      <c r="D356" s="175">
        <f>Standing!$J$123</f>
        <v>0</v>
      </c>
      <c r="E356" s="176"/>
      <c r="F356" s="189">
        <f>Standing!$J$36</f>
        <v>0</v>
      </c>
      <c r="G356" s="175">
        <f>Reactive!$J$24</f>
        <v>0</v>
      </c>
      <c r="H356" s="118">
        <f t="shared" si="26"/>
        <v>0</v>
      </c>
      <c r="I356" s="182">
        <f>0.01*Input!$F$15*(E356*$E$346+F356*$F$346)+10*(B356*$B$346+C356*$C$346+D356*$D$346+G356*$G$346)</f>
        <v>0</v>
      </c>
      <c r="J356" s="118">
        <f t="shared" si="27"/>
        <v>0</v>
      </c>
      <c r="K356" s="186">
        <f t="shared" si="28"/>
        <v>0</v>
      </c>
      <c r="L356" s="186">
        <f>IF($F$346&lt;&gt;0,I356/$F$346*100/Input!$F$15,"")</f>
        <v>0</v>
      </c>
      <c r="M356" s="16" t="s">
        <v>898</v>
      </c>
    </row>
    <row r="357" spans="1:13" ht="14.25">
      <c r="A357" s="7" t="s">
        <v>1559</v>
      </c>
      <c r="B357" s="176"/>
      <c r="C357" s="176"/>
      <c r="D357" s="176"/>
      <c r="E357" s="189">
        <f>SM!$B$118</f>
        <v>0</v>
      </c>
      <c r="F357" s="176"/>
      <c r="G357" s="176"/>
      <c r="H357" s="118">
        <f t="shared" si="26"/>
        <v>0</v>
      </c>
      <c r="I357" s="182">
        <f>0.01*Input!$F$15*(E357*$E$346+F357*$F$346)+10*(B357*$B$346+C357*$C$346+D357*$D$346+G357*$G$346)</f>
        <v>0</v>
      </c>
      <c r="J357" s="118">
        <f t="shared" si="27"/>
        <v>0</v>
      </c>
      <c r="K357" s="186">
        <f t="shared" si="28"/>
        <v>0</v>
      </c>
      <c r="L357" s="186">
        <f>IF($F$346&lt;&gt;0,I357/$F$346*100/Input!$F$15,"")</f>
        <v>0</v>
      </c>
      <c r="M357" s="16" t="s">
        <v>898</v>
      </c>
    </row>
    <row r="358" spans="1:13" ht="14.25">
      <c r="A358" s="7" t="s">
        <v>1560</v>
      </c>
      <c r="B358" s="176"/>
      <c r="C358" s="176"/>
      <c r="D358" s="176"/>
      <c r="E358" s="189">
        <f>SM!$C$118</f>
        <v>0</v>
      </c>
      <c r="F358" s="176"/>
      <c r="G358" s="176"/>
      <c r="H358" s="118">
        <f t="shared" si="26"/>
        <v>0</v>
      </c>
      <c r="I358" s="182">
        <f>0.01*Input!$F$15*(E358*$E$346+F358*$F$346)+10*(B358*$B$346+C358*$C$346+D358*$D$346+G358*$G$346)</f>
        <v>0</v>
      </c>
      <c r="J358" s="118">
        <f t="shared" si="27"/>
        <v>0</v>
      </c>
      <c r="K358" s="186">
        <f t="shared" si="28"/>
        <v>0</v>
      </c>
      <c r="L358" s="186">
        <f>IF($F$346&lt;&gt;0,I358/$F$346*100/Input!$F$15,"")</f>
        <v>0</v>
      </c>
      <c r="M358" s="16" t="s">
        <v>898</v>
      </c>
    </row>
    <row r="359" spans="1:13" ht="14.25">
      <c r="A359" s="7" t="s">
        <v>1561</v>
      </c>
      <c r="B359" s="175">
        <f>Standing!$K$86</f>
        <v>0.42713587993354751</v>
      </c>
      <c r="C359" s="175">
        <f>Standing!$K$107</f>
        <v>3.2218249229273299E-2</v>
      </c>
      <c r="D359" s="175">
        <f>Standing!$K$123</f>
        <v>2.4832247429677043E-3</v>
      </c>
      <c r="E359" s="176"/>
      <c r="F359" s="189">
        <f>Standing!$K$36</f>
        <v>0</v>
      </c>
      <c r="G359" s="175">
        <f>Reactive!$K$24</f>
        <v>3.7497432004863662E-2</v>
      </c>
      <c r="H359" s="118">
        <f t="shared" si="26"/>
        <v>0.13316680567159714</v>
      </c>
      <c r="I359" s="182">
        <f>0.01*Input!$F$15*(E359*$E$346+F359*$F$346)+10*(B359*$B$346+C359*$C$346+D359*$D$346+G359*$G$346)</f>
        <v>17907.655883304029</v>
      </c>
      <c r="J359" s="118">
        <f t="shared" si="27"/>
        <v>0.13316680567159714</v>
      </c>
      <c r="K359" s="186">
        <f t="shared" si="28"/>
        <v>2414.0740946156075</v>
      </c>
      <c r="L359" s="186">
        <f>IF($F$346&lt;&gt;0,I359/$F$346*100/Input!$F$15,"")</f>
        <v>1.1855504997825395</v>
      </c>
      <c r="M359" s="16" t="s">
        <v>898</v>
      </c>
    </row>
    <row r="360" spans="1:13" ht="14.25">
      <c r="A360" s="7" t="s">
        <v>1562</v>
      </c>
      <c r="B360" s="175">
        <f>Standing!$L$86</f>
        <v>0.36247933171446667</v>
      </c>
      <c r="C360" s="175">
        <f>Standing!$L$107</f>
        <v>2.734129816360548E-2</v>
      </c>
      <c r="D360" s="175">
        <f>Standing!$L$123</f>
        <v>2.1073332576691979E-3</v>
      </c>
      <c r="E360" s="176"/>
      <c r="F360" s="189">
        <f>Standing!$L$36</f>
        <v>0</v>
      </c>
      <c r="G360" s="175">
        <f>Reactive!$L$24</f>
        <v>3.1821358805648084E-2</v>
      </c>
      <c r="H360" s="118">
        <f t="shared" si="26"/>
        <v>0.11300903762498368</v>
      </c>
      <c r="I360" s="182">
        <f>0.01*Input!$F$15*(E360*$E$346+F360*$F$346)+10*(B360*$B$346+C360*$C$346+D360*$D$346+G360*$G$346)</f>
        <v>15196.932503451961</v>
      </c>
      <c r="J360" s="118">
        <f t="shared" si="27"/>
        <v>0.1130090376249837</v>
      </c>
      <c r="K360" s="186">
        <f t="shared" si="28"/>
        <v>2048.6501032449191</v>
      </c>
      <c r="L360" s="186">
        <f>IF($F$346&lt;&gt;0,I360/$F$346*100/Input!$F$15,"")</f>
        <v>1.0060909726005323</v>
      </c>
      <c r="M360" s="16" t="s">
        <v>898</v>
      </c>
    </row>
    <row r="361" spans="1:13" ht="14.25">
      <c r="A361" s="7" t="s">
        <v>1563</v>
      </c>
      <c r="B361" s="175">
        <f>Standing!$M$86</f>
        <v>7.0809096686585372E-3</v>
      </c>
      <c r="C361" s="175">
        <f>Standing!$M$107</f>
        <v>6.7109471950834256E-4</v>
      </c>
      <c r="D361" s="175">
        <f>Standing!$M$123</f>
        <v>1.3713674702996563E-4</v>
      </c>
      <c r="E361" s="176"/>
      <c r="F361" s="189">
        <f>Standing!$M$36</f>
        <v>0</v>
      </c>
      <c r="G361" s="175">
        <f>Reactive!$M$24</f>
        <v>6.8605061177454726E-4</v>
      </c>
      <c r="H361" s="118">
        <f t="shared" si="26"/>
        <v>2.2935176110789783E-3</v>
      </c>
      <c r="I361" s="182">
        <f>0.01*Input!$F$15*(E361*$E$346+F361*$F$346)+10*(B361*$B$346+C361*$C$346+D361*$D$346+G361*$G$346)</f>
        <v>308.42163656599541</v>
      </c>
      <c r="J361" s="118">
        <f t="shared" si="27"/>
        <v>2.2935176110789783E-3</v>
      </c>
      <c r="K361" s="186">
        <f t="shared" si="28"/>
        <v>41.577339206472764</v>
      </c>
      <c r="L361" s="186">
        <f>IF($F$346&lt;&gt;0,I361/$F$346*100/Input!$F$15,"")</f>
        <v>2.041860909978023E-2</v>
      </c>
      <c r="M361" s="16" t="s">
        <v>898</v>
      </c>
    </row>
    <row r="362" spans="1:13" ht="14.25">
      <c r="A362" s="7" t="s">
        <v>1564</v>
      </c>
      <c r="B362" s="175">
        <f>Standing!$N$86</f>
        <v>2.7556090178071094E-2</v>
      </c>
      <c r="C362" s="175">
        <f>Standing!$N$107</f>
        <v>2.6116343060626312E-3</v>
      </c>
      <c r="D362" s="175">
        <f>Standing!$N$123</f>
        <v>5.3368179297801587E-4</v>
      </c>
      <c r="E362" s="176"/>
      <c r="F362" s="189">
        <f>Standing!$N$36</f>
        <v>0</v>
      </c>
      <c r="G362" s="175">
        <f>Reactive!$N$24</f>
        <v>2.6698367031084804E-3</v>
      </c>
      <c r="H362" s="118">
        <f t="shared" si="26"/>
        <v>8.9254602972303823E-3</v>
      </c>
      <c r="I362" s="182">
        <f>0.01*Input!$F$15*(E362*$E$346+F362*$F$346)+10*(B362*$B$346+C362*$C$346+D362*$D$346+G362*$G$346)</f>
        <v>1200.2546039668566</v>
      </c>
      <c r="J362" s="118">
        <f t="shared" si="27"/>
        <v>8.9254602972303823E-3</v>
      </c>
      <c r="K362" s="186">
        <f t="shared" si="28"/>
        <v>161.80250308924875</v>
      </c>
      <c r="L362" s="186">
        <f>IF($F$346&lt;&gt;0,I362/$F$346*100/Input!$F$15,"")</f>
        <v>7.9461122933788417E-2</v>
      </c>
      <c r="M362" s="16" t="s">
        <v>898</v>
      </c>
    </row>
    <row r="363" spans="1:13" ht="14.25">
      <c r="A363" s="7" t="s">
        <v>1565</v>
      </c>
      <c r="B363" s="175">
        <f>Standing!$O$86</f>
        <v>5.3447198072870761E-3</v>
      </c>
      <c r="C363" s="175">
        <f>Standing!$O$107</f>
        <v>1.0065238761168358E-3</v>
      </c>
      <c r="D363" s="175">
        <f>Standing!$O$123</f>
        <v>2.6460688350897607E-4</v>
      </c>
      <c r="E363" s="176"/>
      <c r="F363" s="189">
        <f>Standing!$O$36</f>
        <v>0</v>
      </c>
      <c r="G363" s="175">
        <f>Reactive!$O$24</f>
        <v>5.8482935259587647E-4</v>
      </c>
      <c r="H363" s="118">
        <f t="shared" si="26"/>
        <v>1.9704140611506464E-3</v>
      </c>
      <c r="I363" s="182">
        <f>0.01*Input!$F$15*(E363*$E$346+F363*$F$346)+10*(B363*$B$346+C363*$C$346+D363*$D$346+G363*$G$346)</f>
        <v>264.97216612469458</v>
      </c>
      <c r="J363" s="118">
        <f t="shared" si="27"/>
        <v>1.9704140611506464E-3</v>
      </c>
      <c r="K363" s="186">
        <f t="shared" si="28"/>
        <v>35.720054383677841</v>
      </c>
      <c r="L363" s="186">
        <f>IF($F$346&lt;&gt;0,I363/$F$346*100/Input!$F$15,"")</f>
        <v>1.7542099648590864E-2</v>
      </c>
      <c r="M363" s="16" t="s">
        <v>898</v>
      </c>
    </row>
    <row r="364" spans="1:13" ht="14.25">
      <c r="A364" s="7" t="s">
        <v>1566</v>
      </c>
      <c r="B364" s="175">
        <f>Standing!$P$86</f>
        <v>2.4091729522426442E-2</v>
      </c>
      <c r="C364" s="175">
        <f>Standing!$P$107</f>
        <v>4.5369826399897957E-3</v>
      </c>
      <c r="D364" s="175">
        <f>Standing!$P$123</f>
        <v>1.1927355777526258E-3</v>
      </c>
      <c r="E364" s="176"/>
      <c r="F364" s="189">
        <f>Standing!$P$36</f>
        <v>0</v>
      </c>
      <c r="G364" s="175">
        <f>Reactive!$P$24</f>
        <v>2.6361626217160546E-3</v>
      </c>
      <c r="H364" s="118">
        <f t="shared" si="26"/>
        <v>8.8817906868953033E-3</v>
      </c>
      <c r="I364" s="182">
        <f>0.01*Input!$F$15*(E364*$E$346+F364*$F$346)+10*(B364*$B$346+C364*$C$346+D364*$D$346+G364*$G$346)</f>
        <v>1194.3821168219213</v>
      </c>
      <c r="J364" s="118">
        <f t="shared" si="27"/>
        <v>8.881790686895305E-3</v>
      </c>
      <c r="K364" s="186">
        <f t="shared" si="28"/>
        <v>161.01085178770856</v>
      </c>
      <c r="L364" s="186">
        <f>IF($F$346&lt;&gt;0,I364/$F$346*100/Input!$F$15,"")</f>
        <v>7.9072343402005266E-2</v>
      </c>
      <c r="M364" s="16" t="s">
        <v>898</v>
      </c>
    </row>
    <row r="365" spans="1:13" ht="14.25">
      <c r="A365" s="7" t="s">
        <v>1567</v>
      </c>
      <c r="B365" s="175">
        <f>Standing!$Q$86</f>
        <v>0</v>
      </c>
      <c r="C365" s="175">
        <f>Standing!$Q$107</f>
        <v>0</v>
      </c>
      <c r="D365" s="175">
        <f>Standing!$Q$123</f>
        <v>0</v>
      </c>
      <c r="E365" s="176"/>
      <c r="F365" s="189">
        <f>Standing!$Q$36</f>
        <v>1.0647405859450414</v>
      </c>
      <c r="G365" s="175">
        <f>Reactive!$Q$24</f>
        <v>0</v>
      </c>
      <c r="H365" s="118">
        <f t="shared" si="26"/>
        <v>0</v>
      </c>
      <c r="I365" s="182">
        <f>0.01*Input!$F$15*(E365*$E$346+F365*$F$346)+10*(B365*$B$346+C365*$C$346+D365*$D$346+G365*$G$346)</f>
        <v>16082.830736935017</v>
      </c>
      <c r="J365" s="118">
        <f t="shared" si="27"/>
        <v>0.11959684781476064</v>
      </c>
      <c r="K365" s="186">
        <f t="shared" si="28"/>
        <v>2168.0752245368185</v>
      </c>
      <c r="L365" s="186">
        <f>IF($F$346&lt;&gt;0,I365/$F$346*100/Input!$F$15,"")</f>
        <v>1.0647405859450414</v>
      </c>
      <c r="M365" s="16" t="s">
        <v>898</v>
      </c>
    </row>
    <row r="366" spans="1:13" ht="14.25">
      <c r="A366" s="7" t="s">
        <v>1568</v>
      </c>
      <c r="B366" s="175">
        <f>Standing!$R$86</f>
        <v>0</v>
      </c>
      <c r="C366" s="175">
        <f>Standing!$R$107</f>
        <v>0</v>
      </c>
      <c r="D366" s="175">
        <f>Standing!$R$123</f>
        <v>0</v>
      </c>
      <c r="E366" s="176"/>
      <c r="F366" s="189">
        <f>Standing!$R$36</f>
        <v>0.41500380209810467</v>
      </c>
      <c r="G366" s="175">
        <f>Reactive!$R$24</f>
        <v>0</v>
      </c>
      <c r="H366" s="118">
        <f t="shared" si="26"/>
        <v>0</v>
      </c>
      <c r="I366" s="182">
        <f>0.01*Input!$F$15*(E366*$E$346+F366*$F$346)+10*(B366*$B$346+C366*$C$346+D366*$D$346+G366*$G$346)</f>
        <v>6268.6028807704424</v>
      </c>
      <c r="J366" s="118">
        <f t="shared" si="27"/>
        <v>4.6615248086951368E-2</v>
      </c>
      <c r="K366" s="186">
        <f t="shared" si="28"/>
        <v>845.05040316357827</v>
      </c>
      <c r="L366" s="186">
        <f>IF($F$346&lt;&gt;0,I366/$F$346*100/Input!$F$15,"")</f>
        <v>0.41500380209810467</v>
      </c>
      <c r="M366" s="16" t="s">
        <v>898</v>
      </c>
    </row>
    <row r="367" spans="1:13" ht="14.25">
      <c r="A367" s="7" t="s">
        <v>1569</v>
      </c>
      <c r="B367" s="175">
        <f>Standing!$S$86</f>
        <v>0</v>
      </c>
      <c r="C367" s="175">
        <f>Standing!$S$107</f>
        <v>0</v>
      </c>
      <c r="D367" s="175">
        <f>Standing!$S$123</f>
        <v>0</v>
      </c>
      <c r="E367" s="176"/>
      <c r="F367" s="189">
        <f>Standing!$S$36</f>
        <v>0</v>
      </c>
      <c r="G367" s="175">
        <f>Reactive!$S$24</f>
        <v>0</v>
      </c>
      <c r="H367" s="118">
        <f t="shared" si="26"/>
        <v>0</v>
      </c>
      <c r="I367" s="182">
        <f>0.01*Input!$F$15*(E367*$E$346+F367*$F$346)+10*(B367*$B$346+C367*$C$346+D367*$D$346+G367*$G$346)</f>
        <v>0</v>
      </c>
      <c r="J367" s="118">
        <f t="shared" si="27"/>
        <v>0</v>
      </c>
      <c r="K367" s="186">
        <f t="shared" si="28"/>
        <v>0</v>
      </c>
      <c r="L367" s="186">
        <f>IF($F$346&lt;&gt;0,I367/$F$346*100/Input!$F$15,"")</f>
        <v>0</v>
      </c>
      <c r="M367" s="16" t="s">
        <v>898</v>
      </c>
    </row>
    <row r="368" spans="1:13" ht="14.25">
      <c r="A368" s="7" t="s">
        <v>1570</v>
      </c>
      <c r="B368" s="176"/>
      <c r="C368" s="176"/>
      <c r="D368" s="176"/>
      <c r="E368" s="189">
        <f>Otex!$B$121</f>
        <v>6.7143578815857667</v>
      </c>
      <c r="F368" s="176"/>
      <c r="G368" s="176"/>
      <c r="H368" s="118">
        <f t="shared" si="26"/>
        <v>0</v>
      </c>
      <c r="I368" s="182">
        <f>0.01*Input!$F$15*(E368*$E$346+F368*$F$346)+10*(B368*$B$346+C368*$C$346+D368*$D$346+G368*$G$346)</f>
        <v>181.79649042866595</v>
      </c>
      <c r="J368" s="118">
        <f t="shared" si="27"/>
        <v>1.3518942998711361E-3</v>
      </c>
      <c r="K368" s="186">
        <f t="shared" si="28"/>
        <v>24.507406267788049</v>
      </c>
      <c r="L368" s="186">
        <f>IF($F$346&lt;&gt;0,I368/$F$346*100/Input!$F$15,"")</f>
        <v>1.2035574141636382E-2</v>
      </c>
      <c r="M368" s="16" t="s">
        <v>898</v>
      </c>
    </row>
    <row r="369" spans="1:13" ht="14.25">
      <c r="A369" s="7" t="s">
        <v>1571</v>
      </c>
      <c r="B369" s="176"/>
      <c r="C369" s="176"/>
      <c r="D369" s="176"/>
      <c r="E369" s="189">
        <f>Otex!$C$121</f>
        <v>0</v>
      </c>
      <c r="F369" s="176"/>
      <c r="G369" s="176"/>
      <c r="H369" s="118">
        <f t="shared" si="26"/>
        <v>0</v>
      </c>
      <c r="I369" s="182">
        <f>0.01*Input!$F$15*(E369*$E$346+F369*$F$346)+10*(B369*$B$346+C369*$C$346+D369*$D$346+G369*$G$346)</f>
        <v>0</v>
      </c>
      <c r="J369" s="118">
        <f t="shared" si="27"/>
        <v>0</v>
      </c>
      <c r="K369" s="186">
        <f t="shared" si="28"/>
        <v>0</v>
      </c>
      <c r="L369" s="186">
        <f>IF($F$346&lt;&gt;0,I369/$F$346*100/Input!$F$15,"")</f>
        <v>0</v>
      </c>
      <c r="M369" s="16" t="s">
        <v>898</v>
      </c>
    </row>
    <row r="370" spans="1:13" ht="14.25">
      <c r="A370" s="7" t="s">
        <v>225</v>
      </c>
      <c r="B370" s="175">
        <f>Scaler!$B$391</f>
        <v>3.4217448166355045E-2</v>
      </c>
      <c r="C370" s="175">
        <f>Scaler!$C$391</f>
        <v>2.5809732331193522E-3</v>
      </c>
      <c r="D370" s="175">
        <f>Scaler!$D$391</f>
        <v>1.9892876697955478E-4</v>
      </c>
      <c r="E370" s="189">
        <f>Scaler!$E$391</f>
        <v>0</v>
      </c>
      <c r="F370" s="189">
        <f>Scaler!$F$391</f>
        <v>0</v>
      </c>
      <c r="G370" s="175">
        <f>Scaler!$G$391</f>
        <v>3.0038835327939688E-3</v>
      </c>
      <c r="H370" s="118">
        <f t="shared" si="26"/>
        <v>1.0667865858648673E-2</v>
      </c>
      <c r="I370" s="182">
        <f>0.01*Input!$F$15*(E370*$E$346+F370*$F$346)+10*(B370*$B$346+C370*$C$346+D370*$D$346+G370*$G$346)</f>
        <v>1434.5652420096599</v>
      </c>
      <c r="J370" s="118">
        <f t="shared" si="27"/>
        <v>1.0667865858648673E-2</v>
      </c>
      <c r="K370" s="186">
        <f t="shared" si="28"/>
        <v>193.3891744591937</v>
      </c>
      <c r="L370" s="186">
        <f>IF($F$346&lt;&gt;0,I370/$F$346*100/Input!$F$15,"")</f>
        <v>9.4973320389793947E-2</v>
      </c>
      <c r="M370" s="16" t="s">
        <v>898</v>
      </c>
    </row>
    <row r="371" spans="1:13" ht="14.25">
      <c r="A371" s="7" t="s">
        <v>1572</v>
      </c>
      <c r="B371" s="175">
        <f>Adjust!$B$81</f>
        <v>-1.7307807964028754E-4</v>
      </c>
      <c r="C371" s="175">
        <f>Adjust!$C$81</f>
        <v>-5.4254282838284151E-5</v>
      </c>
      <c r="D371" s="175">
        <f>Adjust!$D$81</f>
        <v>5.5870554577588244E-5</v>
      </c>
      <c r="E371" s="189">
        <f>Adjust!$E$81</f>
        <v>-4.3578815857667763E-3</v>
      </c>
      <c r="F371" s="189">
        <f>Adjust!$F$81</f>
        <v>-3.1193597404977069E-3</v>
      </c>
      <c r="G371" s="175">
        <f>Adjust!$G$81</f>
        <v>4.1227868261284328E-4</v>
      </c>
      <c r="H371" s="118">
        <f t="shared" si="26"/>
        <v>-3.3676024989045359E-5</v>
      </c>
      <c r="I371" s="182">
        <f>0.01*Input!$F$15*(E371*$E$346+F371*$F$346)+10*(B371*$B$346+C371*$C$346+D371*$D$346+G371*$G$346)</f>
        <v>-51.764295847761176</v>
      </c>
      <c r="J371" s="118">
        <f t="shared" si="27"/>
        <v>-3.8493513449254637E-4</v>
      </c>
      <c r="K371" s="186">
        <f t="shared" si="28"/>
        <v>-6.9781799720981903</v>
      </c>
      <c r="L371" s="186">
        <f>IF($F$346&lt;&gt;0,I371/$F$346*100/Input!$F$15,"")</f>
        <v>-3.4269804609335414E-3</v>
      </c>
      <c r="M371" s="16" t="s">
        <v>898</v>
      </c>
    </row>
    <row r="373" spans="1:13" ht="14.25">
      <c r="A373" s="7" t="s">
        <v>1573</v>
      </c>
      <c r="B373" s="118">
        <f>SUM($B$349:$B$371)</f>
        <v>3.1059999999999999</v>
      </c>
      <c r="C373" s="118">
        <f>SUM($C$349:$C$371)</f>
        <v>0.25900000000000001</v>
      </c>
      <c r="D373" s="118">
        <f>SUM($D$349:$D$371)</f>
        <v>2.9000000000000001E-2</v>
      </c>
      <c r="E373" s="181">
        <f>SUM($E$349:$E$371)</f>
        <v>6.71</v>
      </c>
      <c r="F373" s="181">
        <f>SUM($F$349:$F$371)</f>
        <v>5.76</v>
      </c>
      <c r="G373" s="118">
        <f>SUM($G$349:$G$371)</f>
        <v>0.27900000000000003</v>
      </c>
      <c r="H373" s="118">
        <f>SUM(H$349:H$371)</f>
        <v>0.98135932459529329</v>
      </c>
      <c r="I373" s="183">
        <f>SUM($I$349:$I$371)</f>
        <v>219154.72972739377</v>
      </c>
      <c r="J373" s="118">
        <f>SUM($J$349:$J$371)</f>
        <v>1.6297015922016176</v>
      </c>
      <c r="K373" s="181">
        <f>SUM($K$349:$K$371)</f>
        <v>29543.551606921617</v>
      </c>
      <c r="L373" s="181">
        <f>SUM($L$349:$L$371)</f>
        <v>14.508822430536981</v>
      </c>
      <c r="M373" s="16" t="s">
        <v>898</v>
      </c>
    </row>
    <row r="375" spans="1:13" ht="15.75">
      <c r="A375" s="14" t="s">
        <v>721</v>
      </c>
    </row>
    <row r="376" spans="1:13" ht="14.25">
      <c r="A376" s="15" t="s">
        <v>898</v>
      </c>
    </row>
    <row r="377" spans="1:13" ht="25.5">
      <c r="B377" s="6" t="s">
        <v>762</v>
      </c>
      <c r="C377" s="6" t="s">
        <v>763</v>
      </c>
      <c r="D377" s="6" t="s">
        <v>764</v>
      </c>
      <c r="E377" s="6" t="s">
        <v>765</v>
      </c>
      <c r="F377" s="6" t="s">
        <v>766</v>
      </c>
      <c r="G377" s="6" t="s">
        <v>767</v>
      </c>
      <c r="H377" s="6" t="s">
        <v>1556</v>
      </c>
      <c r="I377" s="6" t="s">
        <v>1557</v>
      </c>
    </row>
    <row r="378" spans="1:13" ht="14.25">
      <c r="A378" s="7" t="s">
        <v>721</v>
      </c>
      <c r="B378" s="175">
        <f>Loads!B$280</f>
        <v>1584202.7314238225</v>
      </c>
      <c r="C378" s="175">
        <f>Loads!C$280</f>
        <v>2448989.6301972424</v>
      </c>
      <c r="D378" s="175">
        <f>Loads!D$280</f>
        <v>3415536.2973110704</v>
      </c>
      <c r="E378" s="175">
        <f>Loads!E$280</f>
        <v>1240.9291878418055</v>
      </c>
      <c r="F378" s="175">
        <f>Loads!F$280</f>
        <v>2347255.913775824</v>
      </c>
      <c r="G378" s="175">
        <f>Loads!G$280</f>
        <v>435410.50154682732</v>
      </c>
      <c r="H378" s="188">
        <f>Multi!B$130</f>
        <v>7448728.6589321354</v>
      </c>
      <c r="I378" s="118">
        <f>IF(E378,H378/E378,"")</f>
        <v>6002.5412665865224</v>
      </c>
      <c r="J378" s="16" t="s">
        <v>898</v>
      </c>
    </row>
    <row r="380" spans="1:13" ht="25.5">
      <c r="B380" s="6" t="s">
        <v>34</v>
      </c>
      <c r="C380" s="6" t="s">
        <v>35</v>
      </c>
      <c r="D380" s="6" t="s">
        <v>36</v>
      </c>
      <c r="E380" s="6" t="s">
        <v>37</v>
      </c>
      <c r="F380" s="6" t="s">
        <v>38</v>
      </c>
      <c r="G380" s="6" t="s">
        <v>39</v>
      </c>
      <c r="H380" s="6" t="s">
        <v>1574</v>
      </c>
      <c r="I380" s="6" t="s">
        <v>1558</v>
      </c>
      <c r="J380" s="6" t="s">
        <v>1520</v>
      </c>
      <c r="K380" s="6" t="s">
        <v>1521</v>
      </c>
      <c r="L380" s="6" t="s">
        <v>1575</v>
      </c>
    </row>
    <row r="381" spans="1:13" ht="14.25">
      <c r="A381" s="7" t="s">
        <v>812</v>
      </c>
      <c r="B381" s="175">
        <f>Standing!$C$87</f>
        <v>1.6656081816257995</v>
      </c>
      <c r="C381" s="175">
        <f>Standing!$C$108</f>
        <v>0.12563444569977461</v>
      </c>
      <c r="D381" s="175">
        <f>Standing!$C$124</f>
        <v>9.6832873167810481E-3</v>
      </c>
      <c r="E381" s="176"/>
      <c r="F381" s="189">
        <f>Standing!$C$37</f>
        <v>1.2188417388150032</v>
      </c>
      <c r="G381" s="175">
        <f>Reactive!$C$25</f>
        <v>0.11115137616958001</v>
      </c>
      <c r="H381" s="118">
        <f t="shared" ref="H381:H403" si="29">IF(H$378&lt;&gt;0,(($B381*B$378+$C381*C$378+$D381*D$378+$G381*G$378))/H$378,0)</f>
        <v>0.40648662609697361</v>
      </c>
      <c r="I381" s="182">
        <f>0.01*Input!$F$15*(E381*$E$378+F381*$F$378)+10*(B381*$B$378+C381*$C$378+D381*$D$378+G381*$G$378)</f>
        <v>40720493.012586273</v>
      </c>
      <c r="J381" s="118">
        <f t="shared" ref="J381:J403" si="30">IF($H$378&lt;&gt;0,0.1*I381/$H$378,"")</f>
        <v>0.54667708916683833</v>
      </c>
      <c r="K381" s="186">
        <f t="shared" ref="K381:K403" si="31">IF($E$378&lt;&gt;0,I381/$E$378,"")</f>
        <v>32814.517872213473</v>
      </c>
      <c r="L381" s="186">
        <f>IF($F$378&lt;&gt;0,I381/$F$378*100/Input!$F$15,"")</f>
        <v>4.7529114273513233</v>
      </c>
      <c r="M381" s="16" t="s">
        <v>898</v>
      </c>
    </row>
    <row r="382" spans="1:13" ht="14.25">
      <c r="A382" s="7" t="s">
        <v>811</v>
      </c>
      <c r="B382" s="175">
        <f>Standing!$D$87</f>
        <v>3.7746039085521689E-2</v>
      </c>
      <c r="C382" s="175">
        <f>Standing!$D$108</f>
        <v>3.57738888052332E-3</v>
      </c>
      <c r="D382" s="175">
        <f>Standing!$D$124</f>
        <v>7.3103164080259148E-4</v>
      </c>
      <c r="E382" s="176"/>
      <c r="F382" s="189">
        <f>Standing!$D$37</f>
        <v>0</v>
      </c>
      <c r="G382" s="175">
        <f>Reactive!$D$25</f>
        <v>2.780001393846323E-3</v>
      </c>
      <c r="H382" s="118">
        <f t="shared" si="29"/>
        <v>9.7017459898315218E-3</v>
      </c>
      <c r="I382" s="182">
        <f>0.01*Input!$F$15*(E382*$E$378+F382*$F$378)+10*(B382*$B$378+C382*$C$378+D382*$D$378+G382*$G$378)</f>
        <v>722656.73396137985</v>
      </c>
      <c r="J382" s="118">
        <f t="shared" si="30"/>
        <v>9.7017459898315252E-3</v>
      </c>
      <c r="K382" s="186">
        <f t="shared" si="31"/>
        <v>582.3513066190402</v>
      </c>
      <c r="L382" s="186">
        <f>IF($F$378&lt;&gt;0,I382/$F$378*100/Input!$F$15,"")</f>
        <v>8.4348768759646198E-2</v>
      </c>
      <c r="M382" s="16" t="s">
        <v>898</v>
      </c>
    </row>
    <row r="383" spans="1:13" ht="14.25">
      <c r="A383" s="7" t="s">
        <v>813</v>
      </c>
      <c r="B383" s="175">
        <f>Standing!$E$87</f>
        <v>0.11563385753390523</v>
      </c>
      <c r="C383" s="175">
        <f>Standing!$E$108</f>
        <v>1.0959223435777168E-2</v>
      </c>
      <c r="D383" s="175">
        <f>Standing!$E$124</f>
        <v>2.2394934847022904E-3</v>
      </c>
      <c r="E383" s="176"/>
      <c r="F383" s="189">
        <f>Standing!$E$37</f>
        <v>0.13841075899367791</v>
      </c>
      <c r="G383" s="175">
        <f>Reactive!$E$25</f>
        <v>8.5164508093615449E-3</v>
      </c>
      <c r="H383" s="118">
        <f t="shared" si="29"/>
        <v>2.9721007575828656E-2</v>
      </c>
      <c r="I383" s="182">
        <f>0.01*Input!$F$15*(E383*$E$378+F383*$F$378)+10*(B383*$B$378+C383*$C$378+D383*$D$378+G383*$G$378)</f>
        <v>3399669.1839342443</v>
      </c>
      <c r="J383" s="118">
        <f t="shared" si="30"/>
        <v>4.5640932024789693E-2</v>
      </c>
      <c r="K383" s="186">
        <f t="shared" si="31"/>
        <v>2739.6157792427043</v>
      </c>
      <c r="L383" s="186">
        <f>IF($F$378&lt;&gt;0,I383/$F$378*100/Input!$F$15,"")</f>
        <v>0.39681067978574946</v>
      </c>
      <c r="M383" s="16" t="s">
        <v>898</v>
      </c>
    </row>
    <row r="384" spans="1:13" ht="14.25">
      <c r="A384" s="7" t="s">
        <v>814</v>
      </c>
      <c r="B384" s="175">
        <f>Standing!$F$87</f>
        <v>0</v>
      </c>
      <c r="C384" s="175">
        <f>Standing!$F$108</f>
        <v>0</v>
      </c>
      <c r="D384" s="175">
        <f>Standing!$F$124</f>
        <v>0</v>
      </c>
      <c r="E384" s="176"/>
      <c r="F384" s="189">
        <f>Standing!$F$37</f>
        <v>0.14143997170120218</v>
      </c>
      <c r="G384" s="175">
        <f>Reactive!$F$25</f>
        <v>0</v>
      </c>
      <c r="H384" s="118">
        <f t="shared" si="29"/>
        <v>0</v>
      </c>
      <c r="I384" s="182">
        <f>0.01*Input!$F$15*(E384*$E$378+F384*$F$378)+10*(B384*$B$378+C384*$C$378+D384*$D$378+G384*$G$378)</f>
        <v>1211784.7065727517</v>
      </c>
      <c r="J384" s="118">
        <f t="shared" si="30"/>
        <v>1.6268342720735858E-2</v>
      </c>
      <c r="K384" s="186">
        <f t="shared" si="31"/>
        <v>976.51398520189446</v>
      </c>
      <c r="L384" s="186">
        <f>IF($F$378&lt;&gt;0,I384/$F$378*100/Input!$F$15,"")</f>
        <v>0.14143997170120215</v>
      </c>
      <c r="M384" s="16" t="s">
        <v>898</v>
      </c>
    </row>
    <row r="385" spans="1:13" ht="14.25">
      <c r="A385" s="7" t="s">
        <v>815</v>
      </c>
      <c r="B385" s="175">
        <f>Standing!$G$87</f>
        <v>0</v>
      </c>
      <c r="C385" s="175">
        <f>Standing!$G$108</f>
        <v>0</v>
      </c>
      <c r="D385" s="175">
        <f>Standing!$G$124</f>
        <v>0</v>
      </c>
      <c r="E385" s="176"/>
      <c r="F385" s="189">
        <f>Standing!$G$37</f>
        <v>0.57213034318532952</v>
      </c>
      <c r="G385" s="175">
        <f>Reactive!$G$25</f>
        <v>0</v>
      </c>
      <c r="H385" s="118">
        <f t="shared" si="29"/>
        <v>0</v>
      </c>
      <c r="I385" s="182">
        <f>0.01*Input!$F$15*(E385*$E$378+F385*$F$378)+10*(B385*$B$378+C385*$C$378+D385*$D$378+G385*$G$378)</f>
        <v>4901717.6099471012</v>
      </c>
      <c r="J385" s="118">
        <f t="shared" si="30"/>
        <v>6.5806097045422798E-2</v>
      </c>
      <c r="K385" s="186">
        <f t="shared" si="31"/>
        <v>3950.0381310814773</v>
      </c>
      <c r="L385" s="186">
        <f>IF($F$378&lt;&gt;0,I385/$F$378*100/Input!$F$15,"")</f>
        <v>0.57213034318532963</v>
      </c>
      <c r="M385" s="16" t="s">
        <v>898</v>
      </c>
    </row>
    <row r="386" spans="1:13" ht="14.25">
      <c r="A386" s="7" t="s">
        <v>816</v>
      </c>
      <c r="B386" s="175">
        <f>Standing!$H$87</f>
        <v>0</v>
      </c>
      <c r="C386" s="175">
        <f>Standing!$H$108</f>
        <v>0</v>
      </c>
      <c r="D386" s="175">
        <f>Standing!$H$124</f>
        <v>0</v>
      </c>
      <c r="E386" s="176"/>
      <c r="F386" s="189">
        <f>Standing!$H$37</f>
        <v>2.5392146937781721</v>
      </c>
      <c r="G386" s="175">
        <f>Reactive!$H$25</f>
        <v>0</v>
      </c>
      <c r="H386" s="118">
        <f t="shared" si="29"/>
        <v>0</v>
      </c>
      <c r="I386" s="182">
        <f>0.01*Input!$F$15*(E386*$E$378+F386*$F$378)+10*(B386*$B$378+C386*$C$378+D386*$D$378+G386*$G$378)</f>
        <v>21754681.478058081</v>
      </c>
      <c r="J386" s="118">
        <f t="shared" si="30"/>
        <v>0.29205898716650092</v>
      </c>
      <c r="K386" s="186">
        <f t="shared" si="31"/>
        <v>17530.961227443851</v>
      </c>
      <c r="L386" s="186">
        <f>IF($F$378&lt;&gt;0,I386/$F$378*100/Input!$F$15,"")</f>
        <v>2.5392146937781717</v>
      </c>
      <c r="M386" s="16" t="s">
        <v>898</v>
      </c>
    </row>
    <row r="387" spans="1:13" ht="14.25">
      <c r="A387" s="7" t="s">
        <v>817</v>
      </c>
      <c r="B387" s="175">
        <f>Standing!$I$87</f>
        <v>0</v>
      </c>
      <c r="C387" s="175">
        <f>Standing!$I$108</f>
        <v>0</v>
      </c>
      <c r="D387" s="175">
        <f>Standing!$I$124</f>
        <v>0</v>
      </c>
      <c r="E387" s="176"/>
      <c r="F387" s="189">
        <f>Standing!$I$37</f>
        <v>0</v>
      </c>
      <c r="G387" s="175">
        <f>Reactive!$I$25</f>
        <v>0</v>
      </c>
      <c r="H387" s="118">
        <f t="shared" si="29"/>
        <v>0</v>
      </c>
      <c r="I387" s="182">
        <f>0.01*Input!$F$15*(E387*$E$378+F387*$F$378)+10*(B387*$B$378+C387*$C$378+D387*$D$378+G387*$G$378)</f>
        <v>0</v>
      </c>
      <c r="J387" s="118">
        <f t="shared" si="30"/>
        <v>0</v>
      </c>
      <c r="K387" s="186">
        <f t="shared" si="31"/>
        <v>0</v>
      </c>
      <c r="L387" s="186">
        <f>IF($F$378&lt;&gt;0,I387/$F$378*100/Input!$F$15,"")</f>
        <v>0</v>
      </c>
      <c r="M387" s="16" t="s">
        <v>898</v>
      </c>
    </row>
    <row r="388" spans="1:13" ht="14.25">
      <c r="A388" s="7" t="s">
        <v>818</v>
      </c>
      <c r="B388" s="175">
        <f>Standing!$J$87</f>
        <v>0</v>
      </c>
      <c r="C388" s="175">
        <f>Standing!$J$108</f>
        <v>0</v>
      </c>
      <c r="D388" s="175">
        <f>Standing!$J$124</f>
        <v>0</v>
      </c>
      <c r="E388" s="176"/>
      <c r="F388" s="189">
        <f>Standing!$J$37</f>
        <v>0</v>
      </c>
      <c r="G388" s="175">
        <f>Reactive!$J$25</f>
        <v>0</v>
      </c>
      <c r="H388" s="118">
        <f t="shared" si="29"/>
        <v>0</v>
      </c>
      <c r="I388" s="182">
        <f>0.01*Input!$F$15*(E388*$E$378+F388*$F$378)+10*(B388*$B$378+C388*$C$378+D388*$D$378+G388*$G$378)</f>
        <v>0</v>
      </c>
      <c r="J388" s="118">
        <f t="shared" si="30"/>
        <v>0</v>
      </c>
      <c r="K388" s="186">
        <f t="shared" si="31"/>
        <v>0</v>
      </c>
      <c r="L388" s="186">
        <f>IF($F$378&lt;&gt;0,I388/$F$378*100/Input!$F$15,"")</f>
        <v>0</v>
      </c>
      <c r="M388" s="16" t="s">
        <v>898</v>
      </c>
    </row>
    <row r="389" spans="1:13" ht="14.25">
      <c r="A389" s="7" t="s">
        <v>1559</v>
      </c>
      <c r="B389" s="176"/>
      <c r="C389" s="176"/>
      <c r="D389" s="176"/>
      <c r="E389" s="189">
        <f>SM!$B$119</f>
        <v>0</v>
      </c>
      <c r="F389" s="176"/>
      <c r="G389" s="176"/>
      <c r="H389" s="118">
        <f t="shared" si="29"/>
        <v>0</v>
      </c>
      <c r="I389" s="182">
        <f>0.01*Input!$F$15*(E389*$E$378+F389*$F$378)+10*(B389*$B$378+C389*$C$378+D389*$D$378+G389*$G$378)</f>
        <v>0</v>
      </c>
      <c r="J389" s="118">
        <f t="shared" si="30"/>
        <v>0</v>
      </c>
      <c r="K389" s="186">
        <f t="shared" si="31"/>
        <v>0</v>
      </c>
      <c r="L389" s="186">
        <f>IF($F$378&lt;&gt;0,I389/$F$378*100/Input!$F$15,"")</f>
        <v>0</v>
      </c>
      <c r="M389" s="16" t="s">
        <v>898</v>
      </c>
    </row>
    <row r="390" spans="1:13" ht="14.25">
      <c r="A390" s="7" t="s">
        <v>1560</v>
      </c>
      <c r="B390" s="176"/>
      <c r="C390" s="176"/>
      <c r="D390" s="176"/>
      <c r="E390" s="189">
        <f>SM!$C$119</f>
        <v>0</v>
      </c>
      <c r="F390" s="176"/>
      <c r="G390" s="176"/>
      <c r="H390" s="118">
        <f t="shared" si="29"/>
        <v>0</v>
      </c>
      <c r="I390" s="182">
        <f>0.01*Input!$F$15*(E390*$E$378+F390*$F$378)+10*(B390*$B$378+C390*$C$378+D390*$D$378+G390*$G$378)</f>
        <v>0</v>
      </c>
      <c r="J390" s="118">
        <f t="shared" si="30"/>
        <v>0</v>
      </c>
      <c r="K390" s="186">
        <f t="shared" si="31"/>
        <v>0</v>
      </c>
      <c r="L390" s="186">
        <f>IF($F$378&lt;&gt;0,I390/$F$378*100/Input!$F$15,"")</f>
        <v>0</v>
      </c>
      <c r="M390" s="16" t="s">
        <v>898</v>
      </c>
    </row>
    <row r="391" spans="1:13" ht="14.25">
      <c r="A391" s="7" t="s">
        <v>1561</v>
      </c>
      <c r="B391" s="175">
        <f>Standing!$K$87</f>
        <v>0.43783184955853471</v>
      </c>
      <c r="C391" s="175">
        <f>Standing!$K$108</f>
        <v>3.3025030938129481E-2</v>
      </c>
      <c r="D391" s="175">
        <f>Standing!$K$124</f>
        <v>2.5454075228993067E-3</v>
      </c>
      <c r="E391" s="176"/>
      <c r="F391" s="189">
        <f>Standing!$K$37</f>
        <v>0</v>
      </c>
      <c r="G391" s="175">
        <f>Reactive!$K$25</f>
        <v>2.9217923606619872E-2</v>
      </c>
      <c r="H391" s="118">
        <f t="shared" si="29"/>
        <v>0.10685153524589878</v>
      </c>
      <c r="I391" s="182">
        <f>0.01*Input!$F$15*(E391*$E$378+F391*$F$378)+10*(B391*$B$378+C391*$C$378+D391*$D$378+G391*$G$378)</f>
        <v>7959080.9283702346</v>
      </c>
      <c r="J391" s="118">
        <f t="shared" si="30"/>
        <v>0.1068515352458988</v>
      </c>
      <c r="K391" s="186">
        <f t="shared" si="31"/>
        <v>6413.8074971163169</v>
      </c>
      <c r="L391" s="186">
        <f>IF($F$378&lt;&gt;0,I391/$F$378*100/Input!$F$15,"")</f>
        <v>0.92898695219560312</v>
      </c>
      <c r="M391" s="16" t="s">
        <v>898</v>
      </c>
    </row>
    <row r="392" spans="1:13" ht="14.25">
      <c r="A392" s="7" t="s">
        <v>1562</v>
      </c>
      <c r="B392" s="175">
        <f>Standing!$L$87</f>
        <v>0.3202814682125335</v>
      </c>
      <c r="C392" s="175">
        <f>Standing!$L$108</f>
        <v>2.4158373602316811E-2</v>
      </c>
      <c r="D392" s="175">
        <f>Standing!$L$124</f>
        <v>1.8620090325896354E-3</v>
      </c>
      <c r="E392" s="176"/>
      <c r="F392" s="189">
        <f>Standing!$L$37</f>
        <v>0.23437230072041559</v>
      </c>
      <c r="G392" s="175">
        <f>Reactive!$L$25</f>
        <v>2.1373409632683128E-2</v>
      </c>
      <c r="H392" s="118">
        <f t="shared" si="29"/>
        <v>7.8163721126789446E-2</v>
      </c>
      <c r="I392" s="182">
        <f>0.01*Input!$F$15*(E392*$E$378+F392*$F$378)+10*(B392*$B$378+C392*$C$378+D392*$D$378+G392*$G$378)</f>
        <v>7830184.4529119888</v>
      </c>
      <c r="J392" s="118">
        <f t="shared" si="30"/>
        <v>0.10512108591205603</v>
      </c>
      <c r="K392" s="186">
        <f t="shared" si="31"/>
        <v>6309.9365617550338</v>
      </c>
      <c r="L392" s="186">
        <f>IF($F$378&lt;&gt;0,I392/$F$378*100/Input!$F$15,"")</f>
        <v>0.91394210657054042</v>
      </c>
      <c r="M392" s="16" t="s">
        <v>898</v>
      </c>
    </row>
    <row r="393" spans="1:13" ht="14.25">
      <c r="A393" s="7" t="s">
        <v>1563</v>
      </c>
      <c r="B393" s="175">
        <f>Standing!$M$87</f>
        <v>7.2582237232517322E-3</v>
      </c>
      <c r="C393" s="175">
        <f>Standing!$M$108</f>
        <v>6.8789969673588725E-4</v>
      </c>
      <c r="D393" s="175">
        <f>Standing!$M$124</f>
        <v>1.4057080759385525E-4</v>
      </c>
      <c r="E393" s="176"/>
      <c r="F393" s="189">
        <f>Standing!$M$37</f>
        <v>0</v>
      </c>
      <c r="G393" s="175">
        <f>Reactive!$M$25</f>
        <v>5.3456925696947959E-4</v>
      </c>
      <c r="H393" s="118">
        <f t="shared" si="29"/>
        <v>1.8655584693485802E-3</v>
      </c>
      <c r="I393" s="182">
        <f>0.01*Input!$F$15*(E393*$E$378+F393*$F$378)+10*(B393*$B$378+C393*$C$378+D393*$D$378+G393*$G$378)</f>
        <v>138960.38835550335</v>
      </c>
      <c r="J393" s="118">
        <f t="shared" si="30"/>
        <v>1.8655584693485802E-3</v>
      </c>
      <c r="K393" s="186">
        <f t="shared" si="31"/>
        <v>111.98091697494839</v>
      </c>
      <c r="L393" s="186">
        <f>IF($F$378&lt;&gt;0,I393/$F$378*100/Input!$F$15,"")</f>
        <v>1.6219509364975189E-2</v>
      </c>
      <c r="M393" s="16" t="s">
        <v>898</v>
      </c>
    </row>
    <row r="394" spans="1:13" ht="14.25">
      <c r="A394" s="7" t="s">
        <v>1564</v>
      </c>
      <c r="B394" s="175">
        <f>Standing!$N$87</f>
        <v>2.2596900885298921E-2</v>
      </c>
      <c r="C394" s="175">
        <f>Standing!$N$108</f>
        <v>2.141626086334527E-3</v>
      </c>
      <c r="D394" s="175">
        <f>Standing!$N$124</f>
        <v>4.376366350335773E-4</v>
      </c>
      <c r="E394" s="176"/>
      <c r="F394" s="189">
        <f>Standing!$N$37</f>
        <v>2.704791026730273E-2</v>
      </c>
      <c r="G394" s="175">
        <f>Reactive!$N$25</f>
        <v>1.6642651117752367E-3</v>
      </c>
      <c r="H394" s="118">
        <f t="shared" si="29"/>
        <v>5.8080105319092776E-3</v>
      </c>
      <c r="I394" s="182">
        <f>0.01*Input!$F$15*(E394*$E$378+F394*$F$378)+10*(B394*$B$378+C394*$C$378+D394*$D$378+G394*$G$378)</f>
        <v>664355.48575936828</v>
      </c>
      <c r="J394" s="118">
        <f t="shared" si="30"/>
        <v>8.9190453321548648E-3</v>
      </c>
      <c r="K394" s="186">
        <f t="shared" si="31"/>
        <v>535.36937664815468</v>
      </c>
      <c r="L394" s="186">
        <f>IF($F$378&lt;&gt;0,I394/$F$378*100/Input!$F$15,"")</f>
        <v>7.7543824901954259E-2</v>
      </c>
      <c r="M394" s="16" t="s">
        <v>898</v>
      </c>
    </row>
    <row r="395" spans="1:13" ht="14.25">
      <c r="A395" s="7" t="s">
        <v>1565</v>
      </c>
      <c r="B395" s="175">
        <f>Standing!$O$87</f>
        <v>0</v>
      </c>
      <c r="C395" s="175">
        <f>Standing!$O$108</f>
        <v>0</v>
      </c>
      <c r="D395" s="175">
        <f>Standing!$O$124</f>
        <v>0</v>
      </c>
      <c r="E395" s="176"/>
      <c r="F395" s="189">
        <f>Standing!$O$37</f>
        <v>3.1515219065487494E-2</v>
      </c>
      <c r="G395" s="175">
        <f>Reactive!$O$25</f>
        <v>0</v>
      </c>
      <c r="H395" s="118">
        <f t="shared" si="29"/>
        <v>0</v>
      </c>
      <c r="I395" s="182">
        <f>0.01*Input!$F$15*(E395*$E$378+F395*$F$378)+10*(B395*$B$378+C395*$C$378+D395*$D$378+G395*$G$378)</f>
        <v>270006.1377877323</v>
      </c>
      <c r="J395" s="118">
        <f t="shared" si="30"/>
        <v>3.6248620422487093E-3</v>
      </c>
      <c r="K395" s="186">
        <f t="shared" si="31"/>
        <v>217.58383994280973</v>
      </c>
      <c r="L395" s="186">
        <f>IF($F$378&lt;&gt;0,I395/$F$378*100/Input!$F$15,"")</f>
        <v>3.1515219065487488E-2</v>
      </c>
      <c r="M395" s="16" t="s">
        <v>898</v>
      </c>
    </row>
    <row r="396" spans="1:13" ht="14.25">
      <c r="A396" s="7" t="s">
        <v>1566</v>
      </c>
      <c r="B396" s="175">
        <f>Standing!$P$87</f>
        <v>0</v>
      </c>
      <c r="C396" s="175">
        <f>Standing!$P$108</f>
        <v>0</v>
      </c>
      <c r="D396" s="175">
        <f>Standing!$P$124</f>
        <v>0</v>
      </c>
      <c r="E396" s="176"/>
      <c r="F396" s="189">
        <f>Standing!$P$37</f>
        <v>0.14418809654315615</v>
      </c>
      <c r="G396" s="175">
        <f>Reactive!$P$25</f>
        <v>0</v>
      </c>
      <c r="H396" s="118">
        <f t="shared" si="29"/>
        <v>0</v>
      </c>
      <c r="I396" s="182">
        <f>0.01*Input!$F$15*(E396*$E$378+F396*$F$378)+10*(B396*$B$378+C396*$C$378+D396*$D$378+G396*$G$378)</f>
        <v>1235329.22242056</v>
      </c>
      <c r="J396" s="118">
        <f t="shared" si="30"/>
        <v>1.6584430430812057E-2</v>
      </c>
      <c r="K396" s="186">
        <f t="shared" si="31"/>
        <v>995.48728043782671</v>
      </c>
      <c r="L396" s="186">
        <f>IF($F$378&lt;&gt;0,I396/$F$378*100/Input!$F$15,"")</f>
        <v>0.14418809654315615</v>
      </c>
      <c r="M396" s="16" t="s">
        <v>898</v>
      </c>
    </row>
    <row r="397" spans="1:13" ht="14.25">
      <c r="A397" s="7" t="s">
        <v>1567</v>
      </c>
      <c r="B397" s="175">
        <f>Standing!$Q$87</f>
        <v>0</v>
      </c>
      <c r="C397" s="175">
        <f>Standing!$Q$108</f>
        <v>0</v>
      </c>
      <c r="D397" s="175">
        <f>Standing!$Q$124</f>
        <v>0</v>
      </c>
      <c r="E397" s="176"/>
      <c r="F397" s="189">
        <f>Standing!$Q$37</f>
        <v>1.0388683847912366</v>
      </c>
      <c r="G397" s="175">
        <f>Reactive!$Q$25</f>
        <v>0</v>
      </c>
      <c r="H397" s="118">
        <f t="shared" si="29"/>
        <v>0</v>
      </c>
      <c r="I397" s="182">
        <f>0.01*Input!$F$15*(E397*$E$378+F397*$F$378)+10*(B397*$B$378+C397*$C$378+D397*$D$378+G397*$G$378)</f>
        <v>8900488.3534012847</v>
      </c>
      <c r="J397" s="118">
        <f t="shared" si="30"/>
        <v>0.11949003327874312</v>
      </c>
      <c r="K397" s="186">
        <f t="shared" si="31"/>
        <v>7172.4385570145241</v>
      </c>
      <c r="L397" s="186">
        <f>IF($F$378&lt;&gt;0,I397/$F$378*100/Input!$F$15,"")</f>
        <v>1.0388683847912366</v>
      </c>
      <c r="M397" s="16" t="s">
        <v>898</v>
      </c>
    </row>
    <row r="398" spans="1:13" ht="14.25">
      <c r="A398" s="7" t="s">
        <v>1568</v>
      </c>
      <c r="B398" s="175">
        <f>Standing!$R$87</f>
        <v>0</v>
      </c>
      <c r="C398" s="175">
        <f>Standing!$R$108</f>
        <v>0</v>
      </c>
      <c r="D398" s="175">
        <f>Standing!$R$124</f>
        <v>0</v>
      </c>
      <c r="E398" s="176"/>
      <c r="F398" s="189">
        <f>Standing!$R$37</f>
        <v>0</v>
      </c>
      <c r="G398" s="175">
        <f>Reactive!$R$25</f>
        <v>0</v>
      </c>
      <c r="H398" s="118">
        <f t="shared" si="29"/>
        <v>0</v>
      </c>
      <c r="I398" s="182">
        <f>0.01*Input!$F$15*(E398*$E$378+F398*$F$378)+10*(B398*$B$378+C398*$C$378+D398*$D$378+G398*$G$378)</f>
        <v>0</v>
      </c>
      <c r="J398" s="118">
        <f t="shared" si="30"/>
        <v>0</v>
      </c>
      <c r="K398" s="186">
        <f t="shared" si="31"/>
        <v>0</v>
      </c>
      <c r="L398" s="186">
        <f>IF($F$378&lt;&gt;0,I398/$F$378*100/Input!$F$15,"")</f>
        <v>0</v>
      </c>
      <c r="M398" s="16" t="s">
        <v>898</v>
      </c>
    </row>
    <row r="399" spans="1:13" ht="14.25">
      <c r="A399" s="7" t="s">
        <v>1569</v>
      </c>
      <c r="B399" s="175">
        <f>Standing!$S$87</f>
        <v>0</v>
      </c>
      <c r="C399" s="175">
        <f>Standing!$S$108</f>
        <v>0</v>
      </c>
      <c r="D399" s="175">
        <f>Standing!$S$124</f>
        <v>0</v>
      </c>
      <c r="E399" s="176"/>
      <c r="F399" s="189">
        <f>Standing!$S$37</f>
        <v>0</v>
      </c>
      <c r="G399" s="175">
        <f>Reactive!$S$25</f>
        <v>0</v>
      </c>
      <c r="H399" s="118">
        <f t="shared" si="29"/>
        <v>0</v>
      </c>
      <c r="I399" s="182">
        <f>0.01*Input!$F$15*(E399*$E$378+F399*$F$378)+10*(B399*$B$378+C399*$C$378+D399*$D$378+G399*$G$378)</f>
        <v>0</v>
      </c>
      <c r="J399" s="118">
        <f t="shared" si="30"/>
        <v>0</v>
      </c>
      <c r="K399" s="186">
        <f t="shared" si="31"/>
        <v>0</v>
      </c>
      <c r="L399" s="186">
        <f>IF($F$378&lt;&gt;0,I399/$F$378*100/Input!$F$15,"")</f>
        <v>0</v>
      </c>
      <c r="M399" s="16" t="s">
        <v>898</v>
      </c>
    </row>
    <row r="400" spans="1:13" ht="14.25">
      <c r="A400" s="7" t="s">
        <v>1570</v>
      </c>
      <c r="B400" s="176"/>
      <c r="C400" s="176"/>
      <c r="D400" s="176"/>
      <c r="E400" s="189">
        <f>Otex!$B$122</f>
        <v>0</v>
      </c>
      <c r="F400" s="176"/>
      <c r="G400" s="176"/>
      <c r="H400" s="118">
        <f t="shared" si="29"/>
        <v>0</v>
      </c>
      <c r="I400" s="182">
        <f>0.01*Input!$F$15*(E400*$E$378+F400*$F$378)+10*(B400*$B$378+C400*$C$378+D400*$D$378+G400*$G$378)</f>
        <v>0</v>
      </c>
      <c r="J400" s="118">
        <f t="shared" si="30"/>
        <v>0</v>
      </c>
      <c r="K400" s="186">
        <f t="shared" si="31"/>
        <v>0</v>
      </c>
      <c r="L400" s="186">
        <f>IF($F$378&lt;&gt;0,I400/$F$378*100/Input!$F$15,"")</f>
        <v>0</v>
      </c>
      <c r="M400" s="16" t="s">
        <v>898</v>
      </c>
    </row>
    <row r="401" spans="1:13" ht="14.25">
      <c r="A401" s="7" t="s">
        <v>1571</v>
      </c>
      <c r="B401" s="176"/>
      <c r="C401" s="176"/>
      <c r="D401" s="176"/>
      <c r="E401" s="189">
        <f>Otex!$C$122</f>
        <v>71.943266537412086</v>
      </c>
      <c r="F401" s="176"/>
      <c r="G401" s="176"/>
      <c r="H401" s="118">
        <f t="shared" si="29"/>
        <v>0</v>
      </c>
      <c r="I401" s="182">
        <f>0.01*Input!$F$15*(E401*$E$378+F401*$F$378)+10*(B401*$B$378+C401*$C$378+D401*$D$378+G401*$G$378)</f>
        <v>325859.22249959421</v>
      </c>
      <c r="J401" s="118">
        <f t="shared" si="30"/>
        <v>4.3746958363000705E-3</v>
      </c>
      <c r="K401" s="186">
        <f t="shared" si="31"/>
        <v>262.59292286155409</v>
      </c>
      <c r="L401" s="186">
        <f>IF($F$378&lt;&gt;0,I401/$F$378*100/Input!$F$15,"")</f>
        <v>3.803441234975783E-2</v>
      </c>
      <c r="M401" s="16" t="s">
        <v>898</v>
      </c>
    </row>
    <row r="402" spans="1:13" ht="14.25">
      <c r="A402" s="7" t="s">
        <v>225</v>
      </c>
      <c r="B402" s="175">
        <f>Scaler!$B$392</f>
        <v>3.5074292096883307E-2</v>
      </c>
      <c r="C402" s="175">
        <f>Scaler!$C$392</f>
        <v>2.645603746736341E-3</v>
      </c>
      <c r="D402" s="175">
        <f>Scaler!$D$392</f>
        <v>2.0391017020299855E-4</v>
      </c>
      <c r="E402" s="189">
        <f>Scaler!$E$392</f>
        <v>0</v>
      </c>
      <c r="F402" s="189">
        <f>Scaler!$F$392</f>
        <v>0</v>
      </c>
      <c r="G402" s="175">
        <f>Scaler!$G$392</f>
        <v>2.3406200076040839E-3</v>
      </c>
      <c r="H402" s="118">
        <f t="shared" si="29"/>
        <v>8.5597746303607645E-3</v>
      </c>
      <c r="I402" s="182">
        <f>0.01*Input!$F$15*(E402*$E$378+F402*$F$378)+10*(B402*$B$378+C402*$C$378+D402*$D$378+G402*$G$378)</f>
        <v>637594.38603168458</v>
      </c>
      <c r="J402" s="118">
        <f t="shared" si="30"/>
        <v>8.5597746303607662E-3</v>
      </c>
      <c r="K402" s="186">
        <f t="shared" si="31"/>
        <v>513.80400451420883</v>
      </c>
      <c r="L402" s="186">
        <f>IF($F$378&lt;&gt;0,I402/$F$378*100/Input!$F$15,"")</f>
        <v>7.4420259166517747E-2</v>
      </c>
      <c r="M402" s="16" t="s">
        <v>898</v>
      </c>
    </row>
    <row r="403" spans="1:13" ht="14.25">
      <c r="A403" s="7" t="s">
        <v>1572</v>
      </c>
      <c r="B403" s="175">
        <f>Adjust!$B$82</f>
        <v>-3.0812721728779024E-5</v>
      </c>
      <c r="C403" s="175">
        <f>Adjust!$C$82</f>
        <v>1.7040791367187169E-4</v>
      </c>
      <c r="D403" s="175">
        <f>Adjust!$D$82</f>
        <v>1.5665338939469323E-4</v>
      </c>
      <c r="E403" s="189">
        <f>Adjust!$E$82</f>
        <v>-3.2665374120881552E-3</v>
      </c>
      <c r="F403" s="189">
        <f>Adjust!$F$82</f>
        <v>3.9705821390167984E-3</v>
      </c>
      <c r="G403" s="175">
        <f>Adjust!$G$82</f>
        <v>4.2138401156033289E-4</v>
      </c>
      <c r="H403" s="118">
        <f t="shared" si="29"/>
        <v>1.4593684731001408E-4</v>
      </c>
      <c r="I403" s="182">
        <f>0.01*Input!$F$15*(E403*$E$378+F403*$F$378)+10*(B403*$B$378+C403*$C$378+D403*$D$378+G403*$G$378)</f>
        <v>44873.543627948369</v>
      </c>
      <c r="J403" s="118">
        <f t="shared" si="30"/>
        <v>6.0243224961803801E-4</v>
      </c>
      <c r="K403" s="186">
        <f t="shared" si="31"/>
        <v>36.161244386548248</v>
      </c>
      <c r="L403" s="186">
        <f>IF($F$378&lt;&gt;0,I403/$F$378*100/Input!$F$15,"")</f>
        <v>5.2376570742672839E-3</v>
      </c>
      <c r="M403" s="16" t="s">
        <v>898</v>
      </c>
    </row>
    <row r="405" spans="1:13" ht="14.25">
      <c r="A405" s="7" t="s">
        <v>1573</v>
      </c>
      <c r="B405" s="118">
        <f>SUM($B$381:$B$403)</f>
        <v>2.6419999999999999</v>
      </c>
      <c r="C405" s="118">
        <f>SUM($C$381:$C$403)</f>
        <v>0.20300000000000001</v>
      </c>
      <c r="D405" s="118">
        <f>SUM($D$381:$D$403)</f>
        <v>1.7999999999999999E-2</v>
      </c>
      <c r="E405" s="181">
        <f>SUM($E$381:$E$403)</f>
        <v>71.94</v>
      </c>
      <c r="F405" s="181">
        <f>SUM($F$381:$F$403)</f>
        <v>6.09</v>
      </c>
      <c r="G405" s="118">
        <f>SUM($G$381:$G$403)</f>
        <v>0.17799999999999999</v>
      </c>
      <c r="H405" s="118">
        <f>SUM(H$381:H$403)</f>
        <v>0.64730391651425057</v>
      </c>
      <c r="I405" s="183">
        <f>SUM($I$381:$I$403)</f>
        <v>100717734.84622572</v>
      </c>
      <c r="J405" s="118">
        <f>SUM($J$381:$J$403)</f>
        <v>1.3521466475416601</v>
      </c>
      <c r="K405" s="181">
        <f>SUM($K$381:$K$403)</f>
        <v>81163.160503454361</v>
      </c>
      <c r="L405" s="181">
        <f>SUM($L$381:$L$403)</f>
        <v>11.75581230658492</v>
      </c>
      <c r="M405" s="16" t="s">
        <v>898</v>
      </c>
    </row>
    <row r="407" spans="1:13" ht="15.75">
      <c r="A407" s="14" t="s">
        <v>722</v>
      </c>
    </row>
    <row r="408" spans="1:13" ht="14.25">
      <c r="A408" s="15" t="s">
        <v>898</v>
      </c>
    </row>
    <row r="409" spans="1:13" ht="25.5">
      <c r="B409" s="6" t="s">
        <v>762</v>
      </c>
      <c r="C409" s="6" t="s">
        <v>763</v>
      </c>
      <c r="D409" s="6" t="s">
        <v>764</v>
      </c>
      <c r="E409" s="6" t="s">
        <v>765</v>
      </c>
      <c r="F409" s="6" t="s">
        <v>766</v>
      </c>
      <c r="G409" s="6" t="s">
        <v>767</v>
      </c>
      <c r="H409" s="6" t="s">
        <v>1556</v>
      </c>
      <c r="I409" s="6" t="s">
        <v>1557</v>
      </c>
    </row>
    <row r="410" spans="1:13" ht="14.25">
      <c r="A410" s="7" t="s">
        <v>722</v>
      </c>
      <c r="B410" s="175">
        <f>Loads!B$281</f>
        <v>0</v>
      </c>
      <c r="C410" s="175">
        <f>Loads!C$281</f>
        <v>0</v>
      </c>
      <c r="D410" s="175">
        <f>Loads!D$281</f>
        <v>0</v>
      </c>
      <c r="E410" s="175">
        <f>Loads!E$281</f>
        <v>0</v>
      </c>
      <c r="F410" s="175">
        <f>Loads!F$281</f>
        <v>0</v>
      </c>
      <c r="G410" s="175">
        <f>Loads!G$281</f>
        <v>0</v>
      </c>
      <c r="H410" s="188">
        <f>Multi!B$131</f>
        <v>0</v>
      </c>
      <c r="I410" s="118" t="str">
        <f>IF(E410,H410/E410,"")</f>
        <v/>
      </c>
      <c r="J410" s="16" t="s">
        <v>898</v>
      </c>
    </row>
    <row r="412" spans="1:13" ht="25.5">
      <c r="B412" s="6" t="s">
        <v>34</v>
      </c>
      <c r="C412" s="6" t="s">
        <v>35</v>
      </c>
      <c r="D412" s="6" t="s">
        <v>36</v>
      </c>
      <c r="E412" s="6" t="s">
        <v>37</v>
      </c>
      <c r="F412" s="6" t="s">
        <v>38</v>
      </c>
      <c r="G412" s="6" t="s">
        <v>39</v>
      </c>
      <c r="H412" s="6" t="s">
        <v>1574</v>
      </c>
      <c r="I412" s="6" t="s">
        <v>1558</v>
      </c>
      <c r="J412" s="6" t="s">
        <v>1520</v>
      </c>
      <c r="K412" s="6" t="s">
        <v>1521</v>
      </c>
      <c r="L412" s="6" t="s">
        <v>1575</v>
      </c>
    </row>
    <row r="413" spans="1:13" ht="14.25">
      <c r="A413" s="7" t="s">
        <v>812</v>
      </c>
      <c r="B413" s="175">
        <f>Standing!$C$88</f>
        <v>2.0282098760306591</v>
      </c>
      <c r="C413" s="175">
        <f>Standing!$C$109</f>
        <v>0.15298497350631257</v>
      </c>
      <c r="D413" s="175">
        <f>Standing!$C$125</f>
        <v>1.1791331950091287E-2</v>
      </c>
      <c r="E413" s="176"/>
      <c r="F413" s="189">
        <f>Standing!$C$38</f>
        <v>0</v>
      </c>
      <c r="G413" s="175">
        <f>Reactive!$C$26</f>
        <v>0.12771079792977408</v>
      </c>
      <c r="H413" s="118">
        <f t="shared" ref="H413:H435" si="32">IF(H$410&lt;&gt;0,(($B413*B$410+$C413*C$410+$D413*D$410+$G413*G$410))/H$410,0)</f>
        <v>0</v>
      </c>
      <c r="I413" s="182">
        <f>0.01*Input!$F$15*(E413*$E$410+F413*$F$410)+10*(B413*$B$410+C413*$C$410+D413*$D$410+G413*$G$410)</f>
        <v>0</v>
      </c>
      <c r="J413" s="118" t="str">
        <f t="shared" ref="J413:J435" si="33">IF($H$410&lt;&gt;0,0.1*I413/$H$410,"")</f>
        <v/>
      </c>
      <c r="K413" s="186" t="str">
        <f t="shared" ref="K413:K435" si="34">IF($E$410&lt;&gt;0,I413/$E$410,"")</f>
        <v/>
      </c>
      <c r="L413" s="186" t="str">
        <f>IF($F$410&lt;&gt;0,I413/$F$410*100/Input!$F$15,"")</f>
        <v/>
      </c>
      <c r="M413" s="16" t="s">
        <v>898</v>
      </c>
    </row>
    <row r="414" spans="1:13" ht="14.25">
      <c r="A414" s="7" t="s">
        <v>811</v>
      </c>
      <c r="B414" s="175">
        <f>Standing!$D$88</f>
        <v>0.12780769572145292</v>
      </c>
      <c r="C414" s="175">
        <f>Standing!$D$109</f>
        <v>1.2113001538606716E-2</v>
      </c>
      <c r="D414" s="175">
        <f>Standing!$D$125</f>
        <v>2.4752655318022424E-3</v>
      </c>
      <c r="E414" s="176"/>
      <c r="F414" s="189">
        <f>Standing!$D$38</f>
        <v>0</v>
      </c>
      <c r="G414" s="175">
        <f>Reactive!$D$26</f>
        <v>8.8818484774351048E-3</v>
      </c>
      <c r="H414" s="118">
        <f t="shared" si="32"/>
        <v>0</v>
      </c>
      <c r="I414" s="182">
        <f>0.01*Input!$F$15*(E414*$E$410+F414*$F$410)+10*(B414*$B$410+C414*$C$410+D414*$D$410+G414*$G$410)</f>
        <v>0</v>
      </c>
      <c r="J414" s="118" t="str">
        <f t="shared" si="33"/>
        <v/>
      </c>
      <c r="K414" s="186" t="str">
        <f t="shared" si="34"/>
        <v/>
      </c>
      <c r="L414" s="186" t="str">
        <f>IF($F$410&lt;&gt;0,I414/$F$410*100/Input!$F$15,"")</f>
        <v/>
      </c>
      <c r="M414" s="16" t="s">
        <v>898</v>
      </c>
    </row>
    <row r="415" spans="1:13" ht="14.25">
      <c r="A415" s="7" t="s">
        <v>813</v>
      </c>
      <c r="B415" s="175">
        <f>Standing!$E$88</f>
        <v>0</v>
      </c>
      <c r="C415" s="175">
        <f>Standing!$E$109</f>
        <v>0</v>
      </c>
      <c r="D415" s="175">
        <f>Standing!$E$125</f>
        <v>0</v>
      </c>
      <c r="E415" s="176"/>
      <c r="F415" s="189">
        <f>Standing!$E$38</f>
        <v>1.8470341271925164</v>
      </c>
      <c r="G415" s="175">
        <f>Reactive!$E$26</f>
        <v>0</v>
      </c>
      <c r="H415" s="118">
        <f t="shared" si="32"/>
        <v>0</v>
      </c>
      <c r="I415" s="182">
        <f>0.01*Input!$F$15*(E415*$E$410+F415*$F$410)+10*(B415*$B$410+C415*$C$410+D415*$D$410+G415*$G$410)</f>
        <v>0</v>
      </c>
      <c r="J415" s="118" t="str">
        <f t="shared" si="33"/>
        <v/>
      </c>
      <c r="K415" s="186" t="str">
        <f t="shared" si="34"/>
        <v/>
      </c>
      <c r="L415" s="186" t="str">
        <f>IF($F$410&lt;&gt;0,I415/$F$410*100/Input!$F$15,"")</f>
        <v/>
      </c>
      <c r="M415" s="16" t="s">
        <v>898</v>
      </c>
    </row>
    <row r="416" spans="1:13" ht="14.25">
      <c r="A416" s="7" t="s">
        <v>814</v>
      </c>
      <c r="B416" s="175">
        <f>Standing!$F$88</f>
        <v>0</v>
      </c>
      <c r="C416" s="175">
        <f>Standing!$F$109</f>
        <v>0</v>
      </c>
      <c r="D416" s="175">
        <f>Standing!$F$125</f>
        <v>0</v>
      </c>
      <c r="E416" s="176"/>
      <c r="F416" s="189">
        <f>Standing!$F$38</f>
        <v>0.32935962291498683</v>
      </c>
      <c r="G416" s="175">
        <f>Reactive!$F$26</f>
        <v>0</v>
      </c>
      <c r="H416" s="118">
        <f t="shared" si="32"/>
        <v>0</v>
      </c>
      <c r="I416" s="182">
        <f>0.01*Input!$F$15*(E416*$E$410+F416*$F$410)+10*(B416*$B$410+C416*$C$410+D416*$D$410+G416*$G$410)</f>
        <v>0</v>
      </c>
      <c r="J416" s="118" t="str">
        <f t="shared" si="33"/>
        <v/>
      </c>
      <c r="K416" s="186" t="str">
        <f t="shared" si="34"/>
        <v/>
      </c>
      <c r="L416" s="186" t="str">
        <f>IF($F$410&lt;&gt;0,I416/$F$410*100/Input!$F$15,"")</f>
        <v/>
      </c>
      <c r="M416" s="16" t="s">
        <v>898</v>
      </c>
    </row>
    <row r="417" spans="1:13" ht="14.25">
      <c r="A417" s="7" t="s">
        <v>815</v>
      </c>
      <c r="B417" s="175">
        <f>Standing!$G$88</f>
        <v>0</v>
      </c>
      <c r="C417" s="175">
        <f>Standing!$G$109</f>
        <v>0</v>
      </c>
      <c r="D417" s="175">
        <f>Standing!$G$125</f>
        <v>0</v>
      </c>
      <c r="E417" s="176"/>
      <c r="F417" s="189">
        <f>Standing!$G$38</f>
        <v>0</v>
      </c>
      <c r="G417" s="175">
        <f>Reactive!$G$26</f>
        <v>0</v>
      </c>
      <c r="H417" s="118">
        <f t="shared" si="32"/>
        <v>0</v>
      </c>
      <c r="I417" s="182">
        <f>0.01*Input!$F$15*(E417*$E$410+F417*$F$410)+10*(B417*$B$410+C417*$C$410+D417*$D$410+G417*$G$410)</f>
        <v>0</v>
      </c>
      <c r="J417" s="118" t="str">
        <f t="shared" si="33"/>
        <v/>
      </c>
      <c r="K417" s="186" t="str">
        <f t="shared" si="34"/>
        <v/>
      </c>
      <c r="L417" s="186" t="str">
        <f>IF($F$410&lt;&gt;0,I417/$F$410*100/Input!$F$15,"")</f>
        <v/>
      </c>
      <c r="M417" s="16" t="s">
        <v>898</v>
      </c>
    </row>
    <row r="418" spans="1:13" ht="14.25">
      <c r="A418" s="7" t="s">
        <v>816</v>
      </c>
      <c r="B418" s="175">
        <f>Standing!$H$88</f>
        <v>0</v>
      </c>
      <c r="C418" s="175">
        <f>Standing!$H$109</f>
        <v>0</v>
      </c>
      <c r="D418" s="175">
        <f>Standing!$H$125</f>
        <v>0</v>
      </c>
      <c r="E418" s="176"/>
      <c r="F418" s="189">
        <f>Standing!$H$38</f>
        <v>0</v>
      </c>
      <c r="G418" s="175">
        <f>Reactive!$H$26</f>
        <v>0</v>
      </c>
      <c r="H418" s="118">
        <f t="shared" si="32"/>
        <v>0</v>
      </c>
      <c r="I418" s="182">
        <f>0.01*Input!$F$15*(E418*$E$410+F418*$F$410)+10*(B418*$B$410+C418*$C$410+D418*$D$410+G418*$G$410)</f>
        <v>0</v>
      </c>
      <c r="J418" s="118" t="str">
        <f t="shared" si="33"/>
        <v/>
      </c>
      <c r="K418" s="186" t="str">
        <f t="shared" si="34"/>
        <v/>
      </c>
      <c r="L418" s="186" t="str">
        <f>IF($F$410&lt;&gt;0,I418/$F$410*100/Input!$F$15,"")</f>
        <v/>
      </c>
      <c r="M418" s="16" t="s">
        <v>898</v>
      </c>
    </row>
    <row r="419" spans="1:13" ht="14.25">
      <c r="A419" s="7" t="s">
        <v>817</v>
      </c>
      <c r="B419" s="175">
        <f>Standing!$I$88</f>
        <v>0</v>
      </c>
      <c r="C419" s="175">
        <f>Standing!$I$109</f>
        <v>0</v>
      </c>
      <c r="D419" s="175">
        <f>Standing!$I$125</f>
        <v>0</v>
      </c>
      <c r="E419" s="176"/>
      <c r="F419" s="189">
        <f>Standing!$I$38</f>
        <v>0</v>
      </c>
      <c r="G419" s="175">
        <f>Reactive!$I$26</f>
        <v>0</v>
      </c>
      <c r="H419" s="118">
        <f t="shared" si="32"/>
        <v>0</v>
      </c>
      <c r="I419" s="182">
        <f>0.01*Input!$F$15*(E419*$E$410+F419*$F$410)+10*(B419*$B$410+C419*$C$410+D419*$D$410+G419*$G$410)</f>
        <v>0</v>
      </c>
      <c r="J419" s="118" t="str">
        <f t="shared" si="33"/>
        <v/>
      </c>
      <c r="K419" s="186" t="str">
        <f t="shared" si="34"/>
        <v/>
      </c>
      <c r="L419" s="186" t="str">
        <f>IF($F$410&lt;&gt;0,I419/$F$410*100/Input!$F$15,"")</f>
        <v/>
      </c>
      <c r="M419" s="16" t="s">
        <v>898</v>
      </c>
    </row>
    <row r="420" spans="1:13" ht="14.25">
      <c r="A420" s="7" t="s">
        <v>818</v>
      </c>
      <c r="B420" s="175">
        <f>Standing!$J$88</f>
        <v>0</v>
      </c>
      <c r="C420" s="175">
        <f>Standing!$J$109</f>
        <v>0</v>
      </c>
      <c r="D420" s="175">
        <f>Standing!$J$125</f>
        <v>0</v>
      </c>
      <c r="E420" s="176"/>
      <c r="F420" s="189">
        <f>Standing!$J$38</f>
        <v>0</v>
      </c>
      <c r="G420" s="175">
        <f>Reactive!$J$26</f>
        <v>0</v>
      </c>
      <c r="H420" s="118">
        <f t="shared" si="32"/>
        <v>0</v>
      </c>
      <c r="I420" s="182">
        <f>0.01*Input!$F$15*(E420*$E$410+F420*$F$410)+10*(B420*$B$410+C420*$C$410+D420*$D$410+G420*$G$410)</f>
        <v>0</v>
      </c>
      <c r="J420" s="118" t="str">
        <f t="shared" si="33"/>
        <v/>
      </c>
      <c r="K420" s="186" t="str">
        <f t="shared" si="34"/>
        <v/>
      </c>
      <c r="L420" s="186" t="str">
        <f>IF($F$410&lt;&gt;0,I420/$F$410*100/Input!$F$15,"")</f>
        <v/>
      </c>
      <c r="M420" s="16" t="s">
        <v>898</v>
      </c>
    </row>
    <row r="421" spans="1:13" ht="14.25">
      <c r="A421" s="7" t="s">
        <v>1559</v>
      </c>
      <c r="B421" s="176"/>
      <c r="C421" s="176"/>
      <c r="D421" s="176"/>
      <c r="E421" s="189">
        <f>SM!$B$120</f>
        <v>0</v>
      </c>
      <c r="F421" s="176"/>
      <c r="G421" s="176"/>
      <c r="H421" s="118">
        <f t="shared" si="32"/>
        <v>0</v>
      </c>
      <c r="I421" s="182">
        <f>0.01*Input!$F$15*(E421*$E$410+F421*$F$410)+10*(B421*$B$410+C421*$C$410+D421*$D$410+G421*$G$410)</f>
        <v>0</v>
      </c>
      <c r="J421" s="118" t="str">
        <f t="shared" si="33"/>
        <v/>
      </c>
      <c r="K421" s="186" t="str">
        <f t="shared" si="34"/>
        <v/>
      </c>
      <c r="L421" s="186" t="str">
        <f>IF($F$410&lt;&gt;0,I421/$F$410*100/Input!$F$15,"")</f>
        <v/>
      </c>
      <c r="M421" s="16" t="s">
        <v>898</v>
      </c>
    </row>
    <row r="422" spans="1:13" ht="14.25">
      <c r="A422" s="7" t="s">
        <v>1560</v>
      </c>
      <c r="B422" s="176"/>
      <c r="C422" s="176"/>
      <c r="D422" s="176"/>
      <c r="E422" s="189">
        <f>SM!$C$120</f>
        <v>0</v>
      </c>
      <c r="F422" s="176"/>
      <c r="G422" s="176"/>
      <c r="H422" s="118">
        <f t="shared" si="32"/>
        <v>0</v>
      </c>
      <c r="I422" s="182">
        <f>0.01*Input!$F$15*(E422*$E$410+F422*$F$410)+10*(B422*$B$410+C422*$C$410+D422*$D$410+G422*$G$410)</f>
        <v>0</v>
      </c>
      <c r="J422" s="118" t="str">
        <f t="shared" si="33"/>
        <v/>
      </c>
      <c r="K422" s="186" t="str">
        <f t="shared" si="34"/>
        <v/>
      </c>
      <c r="L422" s="186" t="str">
        <f>IF($F$410&lt;&gt;0,I422/$F$410*100/Input!$F$15,"")</f>
        <v/>
      </c>
      <c r="M422" s="16" t="s">
        <v>898</v>
      </c>
    </row>
    <row r="423" spans="1:13" ht="14.25">
      <c r="A423" s="7" t="s">
        <v>1561</v>
      </c>
      <c r="B423" s="175">
        <f>Standing!$K$88</f>
        <v>0.45957316741005205</v>
      </c>
      <c r="C423" s="175">
        <f>Standing!$K$109</f>
        <v>3.4664947484643931E-2</v>
      </c>
      <c r="D423" s="175">
        <f>Standing!$K$125</f>
        <v>2.6718042527689983E-3</v>
      </c>
      <c r="E423" s="176"/>
      <c r="F423" s="189">
        <f>Standing!$K$38</f>
        <v>0</v>
      </c>
      <c r="G423" s="175">
        <f>Reactive!$K$26</f>
        <v>2.8938058437974083E-2</v>
      </c>
      <c r="H423" s="118">
        <f t="shared" si="32"/>
        <v>0</v>
      </c>
      <c r="I423" s="182">
        <f>0.01*Input!$F$15*(E423*$E$410+F423*$F$410)+10*(B423*$B$410+C423*$C$410+D423*$D$410+G423*$G$410)</f>
        <v>0</v>
      </c>
      <c r="J423" s="118" t="str">
        <f t="shared" si="33"/>
        <v/>
      </c>
      <c r="K423" s="186" t="str">
        <f t="shared" si="34"/>
        <v/>
      </c>
      <c r="L423" s="186" t="str">
        <f>IF($F$410&lt;&gt;0,I423/$F$410*100/Input!$F$15,"")</f>
        <v/>
      </c>
      <c r="M423" s="16" t="s">
        <v>898</v>
      </c>
    </row>
    <row r="424" spans="1:13" ht="14.25">
      <c r="A424" s="7" t="s">
        <v>1562</v>
      </c>
      <c r="B424" s="175">
        <f>Standing!$L$88</f>
        <v>0.39000651179810353</v>
      </c>
      <c r="C424" s="175">
        <f>Standing!$L$109</f>
        <v>2.9417634032771232E-2</v>
      </c>
      <c r="D424" s="175">
        <f>Standing!$L$125</f>
        <v>2.2673670499566761E-3</v>
      </c>
      <c r="E424" s="176"/>
      <c r="F424" s="189">
        <f>Standing!$L$38</f>
        <v>0</v>
      </c>
      <c r="G424" s="175">
        <f>Reactive!$L$26</f>
        <v>2.4557637455656842E-2</v>
      </c>
      <c r="H424" s="118">
        <f t="shared" si="32"/>
        <v>0</v>
      </c>
      <c r="I424" s="182">
        <f>0.01*Input!$F$15*(E424*$E$410+F424*$F$410)+10*(B424*$B$410+C424*$C$410+D424*$D$410+G424*$G$410)</f>
        <v>0</v>
      </c>
      <c r="J424" s="118" t="str">
        <f t="shared" si="33"/>
        <v/>
      </c>
      <c r="K424" s="186" t="str">
        <f t="shared" si="34"/>
        <v/>
      </c>
      <c r="L424" s="186" t="str">
        <f>IF($F$410&lt;&gt;0,I424/$F$410*100/Input!$F$15,"")</f>
        <v/>
      </c>
      <c r="M424" s="16" t="s">
        <v>898</v>
      </c>
    </row>
    <row r="425" spans="1:13" ht="14.25">
      <c r="A425" s="7" t="s">
        <v>1563</v>
      </c>
      <c r="B425" s="175">
        <f>Standing!$M$88</f>
        <v>2.4576270029228353E-2</v>
      </c>
      <c r="C425" s="175">
        <f>Standing!$M$109</f>
        <v>2.3292212178369523E-3</v>
      </c>
      <c r="D425" s="175">
        <f>Standing!$M$125</f>
        <v>4.759712923405945E-4</v>
      </c>
      <c r="E425" s="176"/>
      <c r="F425" s="189">
        <f>Standing!$M$38</f>
        <v>0</v>
      </c>
      <c r="G425" s="175">
        <f>Reactive!$M$26</f>
        <v>1.7078995541541277E-3</v>
      </c>
      <c r="H425" s="118">
        <f t="shared" si="32"/>
        <v>0</v>
      </c>
      <c r="I425" s="182">
        <f>0.01*Input!$F$15*(E425*$E$410+F425*$F$410)+10*(B425*$B$410+C425*$C$410+D425*$D$410+G425*$G$410)</f>
        <v>0</v>
      </c>
      <c r="J425" s="118" t="str">
        <f t="shared" si="33"/>
        <v/>
      </c>
      <c r="K425" s="186" t="str">
        <f t="shared" si="34"/>
        <v/>
      </c>
      <c r="L425" s="186" t="str">
        <f>IF($F$410&lt;&gt;0,I425/$F$410*100/Input!$F$15,"")</f>
        <v/>
      </c>
      <c r="M425" s="16" t="s">
        <v>898</v>
      </c>
    </row>
    <row r="426" spans="1:13" ht="14.25">
      <c r="A426" s="7" t="s">
        <v>1564</v>
      </c>
      <c r="B426" s="175">
        <f>Standing!$N$88</f>
        <v>0</v>
      </c>
      <c r="C426" s="175">
        <f>Standing!$N$109</f>
        <v>0</v>
      </c>
      <c r="D426" s="175">
        <f>Standing!$N$125</f>
        <v>0</v>
      </c>
      <c r="E426" s="176"/>
      <c r="F426" s="189">
        <f>Standing!$N$38</f>
        <v>0.43207791398453549</v>
      </c>
      <c r="G426" s="175">
        <f>Reactive!$N$26</f>
        <v>0</v>
      </c>
      <c r="H426" s="118">
        <f t="shared" si="32"/>
        <v>0</v>
      </c>
      <c r="I426" s="182">
        <f>0.01*Input!$F$15*(E426*$E$410+F426*$F$410)+10*(B426*$B$410+C426*$C$410+D426*$D$410+G426*$G$410)</f>
        <v>0</v>
      </c>
      <c r="J426" s="118" t="str">
        <f t="shared" si="33"/>
        <v/>
      </c>
      <c r="K426" s="186" t="str">
        <f t="shared" si="34"/>
        <v/>
      </c>
      <c r="L426" s="186" t="str">
        <f>IF($F$410&lt;&gt;0,I426/$F$410*100/Input!$F$15,"")</f>
        <v/>
      </c>
      <c r="M426" s="16" t="s">
        <v>898</v>
      </c>
    </row>
    <row r="427" spans="1:13" ht="14.25">
      <c r="A427" s="7" t="s">
        <v>1565</v>
      </c>
      <c r="B427" s="175">
        <f>Standing!$O$88</f>
        <v>0</v>
      </c>
      <c r="C427" s="175">
        <f>Standing!$O$109</f>
        <v>0</v>
      </c>
      <c r="D427" s="175">
        <f>Standing!$O$125</f>
        <v>0</v>
      </c>
      <c r="E427" s="176"/>
      <c r="F427" s="189">
        <f>Standing!$O$38</f>
        <v>0.10068822306795841</v>
      </c>
      <c r="G427" s="175">
        <f>Reactive!$O$26</f>
        <v>0</v>
      </c>
      <c r="H427" s="118">
        <f t="shared" si="32"/>
        <v>0</v>
      </c>
      <c r="I427" s="182">
        <f>0.01*Input!$F$15*(E427*$E$410+F427*$F$410)+10*(B427*$B$410+C427*$C$410+D427*$D$410+G427*$G$410)</f>
        <v>0</v>
      </c>
      <c r="J427" s="118" t="str">
        <f t="shared" si="33"/>
        <v/>
      </c>
      <c r="K427" s="186" t="str">
        <f t="shared" si="34"/>
        <v/>
      </c>
      <c r="L427" s="186" t="str">
        <f>IF($F$410&lt;&gt;0,I427/$F$410*100/Input!$F$15,"")</f>
        <v/>
      </c>
      <c r="M427" s="16" t="s">
        <v>898</v>
      </c>
    </row>
    <row r="428" spans="1:13" ht="14.25">
      <c r="A428" s="7" t="s">
        <v>1566</v>
      </c>
      <c r="B428" s="175">
        <f>Standing!$P$88</f>
        <v>0</v>
      </c>
      <c r="C428" s="175">
        <f>Standing!$P$109</f>
        <v>0</v>
      </c>
      <c r="D428" s="175">
        <f>Standing!$P$125</f>
        <v>0</v>
      </c>
      <c r="E428" s="176"/>
      <c r="F428" s="189">
        <f>Standing!$P$38</f>
        <v>0</v>
      </c>
      <c r="G428" s="175">
        <f>Reactive!$P$26</f>
        <v>0</v>
      </c>
      <c r="H428" s="118">
        <f t="shared" si="32"/>
        <v>0</v>
      </c>
      <c r="I428" s="182">
        <f>0.01*Input!$F$15*(E428*$E$410+F428*$F$410)+10*(B428*$B$410+C428*$C$410+D428*$D$410+G428*$G$410)</f>
        <v>0</v>
      </c>
      <c r="J428" s="118" t="str">
        <f t="shared" si="33"/>
        <v/>
      </c>
      <c r="K428" s="186" t="str">
        <f t="shared" si="34"/>
        <v/>
      </c>
      <c r="L428" s="186" t="str">
        <f>IF($F$410&lt;&gt;0,I428/$F$410*100/Input!$F$15,"")</f>
        <v/>
      </c>
      <c r="M428" s="16" t="s">
        <v>898</v>
      </c>
    </row>
    <row r="429" spans="1:13" ht="14.25">
      <c r="A429" s="7" t="s">
        <v>1567</v>
      </c>
      <c r="B429" s="175">
        <f>Standing!$Q$88</f>
        <v>0</v>
      </c>
      <c r="C429" s="175">
        <f>Standing!$Q$109</f>
        <v>0</v>
      </c>
      <c r="D429" s="175">
        <f>Standing!$Q$125</f>
        <v>0</v>
      </c>
      <c r="E429" s="176"/>
      <c r="F429" s="189">
        <f>Standing!$Q$38</f>
        <v>0</v>
      </c>
      <c r="G429" s="175">
        <f>Reactive!$Q$26</f>
        <v>0</v>
      </c>
      <c r="H429" s="118">
        <f t="shared" si="32"/>
        <v>0</v>
      </c>
      <c r="I429" s="182">
        <f>0.01*Input!$F$15*(E429*$E$410+F429*$F$410)+10*(B429*$B$410+C429*$C$410+D429*$D$410+G429*$G$410)</f>
        <v>0</v>
      </c>
      <c r="J429" s="118" t="str">
        <f t="shared" si="33"/>
        <v/>
      </c>
      <c r="K429" s="186" t="str">
        <f t="shared" si="34"/>
        <v/>
      </c>
      <c r="L429" s="186" t="str">
        <f>IF($F$410&lt;&gt;0,I429/$F$410*100/Input!$F$15,"")</f>
        <v/>
      </c>
      <c r="M429" s="16" t="s">
        <v>898</v>
      </c>
    </row>
    <row r="430" spans="1:13" ht="14.25">
      <c r="A430" s="7" t="s">
        <v>1568</v>
      </c>
      <c r="B430" s="175">
        <f>Standing!$R$88</f>
        <v>0</v>
      </c>
      <c r="C430" s="175">
        <f>Standing!$R$109</f>
        <v>0</v>
      </c>
      <c r="D430" s="175">
        <f>Standing!$R$125</f>
        <v>0</v>
      </c>
      <c r="E430" s="176"/>
      <c r="F430" s="189">
        <f>Standing!$R$38</f>
        <v>0</v>
      </c>
      <c r="G430" s="175">
        <f>Reactive!$R$26</f>
        <v>0</v>
      </c>
      <c r="H430" s="118">
        <f t="shared" si="32"/>
        <v>0</v>
      </c>
      <c r="I430" s="182">
        <f>0.01*Input!$F$15*(E430*$E$410+F430*$F$410)+10*(B430*$B$410+C430*$C$410+D430*$D$410+G430*$G$410)</f>
        <v>0</v>
      </c>
      <c r="J430" s="118" t="str">
        <f t="shared" si="33"/>
        <v/>
      </c>
      <c r="K430" s="186" t="str">
        <f t="shared" si="34"/>
        <v/>
      </c>
      <c r="L430" s="186" t="str">
        <f>IF($F$410&lt;&gt;0,I430/$F$410*100/Input!$F$15,"")</f>
        <v/>
      </c>
      <c r="M430" s="16" t="s">
        <v>898</v>
      </c>
    </row>
    <row r="431" spans="1:13" ht="14.25">
      <c r="A431" s="7" t="s">
        <v>1569</v>
      </c>
      <c r="B431" s="175">
        <f>Standing!$S$88</f>
        <v>0</v>
      </c>
      <c r="C431" s="175">
        <f>Standing!$S$109</f>
        <v>0</v>
      </c>
      <c r="D431" s="175">
        <f>Standing!$S$125</f>
        <v>0</v>
      </c>
      <c r="E431" s="176"/>
      <c r="F431" s="189">
        <f>Standing!$S$38</f>
        <v>0</v>
      </c>
      <c r="G431" s="175">
        <f>Reactive!$S$26</f>
        <v>0</v>
      </c>
      <c r="H431" s="118">
        <f t="shared" si="32"/>
        <v>0</v>
      </c>
      <c r="I431" s="182">
        <f>0.01*Input!$F$15*(E431*$E$410+F431*$F$410)+10*(B431*$B$410+C431*$C$410+D431*$D$410+G431*$G$410)</f>
        <v>0</v>
      </c>
      <c r="J431" s="118" t="str">
        <f t="shared" si="33"/>
        <v/>
      </c>
      <c r="K431" s="186" t="str">
        <f t="shared" si="34"/>
        <v/>
      </c>
      <c r="L431" s="186" t="str">
        <f>IF($F$410&lt;&gt;0,I431/$F$410*100/Input!$F$15,"")</f>
        <v/>
      </c>
      <c r="M431" s="16" t="s">
        <v>898</v>
      </c>
    </row>
    <row r="432" spans="1:13" ht="14.25">
      <c r="A432" s="7" t="s">
        <v>1570</v>
      </c>
      <c r="B432" s="176"/>
      <c r="C432" s="176"/>
      <c r="D432" s="176"/>
      <c r="E432" s="189">
        <f>Otex!$B$123</f>
        <v>0</v>
      </c>
      <c r="F432" s="176"/>
      <c r="G432" s="176"/>
      <c r="H432" s="118">
        <f t="shared" si="32"/>
        <v>0</v>
      </c>
      <c r="I432" s="182">
        <f>0.01*Input!$F$15*(E432*$E$410+F432*$F$410)+10*(B432*$B$410+C432*$C$410+D432*$D$410+G432*$G$410)</f>
        <v>0</v>
      </c>
      <c r="J432" s="118" t="str">
        <f t="shared" si="33"/>
        <v/>
      </c>
      <c r="K432" s="186" t="str">
        <f t="shared" si="34"/>
        <v/>
      </c>
      <c r="L432" s="186" t="str">
        <f>IF($F$410&lt;&gt;0,I432/$F$410*100/Input!$F$15,"")</f>
        <v/>
      </c>
      <c r="M432" s="16" t="s">
        <v>898</v>
      </c>
    </row>
    <row r="433" spans="1:13" ht="14.25">
      <c r="A433" s="7" t="s">
        <v>1571</v>
      </c>
      <c r="B433" s="176"/>
      <c r="C433" s="176"/>
      <c r="D433" s="176"/>
      <c r="E433" s="189">
        <f>Otex!$C$123</f>
        <v>71.943266537412086</v>
      </c>
      <c r="F433" s="176"/>
      <c r="G433" s="176"/>
      <c r="H433" s="118">
        <f t="shared" si="32"/>
        <v>0</v>
      </c>
      <c r="I433" s="182">
        <f>0.01*Input!$F$15*(E433*$E$410+F433*$F$410)+10*(B433*$B$410+C433*$C$410+D433*$D$410+G433*$G$410)</f>
        <v>0</v>
      </c>
      <c r="J433" s="118" t="str">
        <f t="shared" si="33"/>
        <v/>
      </c>
      <c r="K433" s="186" t="str">
        <f t="shared" si="34"/>
        <v/>
      </c>
      <c r="L433" s="186" t="str">
        <f>IF($F$410&lt;&gt;0,I433/$F$410*100/Input!$F$15,"")</f>
        <v/>
      </c>
      <c r="M433" s="16" t="s">
        <v>898</v>
      </c>
    </row>
    <row r="434" spans="1:13" ht="14.25">
      <c r="A434" s="7" t="s">
        <v>225</v>
      </c>
      <c r="B434" s="175">
        <f>Scaler!$B$393</f>
        <v>3.6815968344657862E-2</v>
      </c>
      <c r="C434" s="175">
        <f>Scaler!$C$393</f>
        <v>2.7769758979970505E-3</v>
      </c>
      <c r="D434" s="175">
        <f>Scaler!$D$393</f>
        <v>2.1403569174285566E-4</v>
      </c>
      <c r="E434" s="189">
        <f>Scaler!$E$393</f>
        <v>0</v>
      </c>
      <c r="F434" s="189">
        <f>Scaler!$F$393</f>
        <v>0</v>
      </c>
      <c r="G434" s="175">
        <f>Scaler!$G$393</f>
        <v>2.3182002757304813E-3</v>
      </c>
      <c r="H434" s="118">
        <f t="shared" si="32"/>
        <v>0</v>
      </c>
      <c r="I434" s="182">
        <f>0.01*Input!$F$15*(E434*$E$410+F434*$F$410)+10*(B434*$B$410+C434*$C$410+D434*$D$410+G434*$G$410)</f>
        <v>0</v>
      </c>
      <c r="J434" s="118" t="str">
        <f t="shared" si="33"/>
        <v/>
      </c>
      <c r="K434" s="186" t="str">
        <f t="shared" si="34"/>
        <v/>
      </c>
      <c r="L434" s="186" t="str">
        <f>IF($F$410&lt;&gt;0,I434/$F$410*100/Input!$F$15,"")</f>
        <v/>
      </c>
      <c r="M434" s="16" t="s">
        <v>898</v>
      </c>
    </row>
    <row r="435" spans="1:13" ht="14.25">
      <c r="A435" s="7" t="s">
        <v>1572</v>
      </c>
      <c r="B435" s="175">
        <f>Adjust!$B$83</f>
        <v>1.0510665845675504E-5</v>
      </c>
      <c r="C435" s="175">
        <f>Adjust!$C$83</f>
        <v>-2.8675367816846653E-4</v>
      </c>
      <c r="D435" s="175">
        <f>Adjust!$D$83</f>
        <v>1.0422423129734584E-4</v>
      </c>
      <c r="E435" s="189">
        <f>Adjust!$E$83</f>
        <v>-3.2665374120881552E-3</v>
      </c>
      <c r="F435" s="189">
        <f>Adjust!$F$83</f>
        <v>8.4011284000284903E-4</v>
      </c>
      <c r="G435" s="175">
        <f>Adjust!$G$83</f>
        <v>-1.1444213072472897E-4</v>
      </c>
      <c r="H435" s="118">
        <f t="shared" si="32"/>
        <v>0</v>
      </c>
      <c r="I435" s="182">
        <f>0.01*Input!$F$15*(E435*$E$410+F435*$F$410)+10*(B435*$B$410+C435*$C$410+D435*$D$410+G435*$G$410)</f>
        <v>0</v>
      </c>
      <c r="J435" s="118" t="str">
        <f t="shared" si="33"/>
        <v/>
      </c>
      <c r="K435" s="186" t="str">
        <f t="shared" si="34"/>
        <v/>
      </c>
      <c r="L435" s="186" t="str">
        <f>IF($F$410&lt;&gt;0,I435/$F$410*100/Input!$F$15,"")</f>
        <v/>
      </c>
      <c r="M435" s="16" t="s">
        <v>898</v>
      </c>
    </row>
    <row r="437" spans="1:13" ht="14.25">
      <c r="A437" s="7" t="s">
        <v>1573</v>
      </c>
      <c r="B437" s="118">
        <f>SUM($B$413:$B$435)</f>
        <v>3.0670000000000002</v>
      </c>
      <c r="C437" s="118">
        <f>SUM($C$413:$C$435)</f>
        <v>0.23400000000000001</v>
      </c>
      <c r="D437" s="118">
        <f>SUM($D$413:$D$435)</f>
        <v>0.02</v>
      </c>
      <c r="E437" s="181">
        <f>SUM($E$413:$E$435)</f>
        <v>71.94</v>
      </c>
      <c r="F437" s="181">
        <f>SUM($F$413:$F$435)</f>
        <v>2.71</v>
      </c>
      <c r="G437" s="118">
        <f>SUM($G$413:$G$435)</f>
        <v>0.19400000000000001</v>
      </c>
      <c r="H437" s="118">
        <f>SUM(H$413:H$435)</f>
        <v>0</v>
      </c>
      <c r="I437" s="183">
        <f>SUM($I$413:$I$435)</f>
        <v>0</v>
      </c>
      <c r="J437" s="118">
        <f>SUM($J$413:$J$435)</f>
        <v>0</v>
      </c>
      <c r="K437" s="181">
        <f>SUM($K$413:$K$435)</f>
        <v>0</v>
      </c>
      <c r="L437" s="181">
        <f>SUM($L$413:$L$435)</f>
        <v>0</v>
      </c>
      <c r="M437" s="16" t="s">
        <v>898</v>
      </c>
    </row>
    <row r="439" spans="1:13" ht="15.75">
      <c r="A439" s="14" t="s">
        <v>723</v>
      </c>
    </row>
    <row r="440" spans="1:13" ht="14.25">
      <c r="A440" s="15" t="s">
        <v>898</v>
      </c>
    </row>
    <row r="441" spans="1:13">
      <c r="B441" s="6" t="s">
        <v>762</v>
      </c>
      <c r="C441" s="6" t="s">
        <v>1556</v>
      </c>
    </row>
    <row r="442" spans="1:13" ht="14.25">
      <c r="A442" s="7" t="s">
        <v>723</v>
      </c>
      <c r="B442" s="175">
        <f>Loads!B$282</f>
        <v>165318.81671223385</v>
      </c>
      <c r="C442" s="188">
        <f>Multi!B$132</f>
        <v>165318.81671223385</v>
      </c>
      <c r="D442" s="16" t="s">
        <v>898</v>
      </c>
    </row>
    <row r="444" spans="1:13">
      <c r="B444" s="6" t="s">
        <v>34</v>
      </c>
      <c r="C444" s="6" t="s">
        <v>1558</v>
      </c>
      <c r="D444" s="6" t="s">
        <v>1520</v>
      </c>
    </row>
    <row r="445" spans="1:13" ht="14.25">
      <c r="A445" s="7" t="s">
        <v>812</v>
      </c>
      <c r="B445" s="175">
        <f>Yard!$C$37</f>
        <v>0.68008266781121929</v>
      </c>
      <c r="C445" s="182">
        <f t="shared" ref="C445:C465" si="35">0+10*(B445*$B$442)</f>
        <v>1124304.6190904998</v>
      </c>
      <c r="D445" s="118">
        <f t="shared" ref="D445:D465" si="36">IF($C$442&lt;&gt;0,0.1*C445/$C$442,"")</f>
        <v>0.6800826678112194</v>
      </c>
      <c r="E445" s="16" t="s">
        <v>898</v>
      </c>
    </row>
    <row r="446" spans="1:13" ht="14.25">
      <c r="A446" s="7" t="s">
        <v>811</v>
      </c>
      <c r="B446" s="175">
        <f>Yard!$D$37</f>
        <v>1.4124586097751451E-2</v>
      </c>
      <c r="C446" s="182">
        <f t="shared" si="35"/>
        <v>23350.598602303384</v>
      </c>
      <c r="D446" s="118">
        <f t="shared" si="36"/>
        <v>1.4124586097751451E-2</v>
      </c>
      <c r="E446" s="16" t="s">
        <v>898</v>
      </c>
    </row>
    <row r="447" spans="1:13" ht="14.25">
      <c r="A447" s="7" t="s">
        <v>813</v>
      </c>
      <c r="B447" s="175">
        <f>Yard!$E$37</f>
        <v>5.4967283364780559E-2</v>
      </c>
      <c r="C447" s="182">
        <f t="shared" si="35"/>
        <v>90871.262437515776</v>
      </c>
      <c r="D447" s="118">
        <f t="shared" si="36"/>
        <v>5.4967283364780559E-2</v>
      </c>
      <c r="E447" s="16" t="s">
        <v>898</v>
      </c>
    </row>
    <row r="448" spans="1:13" ht="14.25">
      <c r="A448" s="7" t="s">
        <v>814</v>
      </c>
      <c r="B448" s="175">
        <f>Yard!$F$37</f>
        <v>1.2809166841771953E-2</v>
      </c>
      <c r="C448" s="182">
        <f t="shared" si="35"/>
        <v>21175.963053513209</v>
      </c>
      <c r="D448" s="118">
        <f t="shared" si="36"/>
        <v>1.2809166841771955E-2</v>
      </c>
      <c r="E448" s="16" t="s">
        <v>898</v>
      </c>
    </row>
    <row r="449" spans="1:5" ht="14.25">
      <c r="A449" s="7" t="s">
        <v>815</v>
      </c>
      <c r="B449" s="175">
        <f>Yard!$G$37</f>
        <v>5.7738290141769441E-2</v>
      </c>
      <c r="C449" s="182">
        <f t="shared" si="35"/>
        <v>95452.258052249599</v>
      </c>
      <c r="D449" s="118">
        <f t="shared" si="36"/>
        <v>5.7738290141769434E-2</v>
      </c>
      <c r="E449" s="16" t="s">
        <v>898</v>
      </c>
    </row>
    <row r="450" spans="1:5" ht="14.25">
      <c r="A450" s="7" t="s">
        <v>816</v>
      </c>
      <c r="B450" s="175">
        <f>Yard!$H$37</f>
        <v>0.32580166617707601</v>
      </c>
      <c r="C450" s="182">
        <f t="shared" si="35"/>
        <v>538611.45935268421</v>
      </c>
      <c r="D450" s="118">
        <f t="shared" si="36"/>
        <v>0.32580166617707601</v>
      </c>
      <c r="E450" s="16" t="s">
        <v>898</v>
      </c>
    </row>
    <row r="451" spans="1:5" ht="14.25">
      <c r="A451" s="7" t="s">
        <v>817</v>
      </c>
      <c r="B451" s="175">
        <f>Yard!$I$37</f>
        <v>6.6159985564377702E-2</v>
      </c>
      <c r="C451" s="182">
        <f t="shared" si="35"/>
        <v>109374.90527201394</v>
      </c>
      <c r="D451" s="118">
        <f t="shared" si="36"/>
        <v>6.6159985564377702E-2</v>
      </c>
      <c r="E451" s="16" t="s">
        <v>898</v>
      </c>
    </row>
    <row r="452" spans="1:5" ht="14.25">
      <c r="A452" s="7" t="s">
        <v>818</v>
      </c>
      <c r="B452" s="175">
        <f>Yard!$J$37</f>
        <v>4.1999117500025586E-2</v>
      </c>
      <c r="C452" s="182">
        <f t="shared" si="35"/>
        <v>69432.444080623027</v>
      </c>
      <c r="D452" s="118">
        <f t="shared" si="36"/>
        <v>4.1999117500025586E-2</v>
      </c>
      <c r="E452" s="16" t="s">
        <v>898</v>
      </c>
    </row>
    <row r="453" spans="1:5" ht="14.25">
      <c r="A453" s="7" t="s">
        <v>1559</v>
      </c>
      <c r="B453" s="175">
        <f>SM!$B$45</f>
        <v>0</v>
      </c>
      <c r="C453" s="182">
        <f t="shared" si="35"/>
        <v>0</v>
      </c>
      <c r="D453" s="118">
        <f t="shared" si="36"/>
        <v>0</v>
      </c>
      <c r="E453" s="16" t="s">
        <v>898</v>
      </c>
    </row>
    <row r="454" spans="1:5" ht="14.25">
      <c r="A454" s="7" t="s">
        <v>1561</v>
      </c>
      <c r="B454" s="175">
        <f>Yard!$K$37</f>
        <v>0.15410029772577427</v>
      </c>
      <c r="C454" s="182">
        <f t="shared" si="35"/>
        <v>254756.78875027946</v>
      </c>
      <c r="D454" s="118">
        <f t="shared" si="36"/>
        <v>0.1541002977257743</v>
      </c>
      <c r="E454" s="16" t="s">
        <v>898</v>
      </c>
    </row>
    <row r="455" spans="1:5" ht="14.25">
      <c r="A455" s="7" t="s">
        <v>1562</v>
      </c>
      <c r="B455" s="175">
        <f>Yard!$L$37</f>
        <v>0.13077377846442978</v>
      </c>
      <c r="C455" s="182">
        <f t="shared" si="35"/>
        <v>216193.66312727338</v>
      </c>
      <c r="D455" s="118">
        <f t="shared" si="36"/>
        <v>0.13077377846442978</v>
      </c>
      <c r="E455" s="16" t="s">
        <v>898</v>
      </c>
    </row>
    <row r="456" spans="1:5" ht="14.25">
      <c r="A456" s="7" t="s">
        <v>1563</v>
      </c>
      <c r="B456" s="175">
        <f>Yard!$M$37</f>
        <v>2.7160308307722478E-3</v>
      </c>
      <c r="C456" s="182">
        <f t="shared" si="35"/>
        <v>4490.1100309721351</v>
      </c>
      <c r="D456" s="118">
        <f t="shared" si="36"/>
        <v>2.7160308307722482E-3</v>
      </c>
      <c r="E456" s="16" t="s">
        <v>898</v>
      </c>
    </row>
    <row r="457" spans="1:5" ht="14.25">
      <c r="A457" s="7" t="s">
        <v>1564</v>
      </c>
      <c r="B457" s="175">
        <f>Yard!$N$37</f>
        <v>1.0569714062368526E-2</v>
      </c>
      <c r="C457" s="182">
        <f t="shared" si="35"/>
        <v>17473.72621777423</v>
      </c>
      <c r="D457" s="118">
        <f t="shared" si="36"/>
        <v>1.0569714062368526E-2</v>
      </c>
      <c r="E457" s="16" t="s">
        <v>898</v>
      </c>
    </row>
    <row r="458" spans="1:5" ht="14.25">
      <c r="A458" s="7" t="s">
        <v>1565</v>
      </c>
      <c r="B458" s="175">
        <f>Yard!$O$37</f>
        <v>2.4630875423879909E-3</v>
      </c>
      <c r="C458" s="182">
        <f t="shared" si="35"/>
        <v>4071.9471796622679</v>
      </c>
      <c r="D458" s="118">
        <f t="shared" si="36"/>
        <v>2.4630875423879909E-3</v>
      </c>
      <c r="E458" s="16" t="s">
        <v>898</v>
      </c>
    </row>
    <row r="459" spans="1:5" ht="14.25">
      <c r="A459" s="7" t="s">
        <v>1566</v>
      </c>
      <c r="B459" s="175">
        <f>Yard!$P$37</f>
        <v>1.1102553735438928E-2</v>
      </c>
      <c r="C459" s="182">
        <f t="shared" si="35"/>
        <v>18354.610460267555</v>
      </c>
      <c r="D459" s="118">
        <f t="shared" si="36"/>
        <v>1.110255373543893E-2</v>
      </c>
      <c r="E459" s="16" t="s">
        <v>898</v>
      </c>
    </row>
    <row r="460" spans="1:5" ht="14.25">
      <c r="A460" s="7" t="s">
        <v>1567</v>
      </c>
      <c r="B460" s="175">
        <f>Yard!$Q$37</f>
        <v>9.7431927277150207E-2</v>
      </c>
      <c r="C460" s="182">
        <f t="shared" si="35"/>
        <v>161073.30927450891</v>
      </c>
      <c r="D460" s="118">
        <f t="shared" si="36"/>
        <v>9.7431927277150207E-2</v>
      </c>
      <c r="E460" s="16" t="s">
        <v>898</v>
      </c>
    </row>
    <row r="461" spans="1:5" ht="14.25">
      <c r="A461" s="7" t="s">
        <v>1568</v>
      </c>
      <c r="B461" s="175">
        <f>Yard!$R$37</f>
        <v>3.7976029841930416E-2</v>
      </c>
      <c r="C461" s="182">
        <f t="shared" si="35"/>
        <v>62781.523168964181</v>
      </c>
      <c r="D461" s="118">
        <f t="shared" si="36"/>
        <v>3.7976029841930423E-2</v>
      </c>
      <c r="E461" s="16" t="s">
        <v>898</v>
      </c>
    </row>
    <row r="462" spans="1:5" ht="14.25">
      <c r="A462" s="7" t="s">
        <v>1569</v>
      </c>
      <c r="B462" s="175">
        <f>Yard!$S$37</f>
        <v>6.3590964081421147E-2</v>
      </c>
      <c r="C462" s="182">
        <f t="shared" si="35"/>
        <v>105127.8293553071</v>
      </c>
      <c r="D462" s="118">
        <f t="shared" si="36"/>
        <v>6.3590964081421161E-2</v>
      </c>
      <c r="E462" s="16" t="s">
        <v>898</v>
      </c>
    </row>
    <row r="463" spans="1:5" ht="14.25">
      <c r="A463" s="7" t="s">
        <v>1570</v>
      </c>
      <c r="B463" s="175">
        <f>Otex!$B$144</f>
        <v>0.34929160428176331</v>
      </c>
      <c r="C463" s="182">
        <f t="shared" si="35"/>
        <v>577444.74707378948</v>
      </c>
      <c r="D463" s="118">
        <f t="shared" si="36"/>
        <v>0.34929160428176331</v>
      </c>
      <c r="E463" s="16" t="s">
        <v>898</v>
      </c>
    </row>
    <row r="464" spans="1:5" ht="14.25">
      <c r="A464" s="7" t="s">
        <v>225</v>
      </c>
      <c r="B464" s="175">
        <f>Scaler!$B$394</f>
        <v>1.2344827951873083E-2</v>
      </c>
      <c r="C464" s="182">
        <f t="shared" si="35"/>
        <v>20408.323495197674</v>
      </c>
      <c r="D464" s="118">
        <f t="shared" si="36"/>
        <v>1.2344827951873083E-2</v>
      </c>
      <c r="E464" s="16" t="s">
        <v>898</v>
      </c>
    </row>
    <row r="465" spans="1:8" ht="14.25">
      <c r="A465" s="7" t="s">
        <v>1572</v>
      </c>
      <c r="B465" s="175">
        <f>Adjust!$B$84</f>
        <v>-4.3579294082274345E-5</v>
      </c>
      <c r="C465" s="182">
        <f t="shared" si="35"/>
        <v>-72.044773308360504</v>
      </c>
      <c r="D465" s="118">
        <f t="shared" si="36"/>
        <v>-4.3579294082274351E-5</v>
      </c>
      <c r="E465" s="16" t="s">
        <v>898</v>
      </c>
    </row>
    <row r="467" spans="1:8" ht="14.25">
      <c r="A467" s="7" t="s">
        <v>1573</v>
      </c>
      <c r="B467" s="118">
        <f>SUM($B$445:$B$465)</f>
        <v>2.1259999999999999</v>
      </c>
      <c r="C467" s="183">
        <f>SUM($C$445:$C$465)</f>
        <v>3514678.0433020904</v>
      </c>
      <c r="D467" s="118">
        <f>SUM($D$445:$D$465)</f>
        <v>2.1259999999999999</v>
      </c>
      <c r="E467" s="16" t="s">
        <v>898</v>
      </c>
    </row>
    <row r="469" spans="1:8" ht="15.75">
      <c r="A469" s="14" t="s">
        <v>728</v>
      </c>
    </row>
    <row r="470" spans="1:8" ht="14.25">
      <c r="A470" s="15" t="s">
        <v>898</v>
      </c>
    </row>
    <row r="471" spans="1:8">
      <c r="B471" s="6" t="s">
        <v>762</v>
      </c>
      <c r="C471" s="6" t="s">
        <v>763</v>
      </c>
      <c r="D471" s="6" t="s">
        <v>764</v>
      </c>
      <c r="E471" s="6" t="s">
        <v>1556</v>
      </c>
    </row>
    <row r="472" spans="1:8" ht="14.25">
      <c r="A472" s="7" t="s">
        <v>728</v>
      </c>
      <c r="B472" s="175">
        <f>Loads!B$283</f>
        <v>8955.2998425993119</v>
      </c>
      <c r="C472" s="175">
        <f>Loads!C$283</f>
        <v>26638.415894892205</v>
      </c>
      <c r="D472" s="175">
        <f>Loads!D$283</f>
        <v>73723.944017229704</v>
      </c>
      <c r="E472" s="188">
        <f>Multi!B$133</f>
        <v>109317.65975472121</v>
      </c>
      <c r="F472" s="16" t="s">
        <v>898</v>
      </c>
    </row>
    <row r="474" spans="1:8" ht="25.5">
      <c r="B474" s="6" t="s">
        <v>34</v>
      </c>
      <c r="C474" s="6" t="s">
        <v>35</v>
      </c>
      <c r="D474" s="6" t="s">
        <v>36</v>
      </c>
      <c r="E474" s="6" t="s">
        <v>1574</v>
      </c>
      <c r="F474" s="6" t="s">
        <v>1558</v>
      </c>
      <c r="G474" s="6" t="s">
        <v>1520</v>
      </c>
    </row>
    <row r="475" spans="1:8" ht="14.25">
      <c r="A475" s="7" t="s">
        <v>812</v>
      </c>
      <c r="B475" s="175">
        <f>Yard!$C$74</f>
        <v>7.2640688885498728</v>
      </c>
      <c r="C475" s="175">
        <f>Yard!$C$102</f>
        <v>0.54791833902204745</v>
      </c>
      <c r="D475" s="175">
        <f>Yard!$C$125</f>
        <v>4.2230860122252675E-2</v>
      </c>
      <c r="E475" s="118">
        <f t="shared" ref="E475:E495" si="37">IF(E$472&lt;&gt;0,(($B475*B$472+$C475*C$472+$D475*D$472))/E$472,0)</f>
        <v>0.75706905287502924</v>
      </c>
      <c r="F475" s="182">
        <f t="shared" ref="F475:F495" si="38">0+10*(B475*$B$472+C475*$C$472+D475*$D$472)</f>
        <v>827610.17133021494</v>
      </c>
      <c r="G475" s="118">
        <f t="shared" ref="G475:G495" si="39">IF($E$472&lt;&gt;0,0.1*F475/$E$472,"")</f>
        <v>0.75706905287502924</v>
      </c>
      <c r="H475" s="16" t="s">
        <v>898</v>
      </c>
    </row>
    <row r="476" spans="1:8" ht="14.25">
      <c r="A476" s="7" t="s">
        <v>811</v>
      </c>
      <c r="B476" s="175">
        <f>Yard!$D$74</f>
        <v>0.14190109925288641</v>
      </c>
      <c r="C476" s="175">
        <f>Yard!$D$102</f>
        <v>1.3448706855073074E-2</v>
      </c>
      <c r="D476" s="175">
        <f>Yard!$D$125</f>
        <v>2.7482140095149328E-3</v>
      </c>
      <c r="E476" s="118">
        <f t="shared" si="37"/>
        <v>1.6755099936757549E-2</v>
      </c>
      <c r="F476" s="182">
        <f t="shared" si="38"/>
        <v>18316.283140428128</v>
      </c>
      <c r="G476" s="118">
        <f t="shared" si="39"/>
        <v>1.6755099936757552E-2</v>
      </c>
      <c r="H476" s="16" t="s">
        <v>898</v>
      </c>
    </row>
    <row r="477" spans="1:8" ht="14.25">
      <c r="A477" s="7" t="s">
        <v>813</v>
      </c>
      <c r="B477" s="175">
        <f>Yard!$E$74</f>
        <v>0.55222276096635181</v>
      </c>
      <c r="C477" s="175">
        <f>Yard!$E$102</f>
        <v>5.2337029593408815E-2</v>
      </c>
      <c r="D477" s="175">
        <f>Yard!$E$125</f>
        <v>1.0694958221261803E-2</v>
      </c>
      <c r="E477" s="118">
        <f t="shared" si="37"/>
        <v>6.5204199234948454E-2</v>
      </c>
      <c r="F477" s="182">
        <f t="shared" si="38"/>
        <v>71279.704665451485</v>
      </c>
      <c r="G477" s="118">
        <f t="shared" si="39"/>
        <v>6.5204199234948454E-2</v>
      </c>
      <c r="H477" s="16" t="s">
        <v>898</v>
      </c>
    </row>
    <row r="478" spans="1:8" ht="14.25">
      <c r="A478" s="7" t="s">
        <v>814</v>
      </c>
      <c r="B478" s="175">
        <f>Yard!$F$74</f>
        <v>0.10710793546903029</v>
      </c>
      <c r="C478" s="175">
        <f>Yard!$F$102</f>
        <v>2.0170691497087449E-2</v>
      </c>
      <c r="D478" s="175">
        <f>Yard!$F$125</f>
        <v>5.3027095947853764E-3</v>
      </c>
      <c r="E478" s="118">
        <f t="shared" si="37"/>
        <v>1.7265605723488741E-2</v>
      </c>
      <c r="F478" s="182">
        <f t="shared" si="38"/>
        <v>18874.356119395092</v>
      </c>
      <c r="G478" s="118">
        <f t="shared" si="39"/>
        <v>1.7265605723488741E-2</v>
      </c>
      <c r="H478" s="16" t="s">
        <v>898</v>
      </c>
    </row>
    <row r="479" spans="1:8" ht="14.25">
      <c r="A479" s="7" t="s">
        <v>815</v>
      </c>
      <c r="B479" s="175">
        <f>Yard!$G$74</f>
        <v>0.48279713512899286</v>
      </c>
      <c r="C479" s="175">
        <f>Yard!$G$102</f>
        <v>9.0920920338160696E-2</v>
      </c>
      <c r="D479" s="175">
        <f>Yard!$G$125</f>
        <v>2.3902365306290984E-2</v>
      </c>
      <c r="E479" s="118">
        <f t="shared" si="37"/>
        <v>7.7826026083542221E-2</v>
      </c>
      <c r="F479" s="182">
        <f t="shared" si="38"/>
        <v>85077.590394627274</v>
      </c>
      <c r="G479" s="118">
        <f t="shared" si="39"/>
        <v>7.7826026083542221E-2</v>
      </c>
      <c r="H479" s="16" t="s">
        <v>898</v>
      </c>
    </row>
    <row r="480" spans="1:8" ht="14.25">
      <c r="A480" s="7" t="s">
        <v>816</v>
      </c>
      <c r="B480" s="175">
        <f>Yard!$H$74</f>
        <v>2.7242945827512917</v>
      </c>
      <c r="C480" s="175">
        <f>Yard!$H$102</f>
        <v>0.51304233748162997</v>
      </c>
      <c r="D480" s="175">
        <f>Yard!$H$125</f>
        <v>0.13487462866048919</v>
      </c>
      <c r="E480" s="118">
        <f t="shared" si="37"/>
        <v>0.43915136571762659</v>
      </c>
      <c r="F480" s="182">
        <f t="shared" si="38"/>
        <v>480069.99578340648</v>
      </c>
      <c r="G480" s="118">
        <f t="shared" si="39"/>
        <v>0.43915136571762659</v>
      </c>
      <c r="H480" s="16" t="s">
        <v>898</v>
      </c>
    </row>
    <row r="481" spans="1:8" ht="14.25">
      <c r="A481" s="7" t="s">
        <v>817</v>
      </c>
      <c r="B481" s="175">
        <f>Yard!$I$74</f>
        <v>0.55321782845019674</v>
      </c>
      <c r="C481" s="175">
        <f>Yard!$I$102</f>
        <v>0.10418262754755526</v>
      </c>
      <c r="D481" s="175">
        <f>Yard!$I$125</f>
        <v>2.7388759517051935E-2</v>
      </c>
      <c r="E481" s="118">
        <f t="shared" si="37"/>
        <v>8.9177714642698303E-2</v>
      </c>
      <c r="F481" s="182">
        <f t="shared" si="38"/>
        <v>97486.990670141124</v>
      </c>
      <c r="G481" s="118">
        <f t="shared" si="39"/>
        <v>8.9177714642698303E-2</v>
      </c>
      <c r="H481" s="16" t="s">
        <v>898</v>
      </c>
    </row>
    <row r="482" spans="1:8" ht="14.25">
      <c r="A482" s="7" t="s">
        <v>818</v>
      </c>
      <c r="B482" s="175">
        <f>Yard!$J$74</f>
        <v>0.35118902130926349</v>
      </c>
      <c r="C482" s="175">
        <f>Yard!$J$102</f>
        <v>6.6136326640722595E-2</v>
      </c>
      <c r="D482" s="175">
        <f>Yard!$J$125</f>
        <v>1.7386698611312312E-2</v>
      </c>
      <c r="E482" s="118">
        <f t="shared" si="37"/>
        <v>5.661103586574924E-2</v>
      </c>
      <c r="F482" s="182">
        <f t="shared" si="38"/>
        <v>61885.859571342953</v>
      </c>
      <c r="G482" s="118">
        <f t="shared" si="39"/>
        <v>5.661103586574924E-2</v>
      </c>
      <c r="H482" s="16" t="s">
        <v>898</v>
      </c>
    </row>
    <row r="483" spans="1:8" ht="14.25">
      <c r="A483" s="7" t="s">
        <v>1559</v>
      </c>
      <c r="B483" s="175">
        <f>SM!$B$46</f>
        <v>0</v>
      </c>
      <c r="C483" s="175">
        <f>SM!$B$46</f>
        <v>0</v>
      </c>
      <c r="D483" s="175">
        <f>SM!$B$46</f>
        <v>0</v>
      </c>
      <c r="E483" s="118">
        <f t="shared" si="37"/>
        <v>0</v>
      </c>
      <c r="F483" s="182">
        <f t="shared" si="38"/>
        <v>0</v>
      </c>
      <c r="G483" s="118">
        <f t="shared" si="39"/>
        <v>0</v>
      </c>
      <c r="H483" s="16" t="s">
        <v>898</v>
      </c>
    </row>
    <row r="484" spans="1:8" ht="14.25">
      <c r="A484" s="7" t="s">
        <v>1561</v>
      </c>
      <c r="B484" s="175">
        <f>Yard!$K$74</f>
        <v>1.6459692790418192</v>
      </c>
      <c r="C484" s="175">
        <f>Yard!$K$102</f>
        <v>0.12415311133344005</v>
      </c>
      <c r="D484" s="175">
        <f>Yard!$K$125</f>
        <v>9.5691133241188955E-3</v>
      </c>
      <c r="E484" s="118">
        <f t="shared" si="37"/>
        <v>0.17154468415212765</v>
      </c>
      <c r="F484" s="182">
        <f t="shared" si="38"/>
        <v>187528.63414873404</v>
      </c>
      <c r="G484" s="118">
        <f t="shared" si="39"/>
        <v>0.17154468415212765</v>
      </c>
      <c r="H484" s="16" t="s">
        <v>898</v>
      </c>
    </row>
    <row r="485" spans="1:8" ht="14.25">
      <c r="A485" s="7" t="s">
        <v>1562</v>
      </c>
      <c r="B485" s="175">
        <f>Yard!$L$74</f>
        <v>1.3968150940221715</v>
      </c>
      <c r="C485" s="175">
        <f>Yard!$L$102</f>
        <v>0.10535976709195809</v>
      </c>
      <c r="D485" s="175">
        <f>Yard!$L$125</f>
        <v>8.1206144596568455E-3</v>
      </c>
      <c r="E485" s="118">
        <f t="shared" si="37"/>
        <v>0.14557756768245853</v>
      </c>
      <c r="F485" s="182">
        <f t="shared" si="38"/>
        <v>159141.99011830898</v>
      </c>
      <c r="G485" s="118">
        <f t="shared" si="39"/>
        <v>0.14557756768245853</v>
      </c>
      <c r="H485" s="16" t="s">
        <v>898</v>
      </c>
    </row>
    <row r="486" spans="1:8" ht="14.25">
      <c r="A486" s="7" t="s">
        <v>1563</v>
      </c>
      <c r="B486" s="175">
        <f>Yard!$M$74</f>
        <v>2.728630473304041E-2</v>
      </c>
      <c r="C486" s="175">
        <f>Yard!$M$102</f>
        <v>2.5860653331435629E-3</v>
      </c>
      <c r="D486" s="175">
        <f>Yard!$M$125</f>
        <v>5.2845682894672806E-4</v>
      </c>
      <c r="E486" s="118">
        <f t="shared" si="37"/>
        <v>3.2218549758529303E-3</v>
      </c>
      <c r="F486" s="182">
        <f t="shared" si="38"/>
        <v>3522.0564602934614</v>
      </c>
      <c r="G486" s="118">
        <f t="shared" si="39"/>
        <v>3.2218549758529303E-3</v>
      </c>
      <c r="H486" s="16" t="s">
        <v>898</v>
      </c>
    </row>
    <row r="487" spans="1:8" ht="14.25">
      <c r="A487" s="7" t="s">
        <v>1564</v>
      </c>
      <c r="B487" s="175">
        <f>Yard!$N$74</f>
        <v>0.1061874687059009</v>
      </c>
      <c r="C487" s="175">
        <f>Yard!$N$102</f>
        <v>1.0063939925954158E-2</v>
      </c>
      <c r="D487" s="175">
        <f>Yard!$N$125</f>
        <v>2.0565442457384591E-3</v>
      </c>
      <c r="E487" s="118">
        <f t="shared" si="37"/>
        <v>1.2538180884898917E-2</v>
      </c>
      <c r="F487" s="182">
        <f t="shared" si="38"/>
        <v>13706.445919185291</v>
      </c>
      <c r="G487" s="118">
        <f t="shared" si="39"/>
        <v>1.2538180884898917E-2</v>
      </c>
      <c r="H487" s="16" t="s">
        <v>898</v>
      </c>
    </row>
    <row r="488" spans="1:8" ht="14.25">
      <c r="A488" s="7" t="s">
        <v>1565</v>
      </c>
      <c r="B488" s="175">
        <f>Yard!$O$74</f>
        <v>2.0595892363922896E-2</v>
      </c>
      <c r="C488" s="175">
        <f>Yard!$O$102</f>
        <v>3.878642503570881E-3</v>
      </c>
      <c r="D488" s="175">
        <f>Yard!$O$125</f>
        <v>1.01966334775372E-3</v>
      </c>
      <c r="E488" s="118">
        <f t="shared" si="37"/>
        <v>3.3200206457319431E-3</v>
      </c>
      <c r="F488" s="182">
        <f t="shared" si="38"/>
        <v>3629.368873287744</v>
      </c>
      <c r="G488" s="118">
        <f t="shared" si="39"/>
        <v>3.3200206457319435E-3</v>
      </c>
      <c r="H488" s="16" t="s">
        <v>898</v>
      </c>
    </row>
    <row r="489" spans="1:8" ht="14.25">
      <c r="A489" s="7" t="s">
        <v>1566</v>
      </c>
      <c r="B489" s="175">
        <f>Yard!$P$74</f>
        <v>9.2837545464614313E-2</v>
      </c>
      <c r="C489" s="175">
        <f>Yard!$P$102</f>
        <v>1.7483274985306926E-2</v>
      </c>
      <c r="D489" s="175">
        <f>Yard!$P$125</f>
        <v>4.5962098040240673E-3</v>
      </c>
      <c r="E489" s="118">
        <f t="shared" si="37"/>
        <v>1.4965244632055865E-2</v>
      </c>
      <c r="F489" s="182">
        <f t="shared" si="38"/>
        <v>16359.655208332511</v>
      </c>
      <c r="G489" s="118">
        <f t="shared" si="39"/>
        <v>1.4965244632055867E-2</v>
      </c>
      <c r="H489" s="16" t="s">
        <v>898</v>
      </c>
    </row>
    <row r="490" spans="1:8" ht="14.25">
      <c r="A490" s="7" t="s">
        <v>1567</v>
      </c>
      <c r="B490" s="175">
        <f>Yard!$Q$74</f>
        <v>0.81470814677753334</v>
      </c>
      <c r="C490" s="175">
        <f>Yard!$Q$102</f>
        <v>0.15342678968511209</v>
      </c>
      <c r="D490" s="175">
        <f>Yard!$Q$125</f>
        <v>4.0334646428846453E-2</v>
      </c>
      <c r="E490" s="118">
        <f t="shared" si="37"/>
        <v>0.1313294816147616</v>
      </c>
      <c r="F490" s="182">
        <f t="shared" si="38"/>
        <v>143566.31586926425</v>
      </c>
      <c r="G490" s="118">
        <f t="shared" si="39"/>
        <v>0.1313294816147616</v>
      </c>
      <c r="H490" s="16" t="s">
        <v>898</v>
      </c>
    </row>
    <row r="491" spans="1:8" ht="14.25">
      <c r="A491" s="7" t="s">
        <v>1568</v>
      </c>
      <c r="B491" s="175">
        <f>Yard!$R$74</f>
        <v>0.31754869024071275</v>
      </c>
      <c r="C491" s="175">
        <f>Yard!$R$102</f>
        <v>5.9801140205915239E-2</v>
      </c>
      <c r="D491" s="175">
        <f>Yard!$R$125</f>
        <v>1.572122998335487E-2</v>
      </c>
      <c r="E491" s="118">
        <f t="shared" si="37"/>
        <v>5.1188275263616585E-2</v>
      </c>
      <c r="F491" s="182">
        <f t="shared" si="38"/>
        <v>55957.8245869905</v>
      </c>
      <c r="G491" s="118">
        <f t="shared" si="39"/>
        <v>5.1188275263616585E-2</v>
      </c>
      <c r="H491" s="16" t="s">
        <v>898</v>
      </c>
    </row>
    <row r="492" spans="1:8" ht="14.25">
      <c r="A492" s="7" t="s">
        <v>1569</v>
      </c>
      <c r="B492" s="175">
        <f>Yard!$S$74</f>
        <v>0.53173613564268862</v>
      </c>
      <c r="C492" s="175">
        <f>Yard!$S$102</f>
        <v>0.10013717006993696</v>
      </c>
      <c r="D492" s="175">
        <f>Yard!$S$125</f>
        <v>2.6325241878850974E-2</v>
      </c>
      <c r="E492" s="118">
        <f t="shared" si="37"/>
        <v>8.5714904565523595E-2</v>
      </c>
      <c r="F492" s="182">
        <f t="shared" si="38"/>
        <v>93701.527732023082</v>
      </c>
      <c r="G492" s="118">
        <f t="shared" si="39"/>
        <v>8.5714904565523595E-2</v>
      </c>
      <c r="H492" s="16" t="s">
        <v>898</v>
      </c>
    </row>
    <row r="493" spans="1:8" ht="14.25">
      <c r="A493" s="7" t="s">
        <v>1570</v>
      </c>
      <c r="B493" s="175">
        <f>Otex!$B$145</f>
        <v>0.34929160428176331</v>
      </c>
      <c r="C493" s="175">
        <f>Otex!$B$145</f>
        <v>0.34929160428176331</v>
      </c>
      <c r="D493" s="175">
        <f>Otex!$B$145</f>
        <v>0.34929160428176331</v>
      </c>
      <c r="E493" s="118">
        <f t="shared" si="37"/>
        <v>0.34929160428176331</v>
      </c>
      <c r="F493" s="182">
        <f t="shared" si="38"/>
        <v>381837.40752054524</v>
      </c>
      <c r="G493" s="118">
        <f t="shared" si="39"/>
        <v>0.34929160428176331</v>
      </c>
      <c r="H493" s="16" t="s">
        <v>898</v>
      </c>
    </row>
    <row r="494" spans="1:8" ht="14.25">
      <c r="A494" s="7" t="s">
        <v>225</v>
      </c>
      <c r="B494" s="175">
        <f>Scaler!$B$395</f>
        <v>0.1318570298935984</v>
      </c>
      <c r="C494" s="175">
        <f>Scaler!$C$395</f>
        <v>9.9457873976885637E-3</v>
      </c>
      <c r="D494" s="175">
        <f>Scaler!$D$395</f>
        <v>7.6657254646216196E-4</v>
      </c>
      <c r="E494" s="118">
        <f t="shared" si="37"/>
        <v>1.3742281119306539E-2</v>
      </c>
      <c r="F494" s="182">
        <f t="shared" si="38"/>
        <v>15022.740116540817</v>
      </c>
      <c r="G494" s="118">
        <f t="shared" si="39"/>
        <v>1.3742281119306539E-2</v>
      </c>
      <c r="H494" s="16" t="s">
        <v>898</v>
      </c>
    </row>
    <row r="495" spans="1:8" ht="14.25">
      <c r="A495" s="7" t="s">
        <v>1572</v>
      </c>
      <c r="B495" s="175">
        <f>Adjust!$B$85</f>
        <v>3.6755695434464997E-4</v>
      </c>
      <c r="C495" s="175">
        <f>Adjust!$C$85</f>
        <v>-2.8427178947509901E-4</v>
      </c>
      <c r="D495" s="175">
        <f>Adjust!$D$85</f>
        <v>1.4090882752415546E-4</v>
      </c>
      <c r="E495" s="118">
        <f t="shared" si="37"/>
        <v>5.5868256837857745E-5</v>
      </c>
      <c r="F495" s="182">
        <f t="shared" si="38"/>
        <v>61.073870920903097</v>
      </c>
      <c r="G495" s="118">
        <f t="shared" si="39"/>
        <v>5.5868256837857745E-5</v>
      </c>
      <c r="H495" s="16" t="s">
        <v>898</v>
      </c>
    </row>
    <row r="497" spans="1:8" ht="14.25">
      <c r="A497" s="7" t="s">
        <v>1573</v>
      </c>
      <c r="B497" s="118">
        <f>SUM($B$475:$B$495)</f>
        <v>17.611999999999998</v>
      </c>
      <c r="C497" s="118">
        <f>SUM($C$475:$C$495)</f>
        <v>2.3439999999999999</v>
      </c>
      <c r="D497" s="118">
        <f>SUM($D$475:$D$495)</f>
        <v>0.72299999999999998</v>
      </c>
      <c r="E497" s="118">
        <f>SUM(E$475:E$495)</f>
        <v>2.5015500681547755</v>
      </c>
      <c r="F497" s="183">
        <f>SUM($F$475:$F$495)</f>
        <v>2734635.9920994341</v>
      </c>
      <c r="G497" s="118">
        <f>SUM($G$475:$G$495)</f>
        <v>2.5015500681547755</v>
      </c>
      <c r="H497" s="16" t="s">
        <v>898</v>
      </c>
    </row>
    <row r="499" spans="1:8" ht="15.75">
      <c r="A499" s="14" t="s">
        <v>790</v>
      </c>
    </row>
    <row r="500" spans="1:8" ht="14.25">
      <c r="A500" s="15" t="s">
        <v>898</v>
      </c>
    </row>
    <row r="501" spans="1:8">
      <c r="B501" s="6" t="s">
        <v>762</v>
      </c>
      <c r="C501" s="6" t="s">
        <v>765</v>
      </c>
      <c r="D501" s="6" t="s">
        <v>1556</v>
      </c>
      <c r="E501" s="6" t="s">
        <v>1557</v>
      </c>
    </row>
    <row r="502" spans="1:8" ht="14.25">
      <c r="A502" s="7" t="s">
        <v>790</v>
      </c>
      <c r="B502" s="175">
        <f>Loads!B$284</f>
        <v>1017.9495759154426</v>
      </c>
      <c r="C502" s="175">
        <f>Loads!E$284</f>
        <v>207.272093241986</v>
      </c>
      <c r="D502" s="188">
        <f>Multi!B$134</f>
        <v>1017.9495759154426</v>
      </c>
      <c r="E502" s="118">
        <f>IF(C502,D502/C502,"")</f>
        <v>4.9111752575731789</v>
      </c>
      <c r="F502" s="16" t="s">
        <v>898</v>
      </c>
    </row>
    <row r="504" spans="1:8" ht="25.5">
      <c r="B504" s="6" t="s">
        <v>34</v>
      </c>
      <c r="C504" s="6" t="s">
        <v>37</v>
      </c>
      <c r="D504" s="6" t="s">
        <v>1558</v>
      </c>
      <c r="E504" s="6" t="s">
        <v>1520</v>
      </c>
      <c r="F504" s="6" t="s">
        <v>1521</v>
      </c>
    </row>
    <row r="505" spans="1:8" ht="14.25">
      <c r="A505" s="7" t="s">
        <v>812</v>
      </c>
      <c r="B505" s="175">
        <f>Yard!$C$39</f>
        <v>-0.4387352064840439</v>
      </c>
      <c r="C505" s="176"/>
      <c r="D505" s="182">
        <f>0.01*Input!$F$15*(C505*$C$502)+10*(B505*$B$502)</f>
        <v>-4466.1031737960657</v>
      </c>
      <c r="E505" s="118">
        <f t="shared" ref="E505:E527" si="40">IF($D$502&lt;&gt;0,0.1*D505/$D$502,"")</f>
        <v>-0.4387352064840439</v>
      </c>
      <c r="F505" s="186">
        <f t="shared" ref="F505:F527" si="41">IF($C$502&lt;&gt;0,D505/$C$502,"")</f>
        <v>-21.547054907106958</v>
      </c>
      <c r="G505" s="16" t="s">
        <v>898</v>
      </c>
    </row>
    <row r="506" spans="1:8" ht="14.25">
      <c r="A506" s="7" t="s">
        <v>811</v>
      </c>
      <c r="B506" s="175">
        <f>Yard!$D$39</f>
        <v>-9.1120587119841428E-3</v>
      </c>
      <c r="C506" s="176"/>
      <c r="D506" s="182">
        <f>0.01*Input!$F$15*(C506*$C$502)+10*(B506*$B$502)</f>
        <v>-92.75616301580871</v>
      </c>
      <c r="E506" s="118">
        <f t="shared" si="40"/>
        <v>-9.1120587119841428E-3</v>
      </c>
      <c r="F506" s="186">
        <f t="shared" si="41"/>
        <v>-0.44750917291850645</v>
      </c>
      <c r="G506" s="16" t="s">
        <v>898</v>
      </c>
    </row>
    <row r="507" spans="1:8" ht="14.25">
      <c r="A507" s="7" t="s">
        <v>813</v>
      </c>
      <c r="B507" s="175">
        <f>Yard!$E$39</f>
        <v>-3.5460516137735494E-2</v>
      </c>
      <c r="C507" s="176"/>
      <c r="D507" s="182">
        <f>0.01*Input!$F$15*(C507*$C$502)+10*(B507*$B$502)</f>
        <v>-360.97017364150554</v>
      </c>
      <c r="E507" s="118">
        <f t="shared" si="40"/>
        <v>-3.5460516137735494E-2</v>
      </c>
      <c r="F507" s="186">
        <f t="shared" si="41"/>
        <v>-1.7415280947642098</v>
      </c>
      <c r="G507" s="16" t="s">
        <v>898</v>
      </c>
    </row>
    <row r="508" spans="1:8" ht="14.25">
      <c r="A508" s="7" t="s">
        <v>814</v>
      </c>
      <c r="B508" s="175">
        <f>Yard!$F$39</f>
        <v>-8.2634549080632756E-3</v>
      </c>
      <c r="C508" s="176"/>
      <c r="D508" s="182">
        <f>0.01*Input!$F$15*(C508*$C$502)+10*(B508*$B$502)</f>
        <v>-84.117804192593937</v>
      </c>
      <c r="E508" s="118">
        <f t="shared" si="40"/>
        <v>-8.2634549080632756E-3</v>
      </c>
      <c r="F508" s="186">
        <f t="shared" si="41"/>
        <v>-0.40583275286552006</v>
      </c>
      <c r="G508" s="16" t="s">
        <v>898</v>
      </c>
    </row>
    <row r="509" spans="1:8" ht="14.25">
      <c r="A509" s="7" t="s">
        <v>815</v>
      </c>
      <c r="B509" s="175">
        <f>Yard!$G$39</f>
        <v>-3.7248149153562289E-2</v>
      </c>
      <c r="C509" s="176"/>
      <c r="D509" s="182">
        <f>0.01*Input!$F$15*(C509*$C$502)+10*(B509*$B$502)</f>
        <v>-379.1673763450388</v>
      </c>
      <c r="E509" s="118">
        <f t="shared" si="40"/>
        <v>-3.7248149153562289E-2</v>
      </c>
      <c r="F509" s="186">
        <f t="shared" si="41"/>
        <v>-1.8293218851337045</v>
      </c>
      <c r="G509" s="16" t="s">
        <v>898</v>
      </c>
    </row>
    <row r="510" spans="1:8" ht="14.25">
      <c r="A510" s="7" t="s">
        <v>816</v>
      </c>
      <c r="B510" s="175">
        <f>Yard!$H$39</f>
        <v>-0.21018130302171315</v>
      </c>
      <c r="C510" s="176"/>
      <c r="D510" s="182">
        <f>0.01*Input!$F$15*(C510*$C$502)+10*(B510*$B$502)</f>
        <v>-2139.5396827630802</v>
      </c>
      <c r="E510" s="118">
        <f t="shared" si="40"/>
        <v>-0.21018130302171317</v>
      </c>
      <c r="F510" s="186">
        <f t="shared" si="41"/>
        <v>-10.322372150047284</v>
      </c>
      <c r="G510" s="16" t="s">
        <v>898</v>
      </c>
    </row>
    <row r="511" spans="1:8" ht="14.25">
      <c r="A511" s="7" t="s">
        <v>817</v>
      </c>
      <c r="B511" s="175">
        <f>Yard!$I$39</f>
        <v>-4.2681156720238596E-2</v>
      </c>
      <c r="C511" s="176"/>
      <c r="D511" s="182">
        <f>0.01*Input!$F$15*(C511*$C$502)+10*(B511*$B$502)</f>
        <v>-434.47265382947421</v>
      </c>
      <c r="E511" s="118">
        <f t="shared" si="40"/>
        <v>-4.2681156720238596E-2</v>
      </c>
      <c r="F511" s="186">
        <f t="shared" si="41"/>
        <v>-2.09614640849039</v>
      </c>
      <c r="G511" s="16" t="s">
        <v>898</v>
      </c>
    </row>
    <row r="512" spans="1:8" ht="14.25">
      <c r="A512" s="7" t="s">
        <v>818</v>
      </c>
      <c r="B512" s="175">
        <f>Yard!$J$39</f>
        <v>0</v>
      </c>
      <c r="C512" s="176"/>
      <c r="D512" s="182">
        <f>0.01*Input!$F$15*(C512*$C$502)+10*(B512*$B$502)</f>
        <v>0</v>
      </c>
      <c r="E512" s="118">
        <f t="shared" si="40"/>
        <v>0</v>
      </c>
      <c r="F512" s="186">
        <f t="shared" si="41"/>
        <v>0</v>
      </c>
      <c r="G512" s="16" t="s">
        <v>898</v>
      </c>
    </row>
    <row r="513" spans="1:7" ht="14.25">
      <c r="A513" s="7" t="s">
        <v>1559</v>
      </c>
      <c r="B513" s="176"/>
      <c r="C513" s="189">
        <f>SM!$B$123</f>
        <v>0</v>
      </c>
      <c r="D513" s="182">
        <f>0.01*Input!$F$15*(C513*$C$502)+10*(B513*$B$502)</f>
        <v>0</v>
      </c>
      <c r="E513" s="118">
        <f t="shared" si="40"/>
        <v>0</v>
      </c>
      <c r="F513" s="186">
        <f t="shared" si="41"/>
        <v>0</v>
      </c>
      <c r="G513" s="16" t="s">
        <v>898</v>
      </c>
    </row>
    <row r="514" spans="1:7" ht="14.25">
      <c r="A514" s="7" t="s">
        <v>1560</v>
      </c>
      <c r="B514" s="176"/>
      <c r="C514" s="189">
        <f>SM!$C$123</f>
        <v>0</v>
      </c>
      <c r="D514" s="182">
        <f>0.01*Input!$F$15*(C514*$C$502)+10*(B514*$B$502)</f>
        <v>0</v>
      </c>
      <c r="E514" s="118">
        <f t="shared" si="40"/>
        <v>0</v>
      </c>
      <c r="F514" s="186">
        <f t="shared" si="41"/>
        <v>0</v>
      </c>
      <c r="G514" s="16" t="s">
        <v>898</v>
      </c>
    </row>
    <row r="515" spans="1:7" ht="14.25">
      <c r="A515" s="7" t="s">
        <v>1561</v>
      </c>
      <c r="B515" s="175">
        <f>Yard!$K$39</f>
        <v>-9.9413246568338526E-2</v>
      </c>
      <c r="C515" s="176"/>
      <c r="D515" s="182">
        <f>0.01*Input!$F$15*(C515*$C$502)+10*(B515*$B$502)</f>
        <v>-1011.9767218461753</v>
      </c>
      <c r="E515" s="118">
        <f t="shared" si="40"/>
        <v>-9.941324656833854E-2</v>
      </c>
      <c r="F515" s="186">
        <f t="shared" si="41"/>
        <v>-4.8823587682144591</v>
      </c>
      <c r="G515" s="16" t="s">
        <v>898</v>
      </c>
    </row>
    <row r="516" spans="1:7" ht="14.25">
      <c r="A516" s="7" t="s">
        <v>1562</v>
      </c>
      <c r="B516" s="175">
        <f>Yard!$L$39</f>
        <v>-8.4364833001767753E-2</v>
      </c>
      <c r="C516" s="176"/>
      <c r="D516" s="182">
        <f>0.01*Input!$F$15*(C516*$C$502)+10*(B516*$B$502)</f>
        <v>-858.79145976326618</v>
      </c>
      <c r="E516" s="118">
        <f t="shared" si="40"/>
        <v>-8.4364833001767767E-2</v>
      </c>
      <c r="F516" s="186">
        <f t="shared" si="41"/>
        <v>-4.1433048044757497</v>
      </c>
      <c r="G516" s="16" t="s">
        <v>898</v>
      </c>
    </row>
    <row r="517" spans="1:7" ht="14.25">
      <c r="A517" s="7" t="s">
        <v>1563</v>
      </c>
      <c r="B517" s="175">
        <f>Yard!$M$39</f>
        <v>-1.7521669111065579E-3</v>
      </c>
      <c r="C517" s="176"/>
      <c r="D517" s="182">
        <f>0.01*Input!$F$15*(C517*$C$502)+10*(B517*$B$502)</f>
        <v>-17.836175640939913</v>
      </c>
      <c r="E517" s="118">
        <f t="shared" si="40"/>
        <v>-1.7521669111065579E-3</v>
      </c>
      <c r="F517" s="186">
        <f t="shared" si="41"/>
        <v>-8.6051987809649497E-2</v>
      </c>
      <c r="G517" s="16" t="s">
        <v>898</v>
      </c>
    </row>
    <row r="518" spans="1:7" ht="14.25">
      <c r="A518" s="7" t="s">
        <v>1564</v>
      </c>
      <c r="B518" s="175">
        <f>Yard!$N$39</f>
        <v>-6.8187382227447163E-3</v>
      </c>
      <c r="C518" s="176"/>
      <c r="D518" s="182">
        <f>0.01*Input!$F$15*(C518*$C$502)+10*(B518*$B$502)</f>
        <v>-69.411316821214029</v>
      </c>
      <c r="E518" s="118">
        <f t="shared" si="40"/>
        <v>-6.8187382227447172E-3</v>
      </c>
      <c r="F518" s="186">
        <f t="shared" si="41"/>
        <v>-0.33488018447412365</v>
      </c>
      <c r="G518" s="16" t="s">
        <v>898</v>
      </c>
    </row>
    <row r="519" spans="1:7" ht="14.25">
      <c r="A519" s="7" t="s">
        <v>1565</v>
      </c>
      <c r="B519" s="175">
        <f>Yard!$O$39</f>
        <v>-1.5889880343162069E-3</v>
      </c>
      <c r="C519" s="176"/>
      <c r="D519" s="182">
        <f>0.01*Input!$F$15*(C519*$C$502)+10*(B519*$B$502)</f>
        <v>-16.175096956668956</v>
      </c>
      <c r="E519" s="118">
        <f t="shared" si="40"/>
        <v>-1.5889880343162072E-3</v>
      </c>
      <c r="F519" s="186">
        <f t="shared" si="41"/>
        <v>-7.8037987187135976E-2</v>
      </c>
      <c r="G519" s="16" t="s">
        <v>898</v>
      </c>
    </row>
    <row r="520" spans="1:7" ht="14.25">
      <c r="A520" s="7" t="s">
        <v>1566</v>
      </c>
      <c r="B520" s="175">
        <f>Yard!$P$39</f>
        <v>-7.1624839687432365E-3</v>
      </c>
      <c r="C520" s="176"/>
      <c r="D520" s="182">
        <f>0.01*Input!$F$15*(C520*$C$502)+10*(B520*$B$502)</f>
        <v>-72.910475184833331</v>
      </c>
      <c r="E520" s="118">
        <f t="shared" si="40"/>
        <v>-7.1624839687432365E-3</v>
      </c>
      <c r="F520" s="186">
        <f t="shared" si="41"/>
        <v>-0.35176214050056326</v>
      </c>
      <c r="G520" s="16" t="s">
        <v>898</v>
      </c>
    </row>
    <row r="521" spans="1:7" ht="14.25">
      <c r="A521" s="7" t="s">
        <v>1567</v>
      </c>
      <c r="B521" s="175">
        <f>Yard!$Q$39</f>
        <v>-6.2855324441152674E-2</v>
      </c>
      <c r="C521" s="176"/>
      <c r="D521" s="182">
        <f>0.01*Input!$F$15*(C521*$C$502)+10*(B521*$B$502)</f>
        <v>-639.83550858898911</v>
      </c>
      <c r="E521" s="118">
        <f t="shared" si="40"/>
        <v>-6.2855324441152674E-2</v>
      </c>
      <c r="F521" s="186">
        <f t="shared" si="41"/>
        <v>-3.086935142021237</v>
      </c>
      <c r="G521" s="16" t="s">
        <v>898</v>
      </c>
    </row>
    <row r="522" spans="1:7" ht="14.25">
      <c r="A522" s="7" t="s">
        <v>1568</v>
      </c>
      <c r="B522" s="175">
        <f>Yard!$R$39</f>
        <v>-2.4499111773818222E-2</v>
      </c>
      <c r="C522" s="176"/>
      <c r="D522" s="182">
        <f>0.01*Input!$F$15*(C522*$C$502)+10*(B522*$B$502)</f>
        <v>-249.38860440463284</v>
      </c>
      <c r="E522" s="118">
        <f t="shared" si="40"/>
        <v>-2.4499111773818225E-2</v>
      </c>
      <c r="F522" s="186">
        <f t="shared" si="41"/>
        <v>-1.2031943157609581</v>
      </c>
      <c r="G522" s="16" t="s">
        <v>898</v>
      </c>
    </row>
    <row r="523" spans="1:7" ht="14.25">
      <c r="A523" s="7" t="s">
        <v>1569</v>
      </c>
      <c r="B523" s="175">
        <f>Yard!$S$39</f>
        <v>0</v>
      </c>
      <c r="C523" s="176"/>
      <c r="D523" s="182">
        <f>0.01*Input!$F$15*(C523*$C$502)+10*(B523*$B$502)</f>
        <v>0</v>
      </c>
      <c r="E523" s="118">
        <f t="shared" si="40"/>
        <v>0</v>
      </c>
      <c r="F523" s="186">
        <f t="shared" si="41"/>
        <v>0</v>
      </c>
      <c r="G523" s="16" t="s">
        <v>898</v>
      </c>
    </row>
    <row r="524" spans="1:7" ht="14.25">
      <c r="A524" s="7" t="s">
        <v>1570</v>
      </c>
      <c r="B524" s="176"/>
      <c r="C524" s="189">
        <f>Otex!$B$126</f>
        <v>0</v>
      </c>
      <c r="D524" s="182">
        <f>0.01*Input!$F$15*(C524*$C$502)+10*(B524*$B$502)</f>
        <v>0</v>
      </c>
      <c r="E524" s="118">
        <f t="shared" si="40"/>
        <v>0</v>
      </c>
      <c r="F524" s="186">
        <f t="shared" si="41"/>
        <v>0</v>
      </c>
      <c r="G524" s="16" t="s">
        <v>898</v>
      </c>
    </row>
    <row r="525" spans="1:7" ht="14.25">
      <c r="A525" s="7" t="s">
        <v>1571</v>
      </c>
      <c r="B525" s="176"/>
      <c r="C525" s="189">
        <f>Otex!$C$126</f>
        <v>0</v>
      </c>
      <c r="D525" s="182">
        <f>0.01*Input!$F$15*(C525*$C$502)+10*(B525*$B$502)</f>
        <v>0</v>
      </c>
      <c r="E525" s="118">
        <f t="shared" si="40"/>
        <v>0</v>
      </c>
      <c r="F525" s="186">
        <f t="shared" si="41"/>
        <v>0</v>
      </c>
      <c r="G525" s="16" t="s">
        <v>898</v>
      </c>
    </row>
    <row r="526" spans="1:7" ht="14.25">
      <c r="A526" s="7" t="s">
        <v>225</v>
      </c>
      <c r="B526" s="175">
        <f>Scaler!$B$396</f>
        <v>0</v>
      </c>
      <c r="C526" s="189">
        <f>Scaler!$E$396</f>
        <v>0</v>
      </c>
      <c r="D526" s="182">
        <f>0.01*Input!$F$15*(C526*$C$502)+10*(B526*$B$502)</f>
        <v>0</v>
      </c>
      <c r="E526" s="118">
        <f t="shared" si="40"/>
        <v>0</v>
      </c>
      <c r="F526" s="186">
        <f t="shared" si="41"/>
        <v>0</v>
      </c>
      <c r="G526" s="16" t="s">
        <v>898</v>
      </c>
    </row>
    <row r="527" spans="1:7" ht="14.25">
      <c r="A527" s="7" t="s">
        <v>1572</v>
      </c>
      <c r="B527" s="175">
        <f>Adjust!$B$86</f>
        <v>1.3673805932867822E-4</v>
      </c>
      <c r="C527" s="189">
        <f>Adjust!$E$86</f>
        <v>0</v>
      </c>
      <c r="D527" s="182">
        <f>0.01*Input!$F$15*(C527*$C$502)+10*(B527*$B$502)</f>
        <v>1.3919244950512863</v>
      </c>
      <c r="E527" s="118">
        <f t="shared" si="40"/>
        <v>1.3673805932867822E-4</v>
      </c>
      <c r="F527" s="186">
        <f t="shared" si="41"/>
        <v>6.7154457374357795E-3</v>
      </c>
      <c r="G527" s="16" t="s">
        <v>898</v>
      </c>
    </row>
    <row r="529" spans="1:7" ht="14.25">
      <c r="A529" s="7" t="s">
        <v>1573</v>
      </c>
      <c r="B529" s="118">
        <f>SUM($B$505:$B$527)</f>
        <v>-1.07</v>
      </c>
      <c r="C529" s="181">
        <f>SUM($C$505:$C$527)</f>
        <v>0</v>
      </c>
      <c r="D529" s="183">
        <f>SUM($D$505:$D$527)</f>
        <v>-10892.060462295234</v>
      </c>
      <c r="E529" s="118">
        <f>SUM($E$505:$E$527)</f>
        <v>-1.07</v>
      </c>
      <c r="F529" s="181">
        <f>SUM($F$505:$F$527)</f>
        <v>-52.549575256033016</v>
      </c>
      <c r="G529" s="16" t="s">
        <v>898</v>
      </c>
    </row>
    <row r="531" spans="1:7" ht="15.75">
      <c r="A531" s="14" t="s">
        <v>793</v>
      </c>
    </row>
    <row r="532" spans="1:7" ht="14.25">
      <c r="A532" s="15" t="s">
        <v>898</v>
      </c>
    </row>
    <row r="533" spans="1:7">
      <c r="B533" s="6" t="s">
        <v>762</v>
      </c>
      <c r="C533" s="6" t="s">
        <v>765</v>
      </c>
      <c r="D533" s="6" t="s">
        <v>1556</v>
      </c>
      <c r="E533" s="6" t="s">
        <v>1557</v>
      </c>
    </row>
    <row r="534" spans="1:7" ht="14.25">
      <c r="A534" s="7" t="s">
        <v>793</v>
      </c>
      <c r="B534" s="175">
        <f>Loads!B$285</f>
        <v>0</v>
      </c>
      <c r="C534" s="175">
        <f>Loads!E$285</f>
        <v>0</v>
      </c>
      <c r="D534" s="188">
        <f>Multi!B$135</f>
        <v>0</v>
      </c>
      <c r="E534" s="118" t="str">
        <f>IF(C534,D534/C534,"")</f>
        <v/>
      </c>
      <c r="F534" s="16" t="s">
        <v>898</v>
      </c>
    </row>
    <row r="536" spans="1:7" ht="25.5">
      <c r="B536" s="6" t="s">
        <v>34</v>
      </c>
      <c r="C536" s="6" t="s">
        <v>37</v>
      </c>
      <c r="D536" s="6" t="s">
        <v>1558</v>
      </c>
      <c r="E536" s="6" t="s">
        <v>1520</v>
      </c>
      <c r="F536" s="6" t="s">
        <v>1521</v>
      </c>
    </row>
    <row r="537" spans="1:7" ht="14.25">
      <c r="A537" s="7" t="s">
        <v>812</v>
      </c>
      <c r="B537" s="175">
        <f>Yard!$C$40</f>
        <v>-0.42715802633114375</v>
      </c>
      <c r="C537" s="176"/>
      <c r="D537" s="182">
        <f>0.01*Input!$F$15*(C537*$C$534)+10*(B537*$B$534)</f>
        <v>0</v>
      </c>
      <c r="E537" s="118" t="str">
        <f t="shared" ref="E537:E559" si="42">IF($D$534&lt;&gt;0,0.1*D537/$D$534,"")</f>
        <v/>
      </c>
      <c r="F537" s="186" t="str">
        <f t="shared" ref="F537:F559" si="43">IF($C$534&lt;&gt;0,D537/$C$534,"")</f>
        <v/>
      </c>
      <c r="G537" s="16" t="s">
        <v>898</v>
      </c>
    </row>
    <row r="538" spans="1:7" ht="14.25">
      <c r="A538" s="7" t="s">
        <v>811</v>
      </c>
      <c r="B538" s="175">
        <f>Yard!$D$40</f>
        <v>-8.8716131226779186E-3</v>
      </c>
      <c r="C538" s="176"/>
      <c r="D538" s="182">
        <f>0.01*Input!$F$15*(C538*$C$534)+10*(B538*$B$534)</f>
        <v>0</v>
      </c>
      <c r="E538" s="118" t="str">
        <f t="shared" si="42"/>
        <v/>
      </c>
      <c r="F538" s="186" t="str">
        <f t="shared" si="43"/>
        <v/>
      </c>
      <c r="G538" s="16" t="s">
        <v>898</v>
      </c>
    </row>
    <row r="539" spans="1:7" ht="14.25">
      <c r="A539" s="7" t="s">
        <v>813</v>
      </c>
      <c r="B539" s="175">
        <f>Yard!$E$40</f>
        <v>-3.4524797331553211E-2</v>
      </c>
      <c r="C539" s="176"/>
      <c r="D539" s="182">
        <f>0.01*Input!$F$15*(C539*$C$534)+10*(B539*$B$534)</f>
        <v>0</v>
      </c>
      <c r="E539" s="118" t="str">
        <f t="shared" si="42"/>
        <v/>
      </c>
      <c r="F539" s="186" t="str">
        <f t="shared" si="43"/>
        <v/>
      </c>
      <c r="G539" s="16" t="s">
        <v>898</v>
      </c>
    </row>
    <row r="540" spans="1:7" ht="14.25">
      <c r="A540" s="7" t="s">
        <v>814</v>
      </c>
      <c r="B540" s="175">
        <f>Yard!$F$40</f>
        <v>-8.0454019578050096E-3</v>
      </c>
      <c r="C540" s="176"/>
      <c r="D540" s="182">
        <f>0.01*Input!$F$15*(C540*$C$534)+10*(B540*$B$534)</f>
        <v>0</v>
      </c>
      <c r="E540" s="118" t="str">
        <f t="shared" si="42"/>
        <v/>
      </c>
      <c r="F540" s="186" t="str">
        <f t="shared" si="43"/>
        <v/>
      </c>
      <c r="G540" s="16" t="s">
        <v>898</v>
      </c>
    </row>
    <row r="541" spans="1:7" ht="14.25">
      <c r="A541" s="7" t="s">
        <v>815</v>
      </c>
      <c r="B541" s="175">
        <f>Yard!$G$40</f>
        <v>-3.6265258957517428E-2</v>
      </c>
      <c r="C541" s="176"/>
      <c r="D541" s="182">
        <f>0.01*Input!$F$15*(C541*$C$534)+10*(B541*$B$534)</f>
        <v>0</v>
      </c>
      <c r="E541" s="118" t="str">
        <f t="shared" si="42"/>
        <v/>
      </c>
      <c r="F541" s="186" t="str">
        <f t="shared" si="43"/>
        <v/>
      </c>
      <c r="G541" s="16" t="s">
        <v>898</v>
      </c>
    </row>
    <row r="542" spans="1:7" ht="14.25">
      <c r="A542" s="7" t="s">
        <v>816</v>
      </c>
      <c r="B542" s="175">
        <f>Yard!$H$40</f>
        <v>-0.20463511759165887</v>
      </c>
      <c r="C542" s="176"/>
      <c r="D542" s="182">
        <f>0.01*Input!$F$15*(C542*$C$534)+10*(B542*$B$534)</f>
        <v>0</v>
      </c>
      <c r="E542" s="118" t="str">
        <f t="shared" si="42"/>
        <v/>
      </c>
      <c r="F542" s="186" t="str">
        <f t="shared" si="43"/>
        <v/>
      </c>
      <c r="G542" s="16" t="s">
        <v>898</v>
      </c>
    </row>
    <row r="543" spans="1:7" ht="14.25">
      <c r="A543" s="7" t="s">
        <v>817</v>
      </c>
      <c r="B543" s="175">
        <f>Yard!$I$40</f>
        <v>0</v>
      </c>
      <c r="C543" s="176"/>
      <c r="D543" s="182">
        <f>0.01*Input!$F$15*(C543*$C$534)+10*(B543*$B$534)</f>
        <v>0</v>
      </c>
      <c r="E543" s="118" t="str">
        <f t="shared" si="42"/>
        <v/>
      </c>
      <c r="F543" s="186" t="str">
        <f t="shared" si="43"/>
        <v/>
      </c>
      <c r="G543" s="16" t="s">
        <v>898</v>
      </c>
    </row>
    <row r="544" spans="1:7" ht="14.25">
      <c r="A544" s="7" t="s">
        <v>818</v>
      </c>
      <c r="B544" s="175">
        <f>Yard!$J$40</f>
        <v>0</v>
      </c>
      <c r="C544" s="176"/>
      <c r="D544" s="182">
        <f>0.01*Input!$F$15*(C544*$C$534)+10*(B544*$B$534)</f>
        <v>0</v>
      </c>
      <c r="E544" s="118" t="str">
        <f t="shared" si="42"/>
        <v/>
      </c>
      <c r="F544" s="186" t="str">
        <f t="shared" si="43"/>
        <v/>
      </c>
      <c r="G544" s="16" t="s">
        <v>898</v>
      </c>
    </row>
    <row r="545" spans="1:7" ht="14.25">
      <c r="A545" s="7" t="s">
        <v>1559</v>
      </c>
      <c r="B545" s="176"/>
      <c r="C545" s="189">
        <f>SM!$B$124</f>
        <v>0</v>
      </c>
      <c r="D545" s="182">
        <f>0.01*Input!$F$15*(C545*$C$534)+10*(B545*$B$534)</f>
        <v>0</v>
      </c>
      <c r="E545" s="118" t="str">
        <f t="shared" si="42"/>
        <v/>
      </c>
      <c r="F545" s="186" t="str">
        <f t="shared" si="43"/>
        <v/>
      </c>
      <c r="G545" s="16" t="s">
        <v>898</v>
      </c>
    </row>
    <row r="546" spans="1:7" ht="14.25">
      <c r="A546" s="7" t="s">
        <v>1560</v>
      </c>
      <c r="B546" s="176"/>
      <c r="C546" s="189">
        <f>SM!$C$124</f>
        <v>0</v>
      </c>
      <c r="D546" s="182">
        <f>0.01*Input!$F$15*(C546*$C$534)+10*(B546*$B$534)</f>
        <v>0</v>
      </c>
      <c r="E546" s="118" t="str">
        <f t="shared" si="42"/>
        <v/>
      </c>
      <c r="F546" s="186" t="str">
        <f t="shared" si="43"/>
        <v/>
      </c>
      <c r="G546" s="16" t="s">
        <v>898</v>
      </c>
    </row>
    <row r="547" spans="1:7" ht="14.25">
      <c r="A547" s="7" t="s">
        <v>1561</v>
      </c>
      <c r="B547" s="175">
        <f>Yard!$K$40</f>
        <v>-9.6789967086553436E-2</v>
      </c>
      <c r="C547" s="176"/>
      <c r="D547" s="182">
        <f>0.01*Input!$F$15*(C547*$C$534)+10*(B547*$B$534)</f>
        <v>0</v>
      </c>
      <c r="E547" s="118" t="str">
        <f t="shared" si="42"/>
        <v/>
      </c>
      <c r="F547" s="186" t="str">
        <f t="shared" si="43"/>
        <v/>
      </c>
      <c r="G547" s="16" t="s">
        <v>898</v>
      </c>
    </row>
    <row r="548" spans="1:7" ht="14.25">
      <c r="A548" s="7" t="s">
        <v>1562</v>
      </c>
      <c r="B548" s="175">
        <f>Yard!$L$40</f>
        <v>-8.2138645415733832E-2</v>
      </c>
      <c r="C548" s="176"/>
      <c r="D548" s="182">
        <f>0.01*Input!$F$15*(C548*$C$534)+10*(B548*$B$534)</f>
        <v>0</v>
      </c>
      <c r="E548" s="118" t="str">
        <f t="shared" si="42"/>
        <v/>
      </c>
      <c r="F548" s="186" t="str">
        <f t="shared" si="43"/>
        <v/>
      </c>
      <c r="G548" s="16" t="s">
        <v>898</v>
      </c>
    </row>
    <row r="549" spans="1:7" ht="14.25">
      <c r="A549" s="7" t="s">
        <v>1563</v>
      </c>
      <c r="B549" s="175">
        <f>Yard!$M$40</f>
        <v>-1.7059313875195782E-3</v>
      </c>
      <c r="C549" s="176"/>
      <c r="D549" s="182">
        <f>0.01*Input!$F$15*(C549*$C$534)+10*(B549*$B$534)</f>
        <v>0</v>
      </c>
      <c r="E549" s="118" t="str">
        <f t="shared" si="42"/>
        <v/>
      </c>
      <c r="F549" s="186" t="str">
        <f t="shared" si="43"/>
        <v/>
      </c>
      <c r="G549" s="16" t="s">
        <v>898</v>
      </c>
    </row>
    <row r="550" spans="1:7" ht="14.25">
      <c r="A550" s="7" t="s">
        <v>1564</v>
      </c>
      <c r="B550" s="175">
        <f>Yard!$N$40</f>
        <v>-6.6388079147742009E-3</v>
      </c>
      <c r="C550" s="176"/>
      <c r="D550" s="182">
        <f>0.01*Input!$F$15*(C550*$C$534)+10*(B550*$B$534)</f>
        <v>0</v>
      </c>
      <c r="E550" s="118" t="str">
        <f t="shared" si="42"/>
        <v/>
      </c>
      <c r="F550" s="186" t="str">
        <f t="shared" si="43"/>
        <v/>
      </c>
      <c r="G550" s="16" t="s">
        <v>898</v>
      </c>
    </row>
    <row r="551" spans="1:7" ht="14.25">
      <c r="A551" s="7" t="s">
        <v>1565</v>
      </c>
      <c r="B551" s="175">
        <f>Yard!$O$40</f>
        <v>-1.5470584137564527E-3</v>
      </c>
      <c r="C551" s="176"/>
      <c r="D551" s="182">
        <f>0.01*Input!$F$15*(C551*$C$534)+10*(B551*$B$534)</f>
        <v>0</v>
      </c>
      <c r="E551" s="118" t="str">
        <f t="shared" si="42"/>
        <v/>
      </c>
      <c r="F551" s="186" t="str">
        <f t="shared" si="43"/>
        <v/>
      </c>
      <c r="G551" s="16" t="s">
        <v>898</v>
      </c>
    </row>
    <row r="552" spans="1:7" ht="14.25">
      <c r="A552" s="7" t="s">
        <v>1566</v>
      </c>
      <c r="B552" s="175">
        <f>Yard!$P$40</f>
        <v>-6.9734830268928715E-3</v>
      </c>
      <c r="C552" s="176"/>
      <c r="D552" s="182">
        <f>0.01*Input!$F$15*(C552*$C$534)+10*(B552*$B$534)</f>
        <v>0</v>
      </c>
      <c r="E552" s="118" t="str">
        <f t="shared" si="42"/>
        <v/>
      </c>
      <c r="F552" s="186" t="str">
        <f t="shared" si="43"/>
        <v/>
      </c>
      <c r="G552" s="16" t="s">
        <v>898</v>
      </c>
    </row>
    <row r="553" spans="1:7" ht="14.25">
      <c r="A553" s="7" t="s">
        <v>1567</v>
      </c>
      <c r="B553" s="175">
        <f>Yard!$Q$40</f>
        <v>-6.1196721703397058E-2</v>
      </c>
      <c r="C553" s="176"/>
      <c r="D553" s="182">
        <f>0.01*Input!$F$15*(C553*$C$534)+10*(B553*$B$534)</f>
        <v>0</v>
      </c>
      <c r="E553" s="118" t="str">
        <f t="shared" si="42"/>
        <v/>
      </c>
      <c r="F553" s="186" t="str">
        <f t="shared" si="43"/>
        <v/>
      </c>
      <c r="G553" s="16" t="s">
        <v>898</v>
      </c>
    </row>
    <row r="554" spans="1:7" ht="14.25">
      <c r="A554" s="7" t="s">
        <v>1568</v>
      </c>
      <c r="B554" s="175">
        <f>Yard!$R$40</f>
        <v>0</v>
      </c>
      <c r="C554" s="176"/>
      <c r="D554" s="182">
        <f>0.01*Input!$F$15*(C554*$C$534)+10*(B554*$B$534)</f>
        <v>0</v>
      </c>
      <c r="E554" s="118" t="str">
        <f t="shared" si="42"/>
        <v/>
      </c>
      <c r="F554" s="186" t="str">
        <f t="shared" si="43"/>
        <v/>
      </c>
      <c r="G554" s="16" t="s">
        <v>898</v>
      </c>
    </row>
    <row r="555" spans="1:7" ht="14.25">
      <c r="A555" s="7" t="s">
        <v>1569</v>
      </c>
      <c r="B555" s="175">
        <f>Yard!$S$40</f>
        <v>0</v>
      </c>
      <c r="C555" s="176"/>
      <c r="D555" s="182">
        <f>0.01*Input!$F$15*(C555*$C$534)+10*(B555*$B$534)</f>
        <v>0</v>
      </c>
      <c r="E555" s="118" t="str">
        <f t="shared" si="42"/>
        <v/>
      </c>
      <c r="F555" s="186" t="str">
        <f t="shared" si="43"/>
        <v/>
      </c>
      <c r="G555" s="16" t="s">
        <v>898</v>
      </c>
    </row>
    <row r="556" spans="1:7" ht="14.25">
      <c r="A556" s="7" t="s">
        <v>1570</v>
      </c>
      <c r="B556" s="176"/>
      <c r="C556" s="189">
        <f>Otex!$B$127</f>
        <v>0</v>
      </c>
      <c r="D556" s="182">
        <f>0.01*Input!$F$15*(C556*$C$534)+10*(B556*$B$534)</f>
        <v>0</v>
      </c>
      <c r="E556" s="118" t="str">
        <f t="shared" si="42"/>
        <v/>
      </c>
      <c r="F556" s="186" t="str">
        <f t="shared" si="43"/>
        <v/>
      </c>
      <c r="G556" s="16" t="s">
        <v>898</v>
      </c>
    </row>
    <row r="557" spans="1:7" ht="14.25">
      <c r="A557" s="7" t="s">
        <v>1571</v>
      </c>
      <c r="B557" s="176"/>
      <c r="C557" s="189">
        <f>Otex!$C$127</f>
        <v>0</v>
      </c>
      <c r="D557" s="182">
        <f>0.01*Input!$F$15*(C557*$C$534)+10*(B557*$B$534)</f>
        <v>0</v>
      </c>
      <c r="E557" s="118" t="str">
        <f t="shared" si="42"/>
        <v/>
      </c>
      <c r="F557" s="186" t="str">
        <f t="shared" si="43"/>
        <v/>
      </c>
      <c r="G557" s="16" t="s">
        <v>898</v>
      </c>
    </row>
    <row r="558" spans="1:7" ht="14.25">
      <c r="A558" s="7" t="s">
        <v>225</v>
      </c>
      <c r="B558" s="175">
        <f>Scaler!$B$397</f>
        <v>0</v>
      </c>
      <c r="C558" s="189">
        <f>Scaler!$E$397</f>
        <v>0</v>
      </c>
      <c r="D558" s="182">
        <f>0.01*Input!$F$15*(C558*$C$534)+10*(B558*$B$534)</f>
        <v>0</v>
      </c>
      <c r="E558" s="118" t="str">
        <f t="shared" si="42"/>
        <v/>
      </c>
      <c r="F558" s="186" t="str">
        <f t="shared" si="43"/>
        <v/>
      </c>
      <c r="G558" s="16" t="s">
        <v>898</v>
      </c>
    </row>
    <row r="559" spans="1:7" ht="14.25">
      <c r="A559" s="7" t="s">
        <v>1572</v>
      </c>
      <c r="B559" s="175">
        <f>Adjust!$B$87</f>
        <v>4.908302409836196E-4</v>
      </c>
      <c r="C559" s="189">
        <f>Adjust!$E$87</f>
        <v>0</v>
      </c>
      <c r="D559" s="182">
        <f>0.01*Input!$F$15*(C559*$C$534)+10*(B559*$B$534)</f>
        <v>0</v>
      </c>
      <c r="E559" s="118" t="str">
        <f t="shared" si="42"/>
        <v/>
      </c>
      <c r="F559" s="186" t="str">
        <f t="shared" si="43"/>
        <v/>
      </c>
      <c r="G559" s="16" t="s">
        <v>898</v>
      </c>
    </row>
    <row r="561" spans="1:8" ht="14.25">
      <c r="A561" s="7" t="s">
        <v>1573</v>
      </c>
      <c r="B561" s="118">
        <f>SUM($B$537:$B$559)</f>
        <v>-0.97599999999999998</v>
      </c>
      <c r="C561" s="181">
        <f>SUM($C$537:$C$559)</f>
        <v>0</v>
      </c>
      <c r="D561" s="183">
        <f>SUM($D$537:$D$559)</f>
        <v>0</v>
      </c>
      <c r="E561" s="118">
        <f>SUM($E$537:$E$559)</f>
        <v>0</v>
      </c>
      <c r="F561" s="181">
        <f>SUM($F$537:$F$559)</f>
        <v>0</v>
      </c>
      <c r="G561" s="16" t="s">
        <v>898</v>
      </c>
    </row>
    <row r="563" spans="1:8" ht="15.75">
      <c r="A563" s="14" t="s">
        <v>795</v>
      </c>
    </row>
    <row r="564" spans="1:8" ht="14.25">
      <c r="A564" s="15" t="s">
        <v>898</v>
      </c>
    </row>
    <row r="565" spans="1:8" ht="25.5">
      <c r="B565" s="6" t="s">
        <v>762</v>
      </c>
      <c r="C565" s="6" t="s">
        <v>765</v>
      </c>
      <c r="D565" s="6" t="s">
        <v>767</v>
      </c>
      <c r="E565" s="6" t="s">
        <v>1556</v>
      </c>
      <c r="F565" s="6" t="s">
        <v>1557</v>
      </c>
    </row>
    <row r="566" spans="1:8" ht="14.25">
      <c r="A566" s="7" t="s">
        <v>795</v>
      </c>
      <c r="B566" s="175">
        <f>Loads!B$286</f>
        <v>767.99628173053941</v>
      </c>
      <c r="C566" s="175">
        <f>Loads!E$286</f>
        <v>6.9668639518429494</v>
      </c>
      <c r="D566" s="175">
        <f>Loads!G$286</f>
        <v>0</v>
      </c>
      <c r="E566" s="188">
        <f>Multi!B$136</f>
        <v>767.99628173053941</v>
      </c>
      <c r="F566" s="118">
        <f>IF(C566,E566/C566,"")</f>
        <v>110.23557902654046</v>
      </c>
      <c r="G566" s="16" t="s">
        <v>898</v>
      </c>
    </row>
    <row r="568" spans="1:8" ht="25.5">
      <c r="B568" s="6" t="s">
        <v>34</v>
      </c>
      <c r="C568" s="6" t="s">
        <v>37</v>
      </c>
      <c r="D568" s="6" t="s">
        <v>39</v>
      </c>
      <c r="E568" s="6" t="s">
        <v>1558</v>
      </c>
      <c r="F568" s="6" t="s">
        <v>1520</v>
      </c>
      <c r="G568" s="6" t="s">
        <v>1521</v>
      </c>
    </row>
    <row r="569" spans="1:8" ht="14.25">
      <c r="A569" s="7" t="s">
        <v>812</v>
      </c>
      <c r="B569" s="175">
        <f>Yard!$C$41</f>
        <v>-0.4387352064840439</v>
      </c>
      <c r="C569" s="176"/>
      <c r="D569" s="175">
        <f>Reactive!$C$86</f>
        <v>0.12045475094019424</v>
      </c>
      <c r="E569" s="182">
        <f>0.01*Input!$F$15*(C569*$C$566)+10*(B569*$B$566+D569*$D$566)</f>
        <v>-3369.4700724402619</v>
      </c>
      <c r="F569" s="118">
        <f t="shared" ref="F569:F591" si="44">IF($E$566&lt;&gt;0,0.1*E569/$E$566,"")</f>
        <v>-0.43873520648404396</v>
      </c>
      <c r="G569" s="186">
        <f t="shared" ref="G569:G591" si="45">IF($C$566&lt;&gt;0,E569/$C$566,"")</f>
        <v>-483.6422952609737</v>
      </c>
      <c r="H569" s="16" t="s">
        <v>898</v>
      </c>
    </row>
    <row r="570" spans="1:8" ht="14.25">
      <c r="A570" s="7" t="s">
        <v>811</v>
      </c>
      <c r="B570" s="175">
        <f>Yard!$D$41</f>
        <v>-9.1120587119841428E-3</v>
      </c>
      <c r="C570" s="176"/>
      <c r="D570" s="175">
        <f>Reactive!$D$86</f>
        <v>8.3772152674692901E-3</v>
      </c>
      <c r="E570" s="182">
        <f>0.01*Input!$F$15*(C570*$C$566)+10*(B570*$B$566+D570*$D$566)</f>
        <v>-69.980272097141892</v>
      </c>
      <c r="F570" s="118">
        <f t="shared" si="44"/>
        <v>-9.1120587119841428E-3</v>
      </c>
      <c r="G570" s="186">
        <f t="shared" si="45"/>
        <v>-10.044730682394043</v>
      </c>
      <c r="H570" s="16" t="s">
        <v>898</v>
      </c>
    </row>
    <row r="571" spans="1:8" ht="14.25">
      <c r="A571" s="7" t="s">
        <v>813</v>
      </c>
      <c r="B571" s="175">
        <f>Yard!$E$41</f>
        <v>-3.5460516137735494E-2</v>
      </c>
      <c r="C571" s="176"/>
      <c r="D571" s="175">
        <f>Reactive!$E$86</f>
        <v>3.2600797094369721E-2</v>
      </c>
      <c r="E571" s="182">
        <f>0.01*Input!$F$15*(C571*$C$566)+10*(B571*$B$566+D571*$D$566)</f>
        <v>-272.33544542026647</v>
      </c>
      <c r="F571" s="118">
        <f t="shared" si="44"/>
        <v>-3.5460516137735494E-2</v>
      </c>
      <c r="G571" s="186">
        <f t="shared" si="45"/>
        <v>-39.090105290232543</v>
      </c>
      <c r="H571" s="16" t="s">
        <v>898</v>
      </c>
    </row>
    <row r="572" spans="1:8" ht="14.25">
      <c r="A572" s="7" t="s">
        <v>814</v>
      </c>
      <c r="B572" s="175">
        <f>Yard!$F$41</f>
        <v>-8.2634549080632756E-3</v>
      </c>
      <c r="C572" s="176"/>
      <c r="D572" s="175">
        <f>Reactive!$F$86</f>
        <v>7.14122441893597E-3</v>
      </c>
      <c r="E572" s="182">
        <f>0.01*Input!$F$15*(C572*$C$566)+10*(B572*$B$566+D572*$D$566)</f>
        <v>-63.463026436405713</v>
      </c>
      <c r="F572" s="118">
        <f t="shared" si="44"/>
        <v>-8.2634549080632756E-3</v>
      </c>
      <c r="G572" s="186">
        <f t="shared" si="45"/>
        <v>-9.109267365500628</v>
      </c>
      <c r="H572" s="16" t="s">
        <v>898</v>
      </c>
    </row>
    <row r="573" spans="1:8" ht="14.25">
      <c r="A573" s="7" t="s">
        <v>815</v>
      </c>
      <c r="B573" s="175">
        <f>Yard!$G$41</f>
        <v>-3.7248149153562289E-2</v>
      </c>
      <c r="C573" s="176"/>
      <c r="D573" s="175">
        <f>Reactive!$G$86</f>
        <v>1.4461998780057009E-2</v>
      </c>
      <c r="E573" s="182">
        <f>0.01*Input!$F$15*(C573*$C$566)+10*(B573*$B$566+D573*$D$566)</f>
        <v>-286.06440051280379</v>
      </c>
      <c r="F573" s="118">
        <f t="shared" si="44"/>
        <v>-3.7248149153562296E-2</v>
      </c>
      <c r="G573" s="186">
        <f t="shared" si="45"/>
        <v>-41.060712896098821</v>
      </c>
      <c r="H573" s="16" t="s">
        <v>898</v>
      </c>
    </row>
    <row r="574" spans="1:8" ht="14.25">
      <c r="A574" s="7" t="s">
        <v>816</v>
      </c>
      <c r="B574" s="175">
        <f>Yard!$H$41</f>
        <v>-0.21018130302171315</v>
      </c>
      <c r="C574" s="176"/>
      <c r="D574" s="175">
        <f>Reactive!$H$86</f>
        <v>5.6307571079516949E-2</v>
      </c>
      <c r="E574" s="182">
        <f>0.01*Input!$F$15*(C574*$C$566)+10*(B574*$B$566+D574*$D$566)</f>
        <v>-1614.1845920995547</v>
      </c>
      <c r="F574" s="118">
        <f t="shared" si="44"/>
        <v>-0.21018130302171315</v>
      </c>
      <c r="G574" s="186">
        <f t="shared" si="45"/>
        <v>-231.69457639151304</v>
      </c>
      <c r="H574" s="16" t="s">
        <v>898</v>
      </c>
    </row>
    <row r="575" spans="1:8" ht="14.25">
      <c r="A575" s="7" t="s">
        <v>817</v>
      </c>
      <c r="B575" s="175">
        <f>Yard!$I$41</f>
        <v>-4.2681156720238596E-2</v>
      </c>
      <c r="C575" s="176"/>
      <c r="D575" s="175">
        <f>Reactive!$I$86</f>
        <v>1.1434281885351918E-2</v>
      </c>
      <c r="E575" s="182">
        <f>0.01*Input!$F$15*(C575*$C$566)+10*(B575*$B$566+D575*$D$566)</f>
        <v>-327.78969661101667</v>
      </c>
      <c r="F575" s="118">
        <f t="shared" si="44"/>
        <v>-4.2681156720238603E-2</v>
      </c>
      <c r="G575" s="186">
        <f t="shared" si="45"/>
        <v>-47.049820245780204</v>
      </c>
      <c r="H575" s="16" t="s">
        <v>898</v>
      </c>
    </row>
    <row r="576" spans="1:8" ht="14.25">
      <c r="A576" s="7" t="s">
        <v>818</v>
      </c>
      <c r="B576" s="175">
        <f>Yard!$J$41</f>
        <v>0</v>
      </c>
      <c r="C576" s="176"/>
      <c r="D576" s="175">
        <f>Reactive!$J$86</f>
        <v>7.2586132589768535E-3</v>
      </c>
      <c r="E576" s="182">
        <f>0.01*Input!$F$15*(C576*$C$566)+10*(B576*$B$566+D576*$D$566)</f>
        <v>0</v>
      </c>
      <c r="F576" s="118">
        <f t="shared" si="44"/>
        <v>0</v>
      </c>
      <c r="G576" s="186">
        <f t="shared" si="45"/>
        <v>0</v>
      </c>
      <c r="H576" s="16" t="s">
        <v>898</v>
      </c>
    </row>
    <row r="577" spans="1:8" ht="14.25">
      <c r="A577" s="7" t="s">
        <v>1559</v>
      </c>
      <c r="B577" s="176"/>
      <c r="C577" s="189">
        <f>SM!$B$125</f>
        <v>0</v>
      </c>
      <c r="D577" s="176"/>
      <c r="E577" s="182">
        <f>0.01*Input!$F$15*(C577*$C$566)+10*(B577*$B$566+D577*$D$566)</f>
        <v>0</v>
      </c>
      <c r="F577" s="118">
        <f t="shared" si="44"/>
        <v>0</v>
      </c>
      <c r="G577" s="186">
        <f t="shared" si="45"/>
        <v>0</v>
      </c>
      <c r="H577" s="16" t="s">
        <v>898</v>
      </c>
    </row>
    <row r="578" spans="1:8" ht="14.25">
      <c r="A578" s="7" t="s">
        <v>1560</v>
      </c>
      <c r="B578" s="176"/>
      <c r="C578" s="189">
        <f>SM!$C$125</f>
        <v>0</v>
      </c>
      <c r="D578" s="176"/>
      <c r="E578" s="182">
        <f>0.01*Input!$F$15*(C578*$C$566)+10*(B578*$B$566+D578*$D$566)</f>
        <v>0</v>
      </c>
      <c r="F578" s="118">
        <f t="shared" si="44"/>
        <v>0</v>
      </c>
      <c r="G578" s="186">
        <f t="shared" si="45"/>
        <v>0</v>
      </c>
      <c r="H578" s="16" t="s">
        <v>898</v>
      </c>
    </row>
    <row r="579" spans="1:8" ht="14.25">
      <c r="A579" s="7" t="s">
        <v>1561</v>
      </c>
      <c r="B579" s="175">
        <f>Yard!$K$41</f>
        <v>-9.9413246568338526E-2</v>
      </c>
      <c r="C579" s="176"/>
      <c r="D579" s="175">
        <f>Reactive!$K$86</f>
        <v>2.7293906845337342E-2</v>
      </c>
      <c r="E579" s="182">
        <f>0.01*Input!$F$15*(C579*$C$566)+10*(B579*$B$566+D579*$D$566)</f>
        <v>-763.49003719245286</v>
      </c>
      <c r="F579" s="118">
        <f t="shared" si="44"/>
        <v>-9.9413246568338512E-2</v>
      </c>
      <c r="G579" s="186">
        <f t="shared" si="45"/>
        <v>-109.58876798369032</v>
      </c>
      <c r="H579" s="16" t="s">
        <v>898</v>
      </c>
    </row>
    <row r="580" spans="1:8" ht="14.25">
      <c r="A580" s="7" t="s">
        <v>1562</v>
      </c>
      <c r="B580" s="175">
        <f>Yard!$L$41</f>
        <v>-8.4364833001767753E-2</v>
      </c>
      <c r="C580" s="176"/>
      <c r="D580" s="175">
        <f>Reactive!$L$86</f>
        <v>2.3162364900635331E-2</v>
      </c>
      <c r="E580" s="182">
        <f>0.01*Input!$F$15*(C580*$C$566)+10*(B580*$B$566+D580*$D$566)</f>
        <v>-647.91878054175538</v>
      </c>
      <c r="F580" s="118">
        <f t="shared" si="44"/>
        <v>-8.4364833001767753E-2</v>
      </c>
      <c r="G580" s="186">
        <f t="shared" si="45"/>
        <v>-93.000062154272584</v>
      </c>
      <c r="H580" s="16" t="s">
        <v>898</v>
      </c>
    </row>
    <row r="581" spans="1:8" ht="14.25">
      <c r="A581" s="7" t="s">
        <v>1563</v>
      </c>
      <c r="B581" s="175">
        <f>Yard!$M$41</f>
        <v>-1.7521669111065579E-3</v>
      </c>
      <c r="C581" s="176"/>
      <c r="D581" s="175">
        <f>Reactive!$M$86</f>
        <v>1.6108631279528026E-3</v>
      </c>
      <c r="E581" s="182">
        <f>0.01*Input!$F$15*(C581*$C$566)+10*(B581*$B$566+D581*$D$566)</f>
        <v>-13.45657672701121</v>
      </c>
      <c r="F581" s="118">
        <f t="shared" si="44"/>
        <v>-1.7521669111065579E-3</v>
      </c>
      <c r="G581" s="186">
        <f t="shared" si="45"/>
        <v>-1.9315113399697625</v>
      </c>
      <c r="H581" s="16" t="s">
        <v>898</v>
      </c>
    </row>
    <row r="582" spans="1:8" ht="14.25">
      <c r="A582" s="7" t="s">
        <v>1564</v>
      </c>
      <c r="B582" s="175">
        <f>Yard!$N$41</f>
        <v>-6.8187382227447163E-3</v>
      </c>
      <c r="C582" s="176"/>
      <c r="D582" s="175">
        <f>Reactive!$N$86</f>
        <v>6.2688399789749792E-3</v>
      </c>
      <c r="E582" s="182">
        <f>0.01*Input!$F$15*(C582*$C$566)+10*(B582*$B$566+D582*$D$566)</f>
        <v>-52.367656011618486</v>
      </c>
      <c r="F582" s="118">
        <f t="shared" si="44"/>
        <v>-6.8187382227447172E-3</v>
      </c>
      <c r="G582" s="186">
        <f t="shared" si="45"/>
        <v>-7.5166755621466717</v>
      </c>
      <c r="H582" s="16" t="s">
        <v>898</v>
      </c>
    </row>
    <row r="583" spans="1:8" ht="14.25">
      <c r="A583" s="7" t="s">
        <v>1565</v>
      </c>
      <c r="B583" s="175">
        <f>Yard!$O$41</f>
        <v>-1.5889880343162069E-3</v>
      </c>
      <c r="C583" s="176"/>
      <c r="D583" s="175">
        <f>Reactive!$O$86</f>
        <v>1.3731932077203606E-3</v>
      </c>
      <c r="E583" s="182">
        <f>0.01*Input!$F$15*(C583*$C$566)+10*(B583*$B$566+D583*$D$566)</f>
        <v>-12.203369020691657</v>
      </c>
      <c r="F583" s="118">
        <f t="shared" si="44"/>
        <v>-1.5889880343162069E-3</v>
      </c>
      <c r="G583" s="186">
        <f t="shared" si="45"/>
        <v>-1.7516301602909141</v>
      </c>
      <c r="H583" s="16" t="s">
        <v>898</v>
      </c>
    </row>
    <row r="584" spans="1:8" ht="14.25">
      <c r="A584" s="7" t="s">
        <v>1566</v>
      </c>
      <c r="B584" s="175">
        <f>Yard!$P$41</f>
        <v>-7.1624839687432365E-3</v>
      </c>
      <c r="C584" s="176"/>
      <c r="D584" s="175">
        <f>Reactive!$P$86</f>
        <v>2.7809122539511791E-3</v>
      </c>
      <c r="E584" s="182">
        <f>0.01*Input!$F$15*(C584*$C$566)+10*(B584*$B$566+D584*$D$566)</f>
        <v>-55.007610559494033</v>
      </c>
      <c r="F584" s="118">
        <f t="shared" si="44"/>
        <v>-7.1624839687432383E-3</v>
      </c>
      <c r="G584" s="186">
        <f t="shared" si="45"/>
        <v>-7.8956056756272428</v>
      </c>
      <c r="H584" s="16" t="s">
        <v>898</v>
      </c>
    </row>
    <row r="585" spans="1:8" ht="14.25">
      <c r="A585" s="7" t="s">
        <v>1567</v>
      </c>
      <c r="B585" s="175">
        <f>Yard!$Q$41</f>
        <v>-6.2855324441152674E-2</v>
      </c>
      <c r="C585" s="176"/>
      <c r="D585" s="175">
        <f>Reactive!$Q$86</f>
        <v>1.6838941417784799E-2</v>
      </c>
      <c r="E585" s="182">
        <f>0.01*Input!$F$15*(C585*$C$566)+10*(B585*$B$566+D585*$D$566)</f>
        <v>-482.72655457771947</v>
      </c>
      <c r="F585" s="118">
        <f t="shared" si="44"/>
        <v>-6.2855324441152674E-2</v>
      </c>
      <c r="G585" s="186">
        <f t="shared" si="45"/>
        <v>-69.28893084671526</v>
      </c>
      <c r="H585" s="16" t="s">
        <v>898</v>
      </c>
    </row>
    <row r="586" spans="1:8" ht="14.25">
      <c r="A586" s="7" t="s">
        <v>1568</v>
      </c>
      <c r="B586" s="175">
        <f>Yard!$R$41</f>
        <v>-2.4499111773818222E-2</v>
      </c>
      <c r="C586" s="176"/>
      <c r="D586" s="175">
        <f>Reactive!$R$86</f>
        <v>6.5633120442059028E-3</v>
      </c>
      <c r="E586" s="182">
        <f>0.01*Input!$F$15*(C586*$C$566)+10*(B586*$B$566+D586*$D$566)</f>
        <v>-188.15226747993276</v>
      </c>
      <c r="F586" s="118">
        <f t="shared" si="44"/>
        <v>-2.4499111773818222E-2</v>
      </c>
      <c r="G586" s="186">
        <f t="shared" si="45"/>
        <v>-27.006737720227868</v>
      </c>
      <c r="H586" s="16" t="s">
        <v>898</v>
      </c>
    </row>
    <row r="587" spans="1:8" ht="14.25">
      <c r="A587" s="7" t="s">
        <v>1569</v>
      </c>
      <c r="B587" s="175">
        <f>Yard!$S$41</f>
        <v>0</v>
      </c>
      <c r="C587" s="176"/>
      <c r="D587" s="175">
        <f>Reactive!$S$86</f>
        <v>1.0990283665656624E-2</v>
      </c>
      <c r="E587" s="182">
        <f>0.01*Input!$F$15*(C587*$C$566)+10*(B587*$B$566+D587*$D$566)</f>
        <v>0</v>
      </c>
      <c r="F587" s="118">
        <f t="shared" si="44"/>
        <v>0</v>
      </c>
      <c r="G587" s="186">
        <f t="shared" si="45"/>
        <v>0</v>
      </c>
      <c r="H587" s="16" t="s">
        <v>898</v>
      </c>
    </row>
    <row r="588" spans="1:8" ht="14.25">
      <c r="A588" s="7" t="s">
        <v>1570</v>
      </c>
      <c r="B588" s="176"/>
      <c r="C588" s="189">
        <f>Otex!$B$128</f>
        <v>0</v>
      </c>
      <c r="D588" s="176"/>
      <c r="E588" s="182">
        <f>0.01*Input!$F$15*(C588*$C$566)+10*(B588*$B$566+D588*$D$566)</f>
        <v>0</v>
      </c>
      <c r="F588" s="118">
        <f t="shared" si="44"/>
        <v>0</v>
      </c>
      <c r="G588" s="186">
        <f t="shared" si="45"/>
        <v>0</v>
      </c>
      <c r="H588" s="16" t="s">
        <v>898</v>
      </c>
    </row>
    <row r="589" spans="1:8" ht="14.25">
      <c r="A589" s="7" t="s">
        <v>1571</v>
      </c>
      <c r="B589" s="176"/>
      <c r="C589" s="189">
        <f>Otex!$C$128</f>
        <v>0</v>
      </c>
      <c r="D589" s="176"/>
      <c r="E589" s="182">
        <f>0.01*Input!$F$15*(C589*$C$566)+10*(B589*$B$566+D589*$D$566)</f>
        <v>0</v>
      </c>
      <c r="F589" s="118">
        <f t="shared" si="44"/>
        <v>0</v>
      </c>
      <c r="G589" s="186">
        <f t="shared" si="45"/>
        <v>0</v>
      </c>
      <c r="H589" s="16" t="s">
        <v>898</v>
      </c>
    </row>
    <row r="590" spans="1:8" ht="14.25">
      <c r="A590" s="7" t="s">
        <v>225</v>
      </c>
      <c r="B590" s="175">
        <f>Scaler!$B$398</f>
        <v>0</v>
      </c>
      <c r="C590" s="189">
        <f>Scaler!$E$398</f>
        <v>0</v>
      </c>
      <c r="D590" s="175">
        <f>Scaler!$G$398</f>
        <v>0</v>
      </c>
      <c r="E590" s="182">
        <f>0.01*Input!$F$15*(C590*$C$566)+10*(B590*$B$566+D590*$D$566)</f>
        <v>0</v>
      </c>
      <c r="F590" s="118">
        <f t="shared" si="44"/>
        <v>0</v>
      </c>
      <c r="G590" s="186">
        <f t="shared" si="45"/>
        <v>0</v>
      </c>
      <c r="H590" s="16" t="s">
        <v>898</v>
      </c>
    </row>
    <row r="591" spans="1:8" ht="14.25">
      <c r="A591" s="7" t="s">
        <v>1572</v>
      </c>
      <c r="B591" s="175">
        <f>Adjust!$B$88</f>
        <v>1.3673805932867822E-4</v>
      </c>
      <c r="C591" s="189">
        <f>Adjust!$E$88</f>
        <v>0</v>
      </c>
      <c r="D591" s="175">
        <f>Adjust!$G$88</f>
        <v>8.0929832908804844E-5</v>
      </c>
      <c r="E591" s="182">
        <f>0.01*Input!$F$15*(C591*$C$566)+10*(B591*$B$566+D591*$D$566)</f>
        <v>1.0501432113547478</v>
      </c>
      <c r="F591" s="118">
        <f t="shared" si="44"/>
        <v>1.3673805932867822E-4</v>
      </c>
      <c r="G591" s="186">
        <f t="shared" si="45"/>
        <v>0.15073399145062286</v>
      </c>
      <c r="H591" s="16" t="s">
        <v>898</v>
      </c>
    </row>
    <row r="593" spans="1:11" ht="14.25">
      <c r="A593" s="7" t="s">
        <v>1573</v>
      </c>
      <c r="B593" s="118">
        <f>SUM($B$569:$B$591)</f>
        <v>-1.07</v>
      </c>
      <c r="C593" s="181">
        <f>SUM($C$569:$C$591)</f>
        <v>0</v>
      </c>
      <c r="D593" s="118">
        <f>SUM($D$569:$D$591)</f>
        <v>0.35499999999999998</v>
      </c>
      <c r="E593" s="183">
        <f>SUM($E$569:$E$591)</f>
        <v>-8217.5602145167722</v>
      </c>
      <c r="F593" s="118">
        <f>SUM($F$569:$F$591)</f>
        <v>-1.07</v>
      </c>
      <c r="G593" s="181">
        <f>SUM($G$569:$G$591)</f>
        <v>-1179.5206955839831</v>
      </c>
      <c r="H593" s="16" t="s">
        <v>898</v>
      </c>
    </row>
    <row r="595" spans="1:11" ht="15.75">
      <c r="A595" s="14" t="s">
        <v>798</v>
      </c>
    </row>
    <row r="596" spans="1:11" ht="14.25">
      <c r="A596" s="15" t="s">
        <v>898</v>
      </c>
    </row>
    <row r="597" spans="1:11" ht="25.5">
      <c r="B597" s="6" t="s">
        <v>762</v>
      </c>
      <c r="C597" s="6" t="s">
        <v>763</v>
      </c>
      <c r="D597" s="6" t="s">
        <v>764</v>
      </c>
      <c r="E597" s="6" t="s">
        <v>765</v>
      </c>
      <c r="F597" s="6" t="s">
        <v>767</v>
      </c>
      <c r="G597" s="6" t="s">
        <v>1556</v>
      </c>
      <c r="H597" s="6" t="s">
        <v>1557</v>
      </c>
    </row>
    <row r="598" spans="1:11" ht="14.25">
      <c r="A598" s="7" t="s">
        <v>798</v>
      </c>
      <c r="B598" s="175">
        <f>Loads!B$287</f>
        <v>791.5146435414066</v>
      </c>
      <c r="C598" s="175">
        <f>Loads!C$287</f>
        <v>1624.6792267581786</v>
      </c>
      <c r="D598" s="175">
        <f>Loads!D$287</f>
        <v>3651.6078773692184</v>
      </c>
      <c r="E598" s="175">
        <f>Loads!E$287</f>
        <v>16.919526740190022</v>
      </c>
      <c r="F598" s="175">
        <f>Loads!G$287</f>
        <v>0</v>
      </c>
      <c r="G598" s="188">
        <f>Multi!B$137</f>
        <v>6067.8017476688037</v>
      </c>
      <c r="H598" s="118">
        <f>IF(E598,G598/E598,"")</f>
        <v>358.62715552531211</v>
      </c>
      <c r="I598" s="16" t="s">
        <v>898</v>
      </c>
    </row>
    <row r="600" spans="1:11" ht="25.5">
      <c r="B600" s="6" t="s">
        <v>34</v>
      </c>
      <c r="C600" s="6" t="s">
        <v>35</v>
      </c>
      <c r="D600" s="6" t="s">
        <v>36</v>
      </c>
      <c r="E600" s="6" t="s">
        <v>37</v>
      </c>
      <c r="F600" s="6" t="s">
        <v>39</v>
      </c>
      <c r="G600" s="6" t="s">
        <v>1574</v>
      </c>
      <c r="H600" s="6" t="s">
        <v>1558</v>
      </c>
      <c r="I600" s="6" t="s">
        <v>1520</v>
      </c>
      <c r="J600" s="6" t="s">
        <v>1521</v>
      </c>
    </row>
    <row r="601" spans="1:11" ht="14.25">
      <c r="A601" s="7" t="s">
        <v>812</v>
      </c>
      <c r="B601" s="175">
        <f>Yard!$C$75</f>
        <v>-2.1557085626283308</v>
      </c>
      <c r="C601" s="175">
        <f>Yard!$C$103</f>
        <v>-0.16260201729539411</v>
      </c>
      <c r="D601" s="175">
        <f>Yard!$C$126</f>
        <v>-1.2532566550435517E-2</v>
      </c>
      <c r="E601" s="176"/>
      <c r="F601" s="175">
        <f>Reactive!$C$87</f>
        <v>0.12045475094019424</v>
      </c>
      <c r="G601" s="118">
        <f t="shared" ref="G601:G623" si="46">IF(G$598&lt;&gt;0,(($B601*B$598+$C601*C$598+$D601*D$598+$F601*F$598))/G$598,0)</f>
        <v>-0.33228096711804378</v>
      </c>
      <c r="H601" s="182">
        <f>0.01*Input!$F$15*(E601*$E$598)+10*(B601*$B$598+C601*$C$598+D601*$D$598+F601*$F$598)</f>
        <v>-20162.150329959462</v>
      </c>
      <c r="I601" s="118">
        <f t="shared" ref="I601:I623" si="47">IF($G$598&lt;&gt;0,0.1*H601/$G$598,"")</f>
        <v>-0.33228096711804378</v>
      </c>
      <c r="J601" s="186">
        <f t="shared" ref="J601:J623" si="48">IF($E$598&lt;&gt;0,H601/$E$598,"")</f>
        <v>-1191.6497807274379</v>
      </c>
      <c r="K601" s="16" t="s">
        <v>898</v>
      </c>
    </row>
    <row r="602" spans="1:11" ht="14.25">
      <c r="A602" s="7" t="s">
        <v>811</v>
      </c>
      <c r="B602" s="175">
        <f>Yard!$D$75</f>
        <v>-4.2111028873638101E-2</v>
      </c>
      <c r="C602" s="175">
        <f>Yard!$D$103</f>
        <v>-3.991081715849055E-3</v>
      </c>
      <c r="D602" s="175">
        <f>Yard!$D$126</f>
        <v>-8.1556887236915469E-4</v>
      </c>
      <c r="E602" s="176"/>
      <c r="F602" s="175">
        <f>Reactive!$D$87</f>
        <v>8.3772152674692901E-3</v>
      </c>
      <c r="G602" s="118">
        <f t="shared" si="46"/>
        <v>-7.0526136255910548E-3</v>
      </c>
      <c r="H602" s="182">
        <f>0.01*Input!$F$15*(E602*$E$598)+10*(B602*$B$598+C602*$C$598+D602*$D$598+F602*$F$598)</f>
        <v>-427.9386128299422</v>
      </c>
      <c r="I602" s="118">
        <f t="shared" si="47"/>
        <v>-7.0526136255910548E-3</v>
      </c>
      <c r="J602" s="186">
        <f t="shared" si="48"/>
        <v>-25.292587635647784</v>
      </c>
      <c r="K602" s="16" t="s">
        <v>898</v>
      </c>
    </row>
    <row r="603" spans="1:11" ht="14.25">
      <c r="A603" s="7" t="s">
        <v>813</v>
      </c>
      <c r="B603" s="175">
        <f>Yard!$E$75</f>
        <v>-0.16387941146453927</v>
      </c>
      <c r="C603" s="175">
        <f>Yard!$E$103</f>
        <v>-1.5531706068328145E-2</v>
      </c>
      <c r="D603" s="175">
        <f>Yard!$E$126</f>
        <v>-3.1738703704844475E-3</v>
      </c>
      <c r="E603" s="176"/>
      <c r="F603" s="175">
        <f>Reactive!$E$87</f>
        <v>3.2600797094369721E-2</v>
      </c>
      <c r="G603" s="118">
        <f t="shared" si="46"/>
        <v>-2.7445973208509774E-2</v>
      </c>
      <c r="H603" s="182">
        <f>0.01*Input!$F$15*(E603*$E$598)+10*(B603*$B$598+C603*$C$598+D603*$D$598+F603*$F$598)</f>
        <v>-1665.3672420106677</v>
      </c>
      <c r="I603" s="118">
        <f t="shared" si="47"/>
        <v>-2.7445973208509777E-2</v>
      </c>
      <c r="J603" s="186">
        <f t="shared" si="48"/>
        <v>-98.428713023917837</v>
      </c>
      <c r="K603" s="16" t="s">
        <v>898</v>
      </c>
    </row>
    <row r="604" spans="1:11" ht="14.25">
      <c r="A604" s="7" t="s">
        <v>814</v>
      </c>
      <c r="B604" s="175">
        <f>Yard!$F$75</f>
        <v>-3.1785697129054165E-2</v>
      </c>
      <c r="C604" s="175">
        <f>Yard!$F$103</f>
        <v>-5.9859196053255286E-3</v>
      </c>
      <c r="D604" s="175">
        <f>Yard!$F$126</f>
        <v>-1.5736492390137891E-3</v>
      </c>
      <c r="E604" s="176"/>
      <c r="F604" s="175">
        <f>Reactive!$F$87</f>
        <v>7.14122441893597E-3</v>
      </c>
      <c r="G604" s="118">
        <f t="shared" si="46"/>
        <v>-6.696064837919926E-3</v>
      </c>
      <c r="H604" s="182">
        <f>0.01*Input!$F$15*(E604*$E$598)+10*(B604*$B$598+C604*$C$598+D604*$D$598+F604*$F$598)</f>
        <v>-406.30393926034151</v>
      </c>
      <c r="I604" s="118">
        <f t="shared" si="47"/>
        <v>-6.696064837919926E-3</v>
      </c>
      <c r="J604" s="186">
        <f t="shared" si="48"/>
        <v>-24.01390686036283</v>
      </c>
      <c r="K604" s="16" t="s">
        <v>898</v>
      </c>
    </row>
    <row r="605" spans="1:11" ht="14.25">
      <c r="A605" s="7" t="s">
        <v>815</v>
      </c>
      <c r="B605" s="175">
        <f>Yard!$G$75</f>
        <v>-0.14327643834029866</v>
      </c>
      <c r="C605" s="175">
        <f>Yard!$G$103</f>
        <v>-2.6981986198392007E-2</v>
      </c>
      <c r="D605" s="175">
        <f>Yard!$G$126</f>
        <v>-7.0933431866349065E-3</v>
      </c>
      <c r="E605" s="176"/>
      <c r="F605" s="175">
        <f>Reactive!$G$87</f>
        <v>1.4461998780057009E-2</v>
      </c>
      <c r="G605" s="118">
        <f t="shared" si="46"/>
        <v>-3.0183019644893481E-2</v>
      </c>
      <c r="H605" s="182">
        <f>0.01*Input!$F$15*(E605*$E$598)+10*(B605*$B$598+C605*$C$598+D605*$D$598+F605*$F$598)</f>
        <v>-1831.4457935120649</v>
      </c>
      <c r="I605" s="118">
        <f t="shared" si="47"/>
        <v>-3.0183019644893484E-2</v>
      </c>
      <c r="J605" s="186">
        <f t="shared" si="48"/>
        <v>-108.24450480412764</v>
      </c>
      <c r="K605" s="16" t="s">
        <v>898</v>
      </c>
    </row>
    <row r="606" spans="1:11" ht="14.25">
      <c r="A606" s="7" t="s">
        <v>816</v>
      </c>
      <c r="B606" s="175">
        <f>Yard!$H$75</f>
        <v>-0.80847046596928973</v>
      </c>
      <c r="C606" s="175">
        <f>Yard!$H$103</f>
        <v>-0.15225210235042097</v>
      </c>
      <c r="D606" s="175">
        <f>Yard!$H$126</f>
        <v>-4.0025830749352335E-2</v>
      </c>
      <c r="E606" s="176"/>
      <c r="F606" s="175">
        <f>Reactive!$H$87</f>
        <v>5.6307571079516949E-2</v>
      </c>
      <c r="G606" s="118">
        <f t="shared" si="46"/>
        <v>-0.17031467448059676</v>
      </c>
      <c r="H606" s="182">
        <f>0.01*Input!$F$15*(E606*$E$598)+10*(B606*$B$598+C606*$C$598+D606*$D$598+F606*$F$598)</f>
        <v>-10334.356794670084</v>
      </c>
      <c r="I606" s="118">
        <f t="shared" si="47"/>
        <v>-0.17031467448059676</v>
      </c>
      <c r="J606" s="186">
        <f t="shared" si="48"/>
        <v>-610.79467253195878</v>
      </c>
      <c r="K606" s="16" t="s">
        <v>898</v>
      </c>
    </row>
    <row r="607" spans="1:11" ht="14.25">
      <c r="A607" s="7" t="s">
        <v>817</v>
      </c>
      <c r="B607" s="175">
        <f>Yard!$I$75</f>
        <v>-0.16417471090734856</v>
      </c>
      <c r="C607" s="175">
        <f>Yard!$I$103</f>
        <v>-3.0917573294960525E-2</v>
      </c>
      <c r="D607" s="175">
        <f>Yard!$I$126</f>
        <v>-8.1279768015063078E-3</v>
      </c>
      <c r="E607" s="176"/>
      <c r="F607" s="175">
        <f>Reactive!$I$87</f>
        <v>1.1434281885351918E-2</v>
      </c>
      <c r="G607" s="118">
        <f t="shared" si="46"/>
        <v>-3.4585508838109215E-2</v>
      </c>
      <c r="H607" s="182">
        <f>0.01*Input!$F$15*(E607*$E$598)+10*(B607*$B$598+C607*$C$598+D607*$D$598+F607*$F$598)</f>
        <v>-2098.5801097189396</v>
      </c>
      <c r="I607" s="118">
        <f t="shared" si="47"/>
        <v>-3.4585508838109222E-2</v>
      </c>
      <c r="J607" s="186">
        <f t="shared" si="48"/>
        <v>-124.0330265700665</v>
      </c>
      <c r="K607" s="16" t="s">
        <v>898</v>
      </c>
    </row>
    <row r="608" spans="1:11" ht="14.25">
      <c r="A608" s="7" t="s">
        <v>818</v>
      </c>
      <c r="B608" s="175">
        <f>Yard!$J$75</f>
        <v>0</v>
      </c>
      <c r="C608" s="175">
        <f>Yard!$J$103</f>
        <v>0</v>
      </c>
      <c r="D608" s="175">
        <f>Yard!$J$126</f>
        <v>0</v>
      </c>
      <c r="E608" s="176"/>
      <c r="F608" s="175">
        <f>Reactive!$J$87</f>
        <v>7.2586132589768535E-3</v>
      </c>
      <c r="G608" s="118">
        <f t="shared" si="46"/>
        <v>0</v>
      </c>
      <c r="H608" s="182">
        <f>0.01*Input!$F$15*(E608*$E$598)+10*(B608*$B$598+C608*$C$598+D608*$D$598+F608*$F$598)</f>
        <v>0</v>
      </c>
      <c r="I608" s="118">
        <f t="shared" si="47"/>
        <v>0</v>
      </c>
      <c r="J608" s="186">
        <f t="shared" si="48"/>
        <v>0</v>
      </c>
      <c r="K608" s="16" t="s">
        <v>898</v>
      </c>
    </row>
    <row r="609" spans="1:11" ht="14.25">
      <c r="A609" s="7" t="s">
        <v>1559</v>
      </c>
      <c r="B609" s="176"/>
      <c r="C609" s="176"/>
      <c r="D609" s="176"/>
      <c r="E609" s="189">
        <f>SM!$B$126</f>
        <v>0</v>
      </c>
      <c r="F609" s="176"/>
      <c r="G609" s="118">
        <f t="shared" si="46"/>
        <v>0</v>
      </c>
      <c r="H609" s="182">
        <f>0.01*Input!$F$15*(E609*$E$598)+10*(B609*$B$598+C609*$C$598+D609*$D$598+F609*$F$598)</f>
        <v>0</v>
      </c>
      <c r="I609" s="118">
        <f t="shared" si="47"/>
        <v>0</v>
      </c>
      <c r="J609" s="186">
        <f t="shared" si="48"/>
        <v>0</v>
      </c>
      <c r="K609" s="16" t="s">
        <v>898</v>
      </c>
    </row>
    <row r="610" spans="1:11" ht="14.25">
      <c r="A610" s="7" t="s">
        <v>1560</v>
      </c>
      <c r="B610" s="176"/>
      <c r="C610" s="176"/>
      <c r="D610" s="176"/>
      <c r="E610" s="189">
        <f>SM!$C$126</f>
        <v>0</v>
      </c>
      <c r="F610" s="176"/>
      <c r="G610" s="118">
        <f t="shared" si="46"/>
        <v>0</v>
      </c>
      <c r="H610" s="182">
        <f>0.01*Input!$F$15*(E610*$E$598)+10*(B610*$B$598+C610*$C$598+D610*$D$598+F610*$F$598)</f>
        <v>0</v>
      </c>
      <c r="I610" s="118">
        <f t="shared" si="47"/>
        <v>0</v>
      </c>
      <c r="J610" s="186">
        <f t="shared" si="48"/>
        <v>0</v>
      </c>
      <c r="K610" s="16" t="s">
        <v>898</v>
      </c>
    </row>
    <row r="611" spans="1:11" ht="14.25">
      <c r="A611" s="7" t="s">
        <v>1561</v>
      </c>
      <c r="B611" s="175">
        <f>Yard!$K$75</f>
        <v>-0.48846316342712487</v>
      </c>
      <c r="C611" s="175">
        <f>Yard!$K$103</f>
        <v>-3.6844078612788857E-2</v>
      </c>
      <c r="D611" s="175">
        <f>Yard!$K$126</f>
        <v>-2.8397609997999314E-3</v>
      </c>
      <c r="E611" s="176"/>
      <c r="F611" s="175">
        <f>Reactive!$K$87</f>
        <v>2.7293906845337342E-2</v>
      </c>
      <c r="G611" s="118">
        <f t="shared" si="46"/>
        <v>-7.5291723175795425E-2</v>
      </c>
      <c r="H611" s="182">
        <f>0.01*Input!$F$15*(E611*$E$598)+10*(B611*$B$598+C611*$C$598+D611*$D$598+F611*$F$598)</f>
        <v>-4568.5524947108725</v>
      </c>
      <c r="I611" s="118">
        <f t="shared" si="47"/>
        <v>-7.5291723175795425E-2</v>
      </c>
      <c r="J611" s="186">
        <f t="shared" si="48"/>
        <v>-270.01656517134728</v>
      </c>
      <c r="K611" s="16" t="s">
        <v>898</v>
      </c>
    </row>
    <row r="612" spans="1:11" ht="14.25">
      <c r="A612" s="7" t="s">
        <v>1562</v>
      </c>
      <c r="B612" s="175">
        <f>Yard!$L$75</f>
        <v>-0.41452336215291657</v>
      </c>
      <c r="C612" s="175">
        <f>Yard!$L$103</f>
        <v>-3.1266905030962848E-2</v>
      </c>
      <c r="D612" s="175">
        <f>Yard!$L$126</f>
        <v>-2.409899794876583E-3</v>
      </c>
      <c r="E612" s="176"/>
      <c r="F612" s="175">
        <f>Reactive!$L$87</f>
        <v>2.3162364900635331E-2</v>
      </c>
      <c r="G612" s="118">
        <f t="shared" si="46"/>
        <v>-6.389464051729607E-2</v>
      </c>
      <c r="H612" s="182">
        <f>0.01*Input!$F$15*(E612*$E$598)+10*(B612*$B$598+C612*$C$598+D612*$D$598+F612*$F$598)</f>
        <v>-3877.0001139751907</v>
      </c>
      <c r="I612" s="118">
        <f t="shared" si="47"/>
        <v>-6.3894640517296084E-2</v>
      </c>
      <c r="J612" s="186">
        <f t="shared" si="48"/>
        <v>-229.14353182030246</v>
      </c>
      <c r="K612" s="16" t="s">
        <v>898</v>
      </c>
    </row>
    <row r="613" spans="1:11" ht="14.25">
      <c r="A613" s="7" t="s">
        <v>1563</v>
      </c>
      <c r="B613" s="175">
        <f>Yard!$M$75</f>
        <v>-8.0975719886439146E-3</v>
      </c>
      <c r="C613" s="175">
        <f>Yard!$M$103</f>
        <v>-7.6744910706467236E-4</v>
      </c>
      <c r="D613" s="175">
        <f>Yard!$M$126</f>
        <v>-1.5682655666104174E-4</v>
      </c>
      <c r="E613" s="176"/>
      <c r="F613" s="175">
        <f>Reactive!$M$87</f>
        <v>1.6108631279528026E-3</v>
      </c>
      <c r="G613" s="118">
        <f t="shared" si="46"/>
        <v>-1.3561541493721456E-3</v>
      </c>
      <c r="H613" s="182">
        <f>0.01*Input!$F$15*(E613*$E$598)+10*(B613*$B$598+C613*$C$598+D613*$D$598+F613*$F$598)</f>
        <v>-82.288745176686035</v>
      </c>
      <c r="I613" s="118">
        <f t="shared" si="47"/>
        <v>-1.3561541493721456E-3</v>
      </c>
      <c r="J613" s="186">
        <f t="shared" si="48"/>
        <v>-4.8635370504318169</v>
      </c>
      <c r="K613" s="16" t="s">
        <v>898</v>
      </c>
    </row>
    <row r="614" spans="1:11" ht="14.25">
      <c r="A614" s="7" t="s">
        <v>1564</v>
      </c>
      <c r="B614" s="175">
        <f>Yard!$N$75</f>
        <v>-3.1512536437252284E-2</v>
      </c>
      <c r="C614" s="175">
        <f>Yard!$N$103</f>
        <v>-2.9866073415621857E-3</v>
      </c>
      <c r="D614" s="175">
        <f>Yard!$N$126</f>
        <v>-6.1030671762357701E-4</v>
      </c>
      <c r="E614" s="176"/>
      <c r="F614" s="175">
        <f>Reactive!$N$87</f>
        <v>6.2688399789749792E-3</v>
      </c>
      <c r="G614" s="118">
        <f t="shared" si="46"/>
        <v>-5.2776137225520985E-3</v>
      </c>
      <c r="H614" s="182">
        <f>0.01*Input!$F$15*(E614*$E$598)+10*(B614*$B$598+C614*$C$598+D614*$D$598+F614*$F$598)</f>
        <v>-320.23513769222484</v>
      </c>
      <c r="I614" s="118">
        <f t="shared" si="47"/>
        <v>-5.2776137225520985E-3</v>
      </c>
      <c r="J614" s="186">
        <f t="shared" si="48"/>
        <v>-18.926955972802126</v>
      </c>
      <c r="K614" s="16" t="s">
        <v>898</v>
      </c>
    </row>
    <row r="615" spans="1:11" ht="14.25">
      <c r="A615" s="7" t="s">
        <v>1565</v>
      </c>
      <c r="B615" s="175">
        <f>Yard!$O$75</f>
        <v>-6.1121035889216881E-3</v>
      </c>
      <c r="C615" s="175">
        <f>Yard!$O$103</f>
        <v>-1.1510384860889016E-3</v>
      </c>
      <c r="D615" s="175">
        <f>Yard!$O$126</f>
        <v>-3.0259859088282558E-4</v>
      </c>
      <c r="E615" s="176"/>
      <c r="F615" s="175">
        <f>Reactive!$O$87</f>
        <v>1.3731932077203606E-3</v>
      </c>
      <c r="G615" s="118">
        <f t="shared" si="46"/>
        <v>-1.2875930252947876E-3</v>
      </c>
      <c r="H615" s="182">
        <f>0.01*Input!$F$15*(E615*$E$598)+10*(B615*$B$598+C615*$C$598+D615*$D$598+F615*$F$598)</f>
        <v>-78.128592091698735</v>
      </c>
      <c r="I615" s="118">
        <f t="shared" si="47"/>
        <v>-1.2875930252947876E-3</v>
      </c>
      <c r="J615" s="186">
        <f t="shared" si="48"/>
        <v>-4.6176582413570086</v>
      </c>
      <c r="K615" s="16" t="s">
        <v>898</v>
      </c>
    </row>
    <row r="616" spans="1:11" ht="14.25">
      <c r="A616" s="7" t="s">
        <v>1566</v>
      </c>
      <c r="B616" s="175">
        <f>Yard!$P$75</f>
        <v>-2.7550770065923508E-2</v>
      </c>
      <c r="C616" s="175">
        <f>Yard!$P$103</f>
        <v>-5.1883931948965437E-3</v>
      </c>
      <c r="D616" s="175">
        <f>Yard!$P$126</f>
        <v>-1.3639860775258863E-3</v>
      </c>
      <c r="E616" s="176"/>
      <c r="F616" s="175">
        <f>Reactive!$P$87</f>
        <v>2.7809122539511791E-3</v>
      </c>
      <c r="G616" s="118">
        <f t="shared" si="46"/>
        <v>-5.8039231276579136E-3</v>
      </c>
      <c r="H616" s="182">
        <f>0.01*Input!$F$15*(E616*$E$598)+10*(B616*$B$598+C616*$C$598+D616*$D$598+F616*$F$598)</f>
        <v>-352.17054897338079</v>
      </c>
      <c r="I616" s="118">
        <f t="shared" si="47"/>
        <v>-5.8039231276579136E-3</v>
      </c>
      <c r="J616" s="186">
        <f t="shared" si="48"/>
        <v>-20.814444421595304</v>
      </c>
      <c r="K616" s="16" t="s">
        <v>898</v>
      </c>
    </row>
    <row r="617" spans="1:11" ht="14.25">
      <c r="A617" s="7" t="s">
        <v>1567</v>
      </c>
      <c r="B617" s="175">
        <f>Yard!$Q$75</f>
        <v>-0.24177542297537227</v>
      </c>
      <c r="C617" s="175">
        <f>Yard!$Q$103</f>
        <v>-4.5531430020179599E-2</v>
      </c>
      <c r="D617" s="175">
        <f>Yard!$Q$126</f>
        <v>-1.1969840045749944E-2</v>
      </c>
      <c r="E617" s="176"/>
      <c r="F617" s="175">
        <f>Reactive!$Q$87</f>
        <v>1.6838941417784799E-2</v>
      </c>
      <c r="G617" s="118">
        <f t="shared" si="46"/>
        <v>-5.0933094274619166E-2</v>
      </c>
      <c r="H617" s="182">
        <f>0.01*Input!$F$15*(E617*$E$598)+10*(B617*$B$598+C617*$C$598+D617*$D$598+F617*$F$598)</f>
        <v>-3090.519184537141</v>
      </c>
      <c r="I617" s="118">
        <f t="shared" si="47"/>
        <v>-5.0933094274619166E-2</v>
      </c>
      <c r="J617" s="186">
        <f t="shared" si="48"/>
        <v>-182.65990721809229</v>
      </c>
      <c r="K617" s="16" t="s">
        <v>898</v>
      </c>
    </row>
    <row r="618" spans="1:11" ht="14.25">
      <c r="A618" s="7" t="s">
        <v>1568</v>
      </c>
      <c r="B618" s="175">
        <f>Yard!$R$75</f>
        <v>-9.42367757115216E-2</v>
      </c>
      <c r="C618" s="175">
        <f>Yard!$R$103</f>
        <v>-1.7746779659542019E-2</v>
      </c>
      <c r="D618" s="175">
        <f>Yard!$R$126</f>
        <v>-4.6654830247532114E-3</v>
      </c>
      <c r="E618" s="176"/>
      <c r="F618" s="175">
        <f>Reactive!$R$87</f>
        <v>6.5633120442059028E-3</v>
      </c>
      <c r="G618" s="118">
        <f t="shared" si="46"/>
        <v>-1.9852185645602139E-2</v>
      </c>
      <c r="H618" s="182">
        <f>0.01*Input!$F$15*(E618*$E$598)+10*(B618*$B$598+C618*$C$598+D618*$D$598+F618*$F$598)</f>
        <v>-1204.5912675543018</v>
      </c>
      <c r="I618" s="118">
        <f t="shared" si="47"/>
        <v>-1.9852185645602139E-2</v>
      </c>
      <c r="J618" s="186">
        <f t="shared" si="48"/>
        <v>-71.195328690427246</v>
      </c>
      <c r="K618" s="16" t="s">
        <v>898</v>
      </c>
    </row>
    <row r="619" spans="1:11" ht="14.25">
      <c r="A619" s="7" t="s">
        <v>1569</v>
      </c>
      <c r="B619" s="175">
        <f>Yard!$S$75</f>
        <v>0</v>
      </c>
      <c r="C619" s="175">
        <f>Yard!$S$103</f>
        <v>0</v>
      </c>
      <c r="D619" s="175">
        <f>Yard!$S$126</f>
        <v>0</v>
      </c>
      <c r="E619" s="176"/>
      <c r="F619" s="175">
        <f>Reactive!$S$87</f>
        <v>1.0990283665656624E-2</v>
      </c>
      <c r="G619" s="118">
        <f t="shared" si="46"/>
        <v>0</v>
      </c>
      <c r="H619" s="182">
        <f>0.01*Input!$F$15*(E619*$E$598)+10*(B619*$B$598+C619*$C$598+D619*$D$598+F619*$F$598)</f>
        <v>0</v>
      </c>
      <c r="I619" s="118">
        <f t="shared" si="47"/>
        <v>0</v>
      </c>
      <c r="J619" s="186">
        <f t="shared" si="48"/>
        <v>0</v>
      </c>
      <c r="K619" s="16" t="s">
        <v>898</v>
      </c>
    </row>
    <row r="620" spans="1:11" ht="14.25">
      <c r="A620" s="7" t="s">
        <v>1570</v>
      </c>
      <c r="B620" s="176"/>
      <c r="C620" s="176"/>
      <c r="D620" s="176"/>
      <c r="E620" s="189">
        <f>Otex!$B$129</f>
        <v>0</v>
      </c>
      <c r="F620" s="176"/>
      <c r="G620" s="118">
        <f t="shared" si="46"/>
        <v>0</v>
      </c>
      <c r="H620" s="182">
        <f>0.01*Input!$F$15*(E620*$E$598)+10*(B620*$B$598+C620*$C$598+D620*$D$598+F620*$F$598)</f>
        <v>0</v>
      </c>
      <c r="I620" s="118">
        <f t="shared" si="47"/>
        <v>0</v>
      </c>
      <c r="J620" s="186">
        <f t="shared" si="48"/>
        <v>0</v>
      </c>
      <c r="K620" s="16" t="s">
        <v>898</v>
      </c>
    </row>
    <row r="621" spans="1:11" ht="14.25">
      <c r="A621" s="7" t="s">
        <v>1571</v>
      </c>
      <c r="B621" s="176"/>
      <c r="C621" s="176"/>
      <c r="D621" s="176"/>
      <c r="E621" s="189">
        <f>Otex!$C$129</f>
        <v>0</v>
      </c>
      <c r="F621" s="176"/>
      <c r="G621" s="118">
        <f t="shared" si="46"/>
        <v>0</v>
      </c>
      <c r="H621" s="182">
        <f>0.01*Input!$F$15*(E621*$E$598)+10*(B621*$B$598+C621*$C$598+D621*$D$598+F621*$F$598)</f>
        <v>0</v>
      </c>
      <c r="I621" s="118">
        <f t="shared" si="47"/>
        <v>0</v>
      </c>
      <c r="J621" s="186">
        <f t="shared" si="48"/>
        <v>0</v>
      </c>
      <c r="K621" s="16" t="s">
        <v>898</v>
      </c>
    </row>
    <row r="622" spans="1:11" ht="14.25">
      <c r="A622" s="7" t="s">
        <v>225</v>
      </c>
      <c r="B622" s="175">
        <f>Scaler!$B$399</f>
        <v>0</v>
      </c>
      <c r="C622" s="175">
        <f>Scaler!$C$399</f>
        <v>0</v>
      </c>
      <c r="D622" s="175">
        <f>Scaler!$D$399</f>
        <v>0</v>
      </c>
      <c r="E622" s="189">
        <f>Scaler!$E$399</f>
        <v>0</v>
      </c>
      <c r="F622" s="175">
        <f>Scaler!$G$399</f>
        <v>0</v>
      </c>
      <c r="G622" s="118">
        <f t="shared" si="46"/>
        <v>0</v>
      </c>
      <c r="H622" s="182">
        <f>0.01*Input!$F$15*(E622*$E$598)+10*(B622*$B$598+C622*$C$598+D622*$D$598+F622*$F$598)</f>
        <v>0</v>
      </c>
      <c r="I622" s="118">
        <f t="shared" si="47"/>
        <v>0</v>
      </c>
      <c r="J622" s="186">
        <f t="shared" si="48"/>
        <v>0</v>
      </c>
      <c r="K622" s="16" t="s">
        <v>898</v>
      </c>
    </row>
    <row r="623" spans="1:11" ht="14.25">
      <c r="A623" s="7" t="s">
        <v>1572</v>
      </c>
      <c r="B623" s="175">
        <f>Adjust!$B$89</f>
        <v>-3.2197833982383628E-4</v>
      </c>
      <c r="C623" s="175">
        <f>Adjust!$C$89</f>
        <v>-2.5493201824411393E-4</v>
      </c>
      <c r="D623" s="175">
        <f>Adjust!$D$89</f>
        <v>-3.3849242233054133E-4</v>
      </c>
      <c r="E623" s="189">
        <f>Adjust!$E$89</f>
        <v>0</v>
      </c>
      <c r="F623" s="175">
        <f>Adjust!$G$89</f>
        <v>8.0929832908804844E-5</v>
      </c>
      <c r="G623" s="118">
        <f t="shared" si="46"/>
        <v>-3.1396459544749835E-4</v>
      </c>
      <c r="H623" s="182">
        <f>0.01*Input!$F$15*(E623*$E$598)+10*(B623*$B$598+C623*$C$598+D623*$D$598+F623*$F$598)</f>
        <v>-19.050749209624595</v>
      </c>
      <c r="I623" s="118">
        <f t="shared" si="47"/>
        <v>-3.1396459544749835E-4</v>
      </c>
      <c r="J623" s="186">
        <f t="shared" si="48"/>
        <v>-1.1259622980099169</v>
      </c>
      <c r="K623" s="16" t="s">
        <v>898</v>
      </c>
    </row>
    <row r="625" spans="1:11" ht="14.25">
      <c r="A625" s="7" t="s">
        <v>1573</v>
      </c>
      <c r="B625" s="118">
        <f>SUM($B$601:$B$623)</f>
        <v>-4.8220000000000001</v>
      </c>
      <c r="C625" s="118">
        <f>SUM($C$601:$C$623)</f>
        <v>-0.54</v>
      </c>
      <c r="D625" s="118">
        <f>SUM($D$601:$D$623)</f>
        <v>-9.8000000000000004E-2</v>
      </c>
      <c r="E625" s="181">
        <f>SUM($E$601:$E$623)</f>
        <v>0</v>
      </c>
      <c r="F625" s="118">
        <f>SUM($F$601:$F$623)</f>
        <v>0.35499999999999998</v>
      </c>
      <c r="G625" s="118">
        <f>SUM(G$601:G$623)</f>
        <v>-0.83256971398730117</v>
      </c>
      <c r="H625" s="183">
        <f>SUM($H$601:$H$623)</f>
        <v>-50518.679655882625</v>
      </c>
      <c r="I625" s="118">
        <f>SUM($I$601:$I$623)</f>
        <v>-0.83256971398730117</v>
      </c>
      <c r="J625" s="181">
        <f>SUM($J$601:$J$623)</f>
        <v>-2985.8210830378853</v>
      </c>
      <c r="K625" s="16" t="s">
        <v>898</v>
      </c>
    </row>
    <row r="627" spans="1:11" ht="15.75">
      <c r="A627" s="14" t="s">
        <v>801</v>
      </c>
    </row>
    <row r="628" spans="1:11" ht="14.25">
      <c r="A628" s="15" t="s">
        <v>898</v>
      </c>
    </row>
    <row r="629" spans="1:11" ht="25.5">
      <c r="B629" s="6" t="s">
        <v>762</v>
      </c>
      <c r="C629" s="6" t="s">
        <v>765</v>
      </c>
      <c r="D629" s="6" t="s">
        <v>767</v>
      </c>
      <c r="E629" s="6" t="s">
        <v>1556</v>
      </c>
      <c r="F629" s="6" t="s">
        <v>1557</v>
      </c>
    </row>
    <row r="630" spans="1:11" ht="14.25">
      <c r="A630" s="7" t="s">
        <v>801</v>
      </c>
      <c r="B630" s="175">
        <f>Loads!B$288</f>
        <v>0</v>
      </c>
      <c r="C630" s="175">
        <f>Loads!E$288</f>
        <v>0</v>
      </c>
      <c r="D630" s="175">
        <f>Loads!G$288</f>
        <v>0</v>
      </c>
      <c r="E630" s="188">
        <f>Multi!B$138</f>
        <v>0</v>
      </c>
      <c r="F630" s="118" t="str">
        <f>IF(C630,E630/C630,"")</f>
        <v/>
      </c>
      <c r="G630" s="16" t="s">
        <v>898</v>
      </c>
    </row>
    <row r="632" spans="1:11" ht="25.5">
      <c r="B632" s="6" t="s">
        <v>34</v>
      </c>
      <c r="C632" s="6" t="s">
        <v>37</v>
      </c>
      <c r="D632" s="6" t="s">
        <v>39</v>
      </c>
      <c r="E632" s="6" t="s">
        <v>1558</v>
      </c>
      <c r="F632" s="6" t="s">
        <v>1520</v>
      </c>
      <c r="G632" s="6" t="s">
        <v>1521</v>
      </c>
    </row>
    <row r="633" spans="1:11" ht="14.25">
      <c r="A633" s="7" t="s">
        <v>812</v>
      </c>
      <c r="B633" s="175">
        <f>Yard!$C$43</f>
        <v>-0.42715802633114375</v>
      </c>
      <c r="C633" s="176"/>
      <c r="D633" s="175">
        <f>Reactive!$C$88</f>
        <v>0.11727623612921551</v>
      </c>
      <c r="E633" s="182">
        <f>0.01*Input!$F$15*(C633*$C$630)+10*(B633*$B$630+D633*$D$630)</f>
        <v>0</v>
      </c>
      <c r="F633" s="118" t="str">
        <f t="shared" ref="F633:F655" si="49">IF($E$630&lt;&gt;0,0.1*E633/$E$630,"")</f>
        <v/>
      </c>
      <c r="G633" s="186" t="str">
        <f t="shared" ref="G633:G655" si="50">IF($C$630&lt;&gt;0,E633/$C$630,"")</f>
        <v/>
      </c>
      <c r="H633" s="16" t="s">
        <v>898</v>
      </c>
    </row>
    <row r="634" spans="1:11" ht="14.25">
      <c r="A634" s="7" t="s">
        <v>811</v>
      </c>
      <c r="B634" s="175">
        <f>Yard!$D$43</f>
        <v>-8.8716131226779186E-3</v>
      </c>
      <c r="C634" s="176"/>
      <c r="D634" s="175">
        <f>Reactive!$D$88</f>
        <v>8.1561604514942144E-3</v>
      </c>
      <c r="E634" s="182">
        <f>0.01*Input!$F$15*(C634*$C$630)+10*(B634*$B$630+D634*$D$630)</f>
        <v>0</v>
      </c>
      <c r="F634" s="118" t="str">
        <f t="shared" si="49"/>
        <v/>
      </c>
      <c r="G634" s="186" t="str">
        <f t="shared" si="50"/>
        <v/>
      </c>
      <c r="H634" s="16" t="s">
        <v>898</v>
      </c>
    </row>
    <row r="635" spans="1:11" ht="14.25">
      <c r="A635" s="7" t="s">
        <v>813</v>
      </c>
      <c r="B635" s="175">
        <f>Yard!$E$43</f>
        <v>-3.4524797331553211E-2</v>
      </c>
      <c r="C635" s="176"/>
      <c r="D635" s="175">
        <f>Reactive!$E$88</f>
        <v>3.1740539482234403E-2</v>
      </c>
      <c r="E635" s="182">
        <f>0.01*Input!$F$15*(C635*$C$630)+10*(B635*$B$630+D635*$D$630)</f>
        <v>0</v>
      </c>
      <c r="F635" s="118" t="str">
        <f t="shared" si="49"/>
        <v/>
      </c>
      <c r="G635" s="186" t="str">
        <f t="shared" si="50"/>
        <v/>
      </c>
      <c r="H635" s="16" t="s">
        <v>898</v>
      </c>
    </row>
    <row r="636" spans="1:11" ht="14.25">
      <c r="A636" s="7" t="s">
        <v>814</v>
      </c>
      <c r="B636" s="175">
        <f>Yard!$F$43</f>
        <v>-8.0454019578050096E-3</v>
      </c>
      <c r="C636" s="176"/>
      <c r="D636" s="175">
        <f>Reactive!$F$88</f>
        <v>6.9527844661160035E-3</v>
      </c>
      <c r="E636" s="182">
        <f>0.01*Input!$F$15*(C636*$C$630)+10*(B636*$B$630+D636*$D$630)</f>
        <v>0</v>
      </c>
      <c r="F636" s="118" t="str">
        <f t="shared" si="49"/>
        <v/>
      </c>
      <c r="G636" s="186" t="str">
        <f t="shared" si="50"/>
        <v/>
      </c>
      <c r="H636" s="16" t="s">
        <v>898</v>
      </c>
    </row>
    <row r="637" spans="1:11" ht="14.25">
      <c r="A637" s="7" t="s">
        <v>815</v>
      </c>
      <c r="B637" s="175">
        <f>Yard!$G$43</f>
        <v>-3.6265258957517428E-2</v>
      </c>
      <c r="C637" s="176"/>
      <c r="D637" s="175">
        <f>Reactive!$G$88</f>
        <v>1.4080380977853505E-2</v>
      </c>
      <c r="E637" s="182">
        <f>0.01*Input!$F$15*(C637*$C$630)+10*(B637*$B$630+D637*$D$630)</f>
        <v>0</v>
      </c>
      <c r="F637" s="118" t="str">
        <f t="shared" si="49"/>
        <v/>
      </c>
      <c r="G637" s="186" t="str">
        <f t="shared" si="50"/>
        <v/>
      </c>
      <c r="H637" s="16" t="s">
        <v>898</v>
      </c>
    </row>
    <row r="638" spans="1:11" ht="14.25">
      <c r="A638" s="7" t="s">
        <v>816</v>
      </c>
      <c r="B638" s="175">
        <f>Yard!$H$43</f>
        <v>-0.20463511759165887</v>
      </c>
      <c r="C638" s="176"/>
      <c r="D638" s="175">
        <f>Reactive!$H$88</f>
        <v>5.4821748002805405E-2</v>
      </c>
      <c r="E638" s="182">
        <f>0.01*Input!$F$15*(C638*$C$630)+10*(B638*$B$630+D638*$D$630)</f>
        <v>0</v>
      </c>
      <c r="F638" s="118" t="str">
        <f t="shared" si="49"/>
        <v/>
      </c>
      <c r="G638" s="186" t="str">
        <f t="shared" si="50"/>
        <v/>
      </c>
      <c r="H638" s="16" t="s">
        <v>898</v>
      </c>
    </row>
    <row r="639" spans="1:11" ht="14.25">
      <c r="A639" s="7" t="s">
        <v>817</v>
      </c>
      <c r="B639" s="175">
        <f>Yard!$I$43</f>
        <v>0</v>
      </c>
      <c r="C639" s="176"/>
      <c r="D639" s="175">
        <f>Reactive!$I$88</f>
        <v>1.1132558341516427E-2</v>
      </c>
      <c r="E639" s="182">
        <f>0.01*Input!$F$15*(C639*$C$630)+10*(B639*$B$630+D639*$D$630)</f>
        <v>0</v>
      </c>
      <c r="F639" s="118" t="str">
        <f t="shared" si="49"/>
        <v/>
      </c>
      <c r="G639" s="186" t="str">
        <f t="shared" si="50"/>
        <v/>
      </c>
      <c r="H639" s="16" t="s">
        <v>898</v>
      </c>
    </row>
    <row r="640" spans="1:11" ht="14.25">
      <c r="A640" s="7" t="s">
        <v>818</v>
      </c>
      <c r="B640" s="175">
        <f>Yard!$J$43</f>
        <v>0</v>
      </c>
      <c r="C640" s="176"/>
      <c r="D640" s="175">
        <f>Reactive!$J$88</f>
        <v>0</v>
      </c>
      <c r="E640" s="182">
        <f>0.01*Input!$F$15*(C640*$C$630)+10*(B640*$B$630+D640*$D$630)</f>
        <v>0</v>
      </c>
      <c r="F640" s="118" t="str">
        <f t="shared" si="49"/>
        <v/>
      </c>
      <c r="G640" s="186" t="str">
        <f t="shared" si="50"/>
        <v/>
      </c>
      <c r="H640" s="16" t="s">
        <v>898</v>
      </c>
    </row>
    <row r="641" spans="1:8" ht="14.25">
      <c r="A641" s="7" t="s">
        <v>1559</v>
      </c>
      <c r="B641" s="176"/>
      <c r="C641" s="189">
        <f>SM!$B$127</f>
        <v>0</v>
      </c>
      <c r="D641" s="176"/>
      <c r="E641" s="182">
        <f>0.01*Input!$F$15*(C641*$C$630)+10*(B641*$B$630+D641*$D$630)</f>
        <v>0</v>
      </c>
      <c r="F641" s="118" t="str">
        <f t="shared" si="49"/>
        <v/>
      </c>
      <c r="G641" s="186" t="str">
        <f t="shared" si="50"/>
        <v/>
      </c>
      <c r="H641" s="16" t="s">
        <v>898</v>
      </c>
    </row>
    <row r="642" spans="1:8" ht="14.25">
      <c r="A642" s="7" t="s">
        <v>1560</v>
      </c>
      <c r="B642" s="176"/>
      <c r="C642" s="189">
        <f>SM!$C$127</f>
        <v>0</v>
      </c>
      <c r="D642" s="176"/>
      <c r="E642" s="182">
        <f>0.01*Input!$F$15*(C642*$C$630)+10*(B642*$B$630+D642*$D$630)</f>
        <v>0</v>
      </c>
      <c r="F642" s="118" t="str">
        <f t="shared" si="49"/>
        <v/>
      </c>
      <c r="G642" s="186" t="str">
        <f t="shared" si="50"/>
        <v/>
      </c>
      <c r="H642" s="16" t="s">
        <v>898</v>
      </c>
    </row>
    <row r="643" spans="1:8" ht="14.25">
      <c r="A643" s="7" t="s">
        <v>1561</v>
      </c>
      <c r="B643" s="175">
        <f>Yard!$K$43</f>
        <v>-9.6789967086553436E-2</v>
      </c>
      <c r="C643" s="176"/>
      <c r="D643" s="175">
        <f>Reactive!$K$88</f>
        <v>2.6573685463613241E-2</v>
      </c>
      <c r="E643" s="182">
        <f>0.01*Input!$F$15*(C643*$C$630)+10*(B643*$B$630+D643*$D$630)</f>
        <v>0</v>
      </c>
      <c r="F643" s="118" t="str">
        <f t="shared" si="49"/>
        <v/>
      </c>
      <c r="G643" s="186" t="str">
        <f t="shared" si="50"/>
        <v/>
      </c>
      <c r="H643" s="16" t="s">
        <v>898</v>
      </c>
    </row>
    <row r="644" spans="1:8" ht="14.25">
      <c r="A644" s="7" t="s">
        <v>1562</v>
      </c>
      <c r="B644" s="175">
        <f>Yard!$L$43</f>
        <v>-8.2138645415733832E-2</v>
      </c>
      <c r="C644" s="176"/>
      <c r="D644" s="175">
        <f>Reactive!$L$88</f>
        <v>2.2551165098889724E-2</v>
      </c>
      <c r="E644" s="182">
        <f>0.01*Input!$F$15*(C644*$C$630)+10*(B644*$B$630+D644*$D$630)</f>
        <v>0</v>
      </c>
      <c r="F644" s="118" t="str">
        <f t="shared" si="49"/>
        <v/>
      </c>
      <c r="G644" s="186" t="str">
        <f t="shared" si="50"/>
        <v/>
      </c>
      <c r="H644" s="16" t="s">
        <v>898</v>
      </c>
    </row>
    <row r="645" spans="1:8" ht="14.25">
      <c r="A645" s="7" t="s">
        <v>1563</v>
      </c>
      <c r="B645" s="175">
        <f>Yard!$M$43</f>
        <v>-1.7059313875195782E-3</v>
      </c>
      <c r="C645" s="176"/>
      <c r="D645" s="175">
        <f>Reactive!$M$88</f>
        <v>1.5683562756228383E-3</v>
      </c>
      <c r="E645" s="182">
        <f>0.01*Input!$F$15*(C645*$C$630)+10*(B645*$B$630+D645*$D$630)</f>
        <v>0</v>
      </c>
      <c r="F645" s="118" t="str">
        <f t="shared" si="49"/>
        <v/>
      </c>
      <c r="G645" s="186" t="str">
        <f t="shared" si="50"/>
        <v/>
      </c>
      <c r="H645" s="16" t="s">
        <v>898</v>
      </c>
    </row>
    <row r="646" spans="1:8" ht="14.25">
      <c r="A646" s="7" t="s">
        <v>1564</v>
      </c>
      <c r="B646" s="175">
        <f>Yard!$N$43</f>
        <v>-6.6388079147742009E-3</v>
      </c>
      <c r="C646" s="176"/>
      <c r="D646" s="175">
        <f>Reactive!$N$88</f>
        <v>6.1034201797117637E-3</v>
      </c>
      <c r="E646" s="182">
        <f>0.01*Input!$F$15*(C646*$C$630)+10*(B646*$B$630+D646*$D$630)</f>
        <v>0</v>
      </c>
      <c r="F646" s="118" t="str">
        <f t="shared" si="49"/>
        <v/>
      </c>
      <c r="G646" s="186" t="str">
        <f t="shared" si="50"/>
        <v/>
      </c>
      <c r="H646" s="16" t="s">
        <v>898</v>
      </c>
    </row>
    <row r="647" spans="1:8" ht="14.25">
      <c r="A647" s="7" t="s">
        <v>1565</v>
      </c>
      <c r="B647" s="175">
        <f>Yard!$O$43</f>
        <v>-1.5470584137564527E-3</v>
      </c>
      <c r="C647" s="176"/>
      <c r="D647" s="175">
        <f>Reactive!$O$88</f>
        <v>1.3369579001463021E-3</v>
      </c>
      <c r="E647" s="182">
        <f>0.01*Input!$F$15*(C647*$C$630)+10*(B647*$B$630+D647*$D$630)</f>
        <v>0</v>
      </c>
      <c r="F647" s="118" t="str">
        <f t="shared" si="49"/>
        <v/>
      </c>
      <c r="G647" s="186" t="str">
        <f t="shared" si="50"/>
        <v/>
      </c>
      <c r="H647" s="16" t="s">
        <v>898</v>
      </c>
    </row>
    <row r="648" spans="1:8" ht="14.25">
      <c r="A648" s="7" t="s">
        <v>1566</v>
      </c>
      <c r="B648" s="175">
        <f>Yard!$P$43</f>
        <v>-6.9734830268928715E-3</v>
      </c>
      <c r="C648" s="176"/>
      <c r="D648" s="175">
        <f>Reactive!$P$88</f>
        <v>2.7075305839197104E-3</v>
      </c>
      <c r="E648" s="182">
        <f>0.01*Input!$F$15*(C648*$C$630)+10*(B648*$B$630+D648*$D$630)</f>
        <v>0</v>
      </c>
      <c r="F648" s="118" t="str">
        <f t="shared" si="49"/>
        <v/>
      </c>
      <c r="G648" s="186" t="str">
        <f t="shared" si="50"/>
        <v/>
      </c>
      <c r="H648" s="16" t="s">
        <v>898</v>
      </c>
    </row>
    <row r="649" spans="1:8" ht="14.25">
      <c r="A649" s="7" t="s">
        <v>1567</v>
      </c>
      <c r="B649" s="175">
        <f>Yard!$Q$43</f>
        <v>-6.1196721703397058E-2</v>
      </c>
      <c r="C649" s="176"/>
      <c r="D649" s="175">
        <f>Reactive!$Q$88</f>
        <v>1.639460174434007E-2</v>
      </c>
      <c r="E649" s="182">
        <f>0.01*Input!$F$15*(C649*$C$630)+10*(B649*$B$630+D649*$D$630)</f>
        <v>0</v>
      </c>
      <c r="F649" s="118" t="str">
        <f t="shared" si="49"/>
        <v/>
      </c>
      <c r="G649" s="186" t="str">
        <f t="shared" si="50"/>
        <v/>
      </c>
      <c r="H649" s="16" t="s">
        <v>898</v>
      </c>
    </row>
    <row r="650" spans="1:8" ht="14.25">
      <c r="A650" s="7" t="s">
        <v>1568</v>
      </c>
      <c r="B650" s="175">
        <f>Yard!$R$43</f>
        <v>0</v>
      </c>
      <c r="C650" s="176"/>
      <c r="D650" s="175">
        <f>Reactive!$R$88</f>
        <v>6.3901218264789048E-3</v>
      </c>
      <c r="E650" s="182">
        <f>0.01*Input!$F$15*(C650*$C$630)+10*(B650*$B$630+D650*$D$630)</f>
        <v>0</v>
      </c>
      <c r="F650" s="118" t="str">
        <f t="shared" si="49"/>
        <v/>
      </c>
      <c r="G650" s="186" t="str">
        <f t="shared" si="50"/>
        <v/>
      </c>
      <c r="H650" s="16" t="s">
        <v>898</v>
      </c>
    </row>
    <row r="651" spans="1:8" ht="14.25">
      <c r="A651" s="7" t="s">
        <v>1569</v>
      </c>
      <c r="B651" s="175">
        <f>Yard!$S$43</f>
        <v>0</v>
      </c>
      <c r="C651" s="176"/>
      <c r="D651" s="175">
        <f>Reactive!$S$88</f>
        <v>0</v>
      </c>
      <c r="E651" s="182">
        <f>0.01*Input!$F$15*(C651*$C$630)+10*(B651*$B$630+D651*$D$630)</f>
        <v>0</v>
      </c>
      <c r="F651" s="118" t="str">
        <f t="shared" si="49"/>
        <v/>
      </c>
      <c r="G651" s="186" t="str">
        <f t="shared" si="50"/>
        <v/>
      </c>
      <c r="H651" s="16" t="s">
        <v>898</v>
      </c>
    </row>
    <row r="652" spans="1:8" ht="14.25">
      <c r="A652" s="7" t="s">
        <v>1570</v>
      </c>
      <c r="B652" s="176"/>
      <c r="C652" s="189">
        <f>Otex!$B$130</f>
        <v>0</v>
      </c>
      <c r="D652" s="176"/>
      <c r="E652" s="182">
        <f>0.01*Input!$F$15*(C652*$C$630)+10*(B652*$B$630+D652*$D$630)</f>
        <v>0</v>
      </c>
      <c r="F652" s="118" t="str">
        <f t="shared" si="49"/>
        <v/>
      </c>
      <c r="G652" s="186" t="str">
        <f t="shared" si="50"/>
        <v/>
      </c>
      <c r="H652" s="16" t="s">
        <v>898</v>
      </c>
    </row>
    <row r="653" spans="1:8" ht="14.25">
      <c r="A653" s="7" t="s">
        <v>1571</v>
      </c>
      <c r="B653" s="176"/>
      <c r="C653" s="189">
        <f>Otex!$C$130</f>
        <v>0</v>
      </c>
      <c r="D653" s="176"/>
      <c r="E653" s="182">
        <f>0.01*Input!$F$15*(C653*$C$630)+10*(B653*$B$630+D653*$D$630)</f>
        <v>0</v>
      </c>
      <c r="F653" s="118" t="str">
        <f t="shared" si="49"/>
        <v/>
      </c>
      <c r="G653" s="186" t="str">
        <f t="shared" si="50"/>
        <v/>
      </c>
      <c r="H653" s="16" t="s">
        <v>898</v>
      </c>
    </row>
    <row r="654" spans="1:8" ht="14.25">
      <c r="A654" s="7" t="s">
        <v>225</v>
      </c>
      <c r="B654" s="175">
        <f>Scaler!$B$400</f>
        <v>0</v>
      </c>
      <c r="C654" s="189">
        <f>Scaler!$E$400</f>
        <v>0</v>
      </c>
      <c r="D654" s="175">
        <f>Scaler!$G$400</f>
        <v>0</v>
      </c>
      <c r="E654" s="182">
        <f>0.01*Input!$F$15*(C654*$C$630)+10*(B654*$B$630+D654*$D$630)</f>
        <v>0</v>
      </c>
      <c r="F654" s="118" t="str">
        <f t="shared" si="49"/>
        <v/>
      </c>
      <c r="G654" s="186" t="str">
        <f t="shared" si="50"/>
        <v/>
      </c>
      <c r="H654" s="16" t="s">
        <v>898</v>
      </c>
    </row>
    <row r="655" spans="1:8" ht="14.25">
      <c r="A655" s="7" t="s">
        <v>1572</v>
      </c>
      <c r="B655" s="175">
        <f>Adjust!$B$90</f>
        <v>4.908302409836196E-4</v>
      </c>
      <c r="C655" s="189">
        <f>Adjust!$E$90</f>
        <v>0</v>
      </c>
      <c r="D655" s="175">
        <f>Adjust!$G$90</f>
        <v>2.1375307604204474E-4</v>
      </c>
      <c r="E655" s="182">
        <f>0.01*Input!$F$15*(C655*$C$630)+10*(B655*$B$630+D655*$D$630)</f>
        <v>0</v>
      </c>
      <c r="F655" s="118" t="str">
        <f t="shared" si="49"/>
        <v/>
      </c>
      <c r="G655" s="186" t="str">
        <f t="shared" si="50"/>
        <v/>
      </c>
      <c r="H655" s="16" t="s">
        <v>898</v>
      </c>
    </row>
    <row r="657" spans="1:11" ht="14.25">
      <c r="A657" s="7" t="s">
        <v>1573</v>
      </c>
      <c r="B657" s="118">
        <f>SUM($B$633:$B$655)</f>
        <v>-0.97599999999999998</v>
      </c>
      <c r="C657" s="181">
        <f>SUM($C$633:$C$655)</f>
        <v>0</v>
      </c>
      <c r="D657" s="118">
        <f>SUM($D$633:$D$655)</f>
        <v>0.32800000000000001</v>
      </c>
      <c r="E657" s="183">
        <f>SUM($E$633:$E$655)</f>
        <v>0</v>
      </c>
      <c r="F657" s="118">
        <f>SUM($F$633:$F$655)</f>
        <v>0</v>
      </c>
      <c r="G657" s="181">
        <f>SUM($G$633:$G$655)</f>
        <v>0</v>
      </c>
      <c r="H657" s="16" t="s">
        <v>898</v>
      </c>
    </row>
    <row r="659" spans="1:11" ht="15.75">
      <c r="A659" s="14" t="s">
        <v>803</v>
      </c>
    </row>
    <row r="660" spans="1:11" ht="14.25">
      <c r="A660" s="15" t="s">
        <v>898</v>
      </c>
    </row>
    <row r="661" spans="1:11" ht="25.5">
      <c r="B661" s="6" t="s">
        <v>762</v>
      </c>
      <c r="C661" s="6" t="s">
        <v>763</v>
      </c>
      <c r="D661" s="6" t="s">
        <v>764</v>
      </c>
      <c r="E661" s="6" t="s">
        <v>765</v>
      </c>
      <c r="F661" s="6" t="s">
        <v>767</v>
      </c>
      <c r="G661" s="6" t="s">
        <v>1556</v>
      </c>
      <c r="H661" s="6" t="s">
        <v>1557</v>
      </c>
    </row>
    <row r="662" spans="1:11" ht="14.25">
      <c r="A662" s="7" t="s">
        <v>803</v>
      </c>
      <c r="B662" s="175">
        <f>Loads!B$289</f>
        <v>0</v>
      </c>
      <c r="C662" s="175">
        <f>Loads!C$289</f>
        <v>0</v>
      </c>
      <c r="D662" s="175">
        <f>Loads!D$289</f>
        <v>0</v>
      </c>
      <c r="E662" s="175">
        <f>Loads!E$289</f>
        <v>0</v>
      </c>
      <c r="F662" s="175">
        <f>Loads!G$289</f>
        <v>0</v>
      </c>
      <c r="G662" s="188">
        <f>Multi!B$139</f>
        <v>0</v>
      </c>
      <c r="H662" s="118" t="str">
        <f>IF(E662,G662/E662,"")</f>
        <v/>
      </c>
      <c r="I662" s="16" t="s">
        <v>898</v>
      </c>
    </row>
    <row r="664" spans="1:11" ht="25.5">
      <c r="B664" s="6" t="s">
        <v>34</v>
      </c>
      <c r="C664" s="6" t="s">
        <v>35</v>
      </c>
      <c r="D664" s="6" t="s">
        <v>36</v>
      </c>
      <c r="E664" s="6" t="s">
        <v>37</v>
      </c>
      <c r="F664" s="6" t="s">
        <v>39</v>
      </c>
      <c r="G664" s="6" t="s">
        <v>1574</v>
      </c>
      <c r="H664" s="6" t="s">
        <v>1558</v>
      </c>
      <c r="I664" s="6" t="s">
        <v>1520</v>
      </c>
      <c r="J664" s="6" t="s">
        <v>1521</v>
      </c>
    </row>
    <row r="665" spans="1:11" ht="14.25">
      <c r="A665" s="7" t="s">
        <v>812</v>
      </c>
      <c r="B665" s="175">
        <f>Yard!$C$76</f>
        <v>-2.0988245332232158</v>
      </c>
      <c r="C665" s="175">
        <f>Yard!$C$104</f>
        <v>-0.15831133622026547</v>
      </c>
      <c r="D665" s="175">
        <f>Yard!$C$127</f>
        <v>-1.2201861882589631E-2</v>
      </c>
      <c r="E665" s="176"/>
      <c r="F665" s="175">
        <f>Reactive!$C$89</f>
        <v>0.11727623612921551</v>
      </c>
      <c r="G665" s="118">
        <f t="shared" ref="G665:G687" si="51">IF(G$662&lt;&gt;0,(($B665*B$662+$C665*C$662+$D665*D$662+$F665*F$662))/G$662,0)</f>
        <v>0</v>
      </c>
      <c r="H665" s="182">
        <f>0.01*Input!$F$15*(E665*$E$662)+10*(B665*$B$662+C665*$C$662+D665*$D$662+F665*$F$662)</f>
        <v>0</v>
      </c>
      <c r="I665" s="118" t="str">
        <f t="shared" ref="I665:I687" si="52">IF($G$662&lt;&gt;0,0.1*H665/$G$662,"")</f>
        <v/>
      </c>
      <c r="J665" s="186" t="str">
        <f t="shared" ref="J665:J687" si="53">IF($E$662&lt;&gt;0,H665/$E$662,"")</f>
        <v/>
      </c>
      <c r="K665" s="16" t="s">
        <v>898</v>
      </c>
    </row>
    <row r="666" spans="1:11" ht="14.25">
      <c r="A666" s="7" t="s">
        <v>811</v>
      </c>
      <c r="B666" s="175">
        <f>Yard!$D$76</f>
        <v>-4.0999818830566664E-2</v>
      </c>
      <c r="C666" s="175">
        <f>Yard!$D$104</f>
        <v>-3.8857665477329282E-3</v>
      </c>
      <c r="D666" s="175">
        <f>Yard!$D$127</f>
        <v>-7.9404794671064205E-4</v>
      </c>
      <c r="E666" s="176"/>
      <c r="F666" s="175">
        <f>Reactive!$D$89</f>
        <v>8.1561604514942144E-3</v>
      </c>
      <c r="G666" s="118">
        <f t="shared" si="51"/>
        <v>0</v>
      </c>
      <c r="H666" s="182">
        <f>0.01*Input!$F$15*(E666*$E$662)+10*(B666*$B$662+C666*$C$662+D666*$D$662+F666*$F$662)</f>
        <v>0</v>
      </c>
      <c r="I666" s="118" t="str">
        <f t="shared" si="52"/>
        <v/>
      </c>
      <c r="J666" s="186" t="str">
        <f t="shared" si="53"/>
        <v/>
      </c>
      <c r="K666" s="16" t="s">
        <v>898</v>
      </c>
    </row>
    <row r="667" spans="1:11" ht="14.25">
      <c r="A667" s="7" t="s">
        <v>813</v>
      </c>
      <c r="B667" s="175">
        <f>Yard!$E$76</f>
        <v>-0.1595550229909527</v>
      </c>
      <c r="C667" s="175">
        <f>Yard!$E$104</f>
        <v>-1.5121861231220307E-2</v>
      </c>
      <c r="D667" s="175">
        <f>Yard!$E$127</f>
        <v>-3.0901194689884975E-3</v>
      </c>
      <c r="E667" s="176"/>
      <c r="F667" s="175">
        <f>Reactive!$E$89</f>
        <v>3.1740539482234403E-2</v>
      </c>
      <c r="G667" s="118">
        <f t="shared" si="51"/>
        <v>0</v>
      </c>
      <c r="H667" s="182">
        <f>0.01*Input!$F$15*(E667*$E$662)+10*(B667*$B$662+C667*$C$662+D667*$D$662+F667*$F$662)</f>
        <v>0</v>
      </c>
      <c r="I667" s="118" t="str">
        <f t="shared" si="52"/>
        <v/>
      </c>
      <c r="J667" s="186" t="str">
        <f t="shared" si="53"/>
        <v/>
      </c>
      <c r="K667" s="16" t="s">
        <v>898</v>
      </c>
    </row>
    <row r="668" spans="1:11" ht="14.25">
      <c r="A668" s="7" t="s">
        <v>814</v>
      </c>
      <c r="B668" s="175">
        <f>Yard!$F$76</f>
        <v>-3.0946948069233808E-2</v>
      </c>
      <c r="C668" s="175">
        <f>Yard!$F$104</f>
        <v>-5.8279654028192129E-3</v>
      </c>
      <c r="D668" s="175">
        <f>Yard!$F$127</f>
        <v>-1.5321243728341712E-3</v>
      </c>
      <c r="E668" s="176"/>
      <c r="F668" s="175">
        <f>Reactive!$F$89</f>
        <v>6.9527844661160035E-3</v>
      </c>
      <c r="G668" s="118">
        <f t="shared" si="51"/>
        <v>0</v>
      </c>
      <c r="H668" s="182">
        <f>0.01*Input!$F$15*(E668*$E$662)+10*(B668*$B$662+C668*$C$662+D668*$D$662+F668*$F$662)</f>
        <v>0</v>
      </c>
      <c r="I668" s="118" t="str">
        <f t="shared" si="52"/>
        <v/>
      </c>
      <c r="J668" s="186" t="str">
        <f t="shared" si="53"/>
        <v/>
      </c>
      <c r="K668" s="16" t="s">
        <v>898</v>
      </c>
    </row>
    <row r="669" spans="1:11" ht="14.25">
      <c r="A669" s="7" t="s">
        <v>815</v>
      </c>
      <c r="B669" s="175">
        <f>Yard!$G$76</f>
        <v>-0.139495713397743</v>
      </c>
      <c r="C669" s="175">
        <f>Yard!$G$104</f>
        <v>-2.6269995661764738E-2</v>
      </c>
      <c r="D669" s="175">
        <f>Yard!$G$127</f>
        <v>-6.9061667058228837E-3</v>
      </c>
      <c r="E669" s="176"/>
      <c r="F669" s="175">
        <f>Reactive!$G$89</f>
        <v>1.4080380977853505E-2</v>
      </c>
      <c r="G669" s="118">
        <f t="shared" si="51"/>
        <v>0</v>
      </c>
      <c r="H669" s="182">
        <f>0.01*Input!$F$15*(E669*$E$662)+10*(B669*$B$662+C669*$C$662+D669*$D$662+F669*$F$662)</f>
        <v>0</v>
      </c>
      <c r="I669" s="118" t="str">
        <f t="shared" si="52"/>
        <v/>
      </c>
      <c r="J669" s="186" t="str">
        <f t="shared" si="53"/>
        <v/>
      </c>
      <c r="K669" s="16" t="s">
        <v>898</v>
      </c>
    </row>
    <row r="670" spans="1:11" ht="14.25">
      <c r="A670" s="7" t="s">
        <v>816</v>
      </c>
      <c r="B670" s="175">
        <f>Yard!$H$76</f>
        <v>-0.78713685039776171</v>
      </c>
      <c r="C670" s="175">
        <f>Yard!$H$104</f>
        <v>-0.14823453095081934</v>
      </c>
      <c r="D670" s="175">
        <f>Yard!$H$127</f>
        <v>-3.8969644132672433E-2</v>
      </c>
      <c r="E670" s="176"/>
      <c r="F670" s="175">
        <f>Reactive!$H$89</f>
        <v>5.4821748002805405E-2</v>
      </c>
      <c r="G670" s="118">
        <f t="shared" si="51"/>
        <v>0</v>
      </c>
      <c r="H670" s="182">
        <f>0.01*Input!$F$15*(E670*$E$662)+10*(B670*$B$662+C670*$C$662+D670*$D$662+F670*$F$662)</f>
        <v>0</v>
      </c>
      <c r="I670" s="118" t="str">
        <f t="shared" si="52"/>
        <v/>
      </c>
      <c r="J670" s="186" t="str">
        <f t="shared" si="53"/>
        <v/>
      </c>
      <c r="K670" s="16" t="s">
        <v>898</v>
      </c>
    </row>
    <row r="671" spans="1:11" ht="14.25">
      <c r="A671" s="7" t="s">
        <v>817</v>
      </c>
      <c r="B671" s="175">
        <f>Yard!$I$76</f>
        <v>0</v>
      </c>
      <c r="C671" s="175">
        <f>Yard!$I$104</f>
        <v>0</v>
      </c>
      <c r="D671" s="175">
        <f>Yard!$I$127</f>
        <v>0</v>
      </c>
      <c r="E671" s="176"/>
      <c r="F671" s="175">
        <f>Reactive!$I$89</f>
        <v>1.1132558341516427E-2</v>
      </c>
      <c r="G671" s="118">
        <f t="shared" si="51"/>
        <v>0</v>
      </c>
      <c r="H671" s="182">
        <f>0.01*Input!$F$15*(E671*$E$662)+10*(B671*$B$662+C671*$C$662+D671*$D$662+F671*$F$662)</f>
        <v>0</v>
      </c>
      <c r="I671" s="118" t="str">
        <f t="shared" si="52"/>
        <v/>
      </c>
      <c r="J671" s="186" t="str">
        <f t="shared" si="53"/>
        <v/>
      </c>
      <c r="K671" s="16" t="s">
        <v>898</v>
      </c>
    </row>
    <row r="672" spans="1:11" ht="14.25">
      <c r="A672" s="7" t="s">
        <v>818</v>
      </c>
      <c r="B672" s="175">
        <f>Yard!$J$76</f>
        <v>0</v>
      </c>
      <c r="C672" s="175">
        <f>Yard!$J$104</f>
        <v>0</v>
      </c>
      <c r="D672" s="175">
        <f>Yard!$J$127</f>
        <v>0</v>
      </c>
      <c r="E672" s="176"/>
      <c r="F672" s="175">
        <f>Reactive!$J$89</f>
        <v>0</v>
      </c>
      <c r="G672" s="118">
        <f t="shared" si="51"/>
        <v>0</v>
      </c>
      <c r="H672" s="182">
        <f>0.01*Input!$F$15*(E672*$E$662)+10*(B672*$B$662+C672*$C$662+D672*$D$662+F672*$F$662)</f>
        <v>0</v>
      </c>
      <c r="I672" s="118" t="str">
        <f t="shared" si="52"/>
        <v/>
      </c>
      <c r="J672" s="186" t="str">
        <f t="shared" si="53"/>
        <v/>
      </c>
      <c r="K672" s="16" t="s">
        <v>898</v>
      </c>
    </row>
    <row r="673" spans="1:11" ht="14.25">
      <c r="A673" s="7" t="s">
        <v>1559</v>
      </c>
      <c r="B673" s="176"/>
      <c r="C673" s="176"/>
      <c r="D673" s="176"/>
      <c r="E673" s="189">
        <f>SM!$B$128</f>
        <v>0</v>
      </c>
      <c r="F673" s="176"/>
      <c r="G673" s="118">
        <f t="shared" si="51"/>
        <v>0</v>
      </c>
      <c r="H673" s="182">
        <f>0.01*Input!$F$15*(E673*$E$662)+10*(B673*$B$662+C673*$C$662+D673*$D$662+F673*$F$662)</f>
        <v>0</v>
      </c>
      <c r="I673" s="118" t="str">
        <f t="shared" si="52"/>
        <v/>
      </c>
      <c r="J673" s="186" t="str">
        <f t="shared" si="53"/>
        <v/>
      </c>
      <c r="K673" s="16" t="s">
        <v>898</v>
      </c>
    </row>
    <row r="674" spans="1:11" ht="14.25">
      <c r="A674" s="7" t="s">
        <v>1560</v>
      </c>
      <c r="B674" s="176"/>
      <c r="C674" s="176"/>
      <c r="D674" s="176"/>
      <c r="E674" s="189">
        <f>SM!$C$128</f>
        <v>0</v>
      </c>
      <c r="F674" s="176"/>
      <c r="G674" s="118">
        <f t="shared" si="51"/>
        <v>0</v>
      </c>
      <c r="H674" s="182">
        <f>0.01*Input!$F$15*(E674*$E$662)+10*(B674*$B$662+C674*$C$662+D674*$D$662+F674*$F$662)</f>
        <v>0</v>
      </c>
      <c r="I674" s="118" t="str">
        <f t="shared" si="52"/>
        <v/>
      </c>
      <c r="J674" s="186" t="str">
        <f t="shared" si="53"/>
        <v/>
      </c>
      <c r="K674" s="16" t="s">
        <v>898</v>
      </c>
    </row>
    <row r="675" spans="1:11" ht="14.25">
      <c r="A675" s="7" t="s">
        <v>1561</v>
      </c>
      <c r="B675" s="175">
        <f>Yard!$K$76</f>
        <v>-0.4755737805887385</v>
      </c>
      <c r="C675" s="175">
        <f>Yard!$K$104</f>
        <v>-3.587185087869342E-2</v>
      </c>
      <c r="D675" s="175">
        <f>Yard!$K$127</f>
        <v>-2.7648264511245919E-3</v>
      </c>
      <c r="E675" s="176"/>
      <c r="F675" s="175">
        <f>Reactive!$K$89</f>
        <v>2.6573685463613241E-2</v>
      </c>
      <c r="G675" s="118">
        <f t="shared" si="51"/>
        <v>0</v>
      </c>
      <c r="H675" s="182">
        <f>0.01*Input!$F$15*(E675*$E$662)+10*(B675*$B$662+C675*$C$662+D675*$D$662+F675*$F$662)</f>
        <v>0</v>
      </c>
      <c r="I675" s="118" t="str">
        <f t="shared" si="52"/>
        <v/>
      </c>
      <c r="J675" s="186" t="str">
        <f t="shared" si="53"/>
        <v/>
      </c>
      <c r="K675" s="16" t="s">
        <v>898</v>
      </c>
    </row>
    <row r="676" spans="1:11" ht="14.25">
      <c r="A676" s="7" t="s">
        <v>1562</v>
      </c>
      <c r="B676" s="175">
        <f>Yard!$L$76</f>
        <v>-0.40358507507153846</v>
      </c>
      <c r="C676" s="175">
        <f>Yard!$L$104</f>
        <v>-3.0441845662538897E-2</v>
      </c>
      <c r="D676" s="175">
        <f>Yard!$L$127</f>
        <v>-2.3463082625277015E-3</v>
      </c>
      <c r="E676" s="176"/>
      <c r="F676" s="175">
        <f>Reactive!$L$89</f>
        <v>2.2551165098889724E-2</v>
      </c>
      <c r="G676" s="118">
        <f t="shared" si="51"/>
        <v>0</v>
      </c>
      <c r="H676" s="182">
        <f>0.01*Input!$F$15*(E676*$E$662)+10*(B676*$B$662+C676*$C$662+D676*$D$662+F676*$F$662)</f>
        <v>0</v>
      </c>
      <c r="I676" s="118" t="str">
        <f t="shared" si="52"/>
        <v/>
      </c>
      <c r="J676" s="186" t="str">
        <f t="shared" si="53"/>
        <v/>
      </c>
      <c r="K676" s="16" t="s">
        <v>898</v>
      </c>
    </row>
    <row r="677" spans="1:11" ht="14.25">
      <c r="A677" s="7" t="s">
        <v>1563</v>
      </c>
      <c r="B677" s="175">
        <f>Yard!$M$76</f>
        <v>-7.8838962946760592E-3</v>
      </c>
      <c r="C677" s="175">
        <f>Yard!$M$104</f>
        <v>-7.4719794773357533E-4</v>
      </c>
      <c r="D677" s="175">
        <f>Yard!$M$127</f>
        <v>-1.526882762759915E-4</v>
      </c>
      <c r="E677" s="176"/>
      <c r="F677" s="175">
        <f>Reactive!$M$89</f>
        <v>1.5683562756228383E-3</v>
      </c>
      <c r="G677" s="118">
        <f t="shared" si="51"/>
        <v>0</v>
      </c>
      <c r="H677" s="182">
        <f>0.01*Input!$F$15*(E677*$E$662)+10*(B677*$B$662+C677*$C$662+D677*$D$662+F677*$F$662)</f>
        <v>0</v>
      </c>
      <c r="I677" s="118" t="str">
        <f t="shared" si="52"/>
        <v/>
      </c>
      <c r="J677" s="186" t="str">
        <f t="shared" si="53"/>
        <v/>
      </c>
      <c r="K677" s="16" t="s">
        <v>898</v>
      </c>
    </row>
    <row r="678" spans="1:11" ht="14.25">
      <c r="A678" s="7" t="s">
        <v>1564</v>
      </c>
      <c r="B678" s="175">
        <f>Yard!$N$76</f>
        <v>-3.0680995439363007E-2</v>
      </c>
      <c r="C678" s="175">
        <f>Yard!$N$104</f>
        <v>-2.9077978666710996E-3</v>
      </c>
      <c r="D678" s="175">
        <f>Yard!$N$127</f>
        <v>-5.9420217275452916E-4</v>
      </c>
      <c r="E678" s="176"/>
      <c r="F678" s="175">
        <f>Reactive!$N$89</f>
        <v>6.1034201797117637E-3</v>
      </c>
      <c r="G678" s="118">
        <f t="shared" si="51"/>
        <v>0</v>
      </c>
      <c r="H678" s="182">
        <f>0.01*Input!$F$15*(E678*$E$662)+10*(B678*$B$662+C678*$C$662+D678*$D$662+F678*$F$662)</f>
        <v>0</v>
      </c>
      <c r="I678" s="118" t="str">
        <f t="shared" si="52"/>
        <v/>
      </c>
      <c r="J678" s="186" t="str">
        <f t="shared" si="53"/>
        <v/>
      </c>
      <c r="K678" s="16" t="s">
        <v>898</v>
      </c>
    </row>
    <row r="679" spans="1:11" ht="14.25">
      <c r="A679" s="7" t="s">
        <v>1565</v>
      </c>
      <c r="B679" s="175">
        <f>Yard!$O$76</f>
        <v>-5.9508196907608786E-3</v>
      </c>
      <c r="C679" s="175">
        <f>Yard!$O$104</f>
        <v>-1.1206653140265013E-3</v>
      </c>
      <c r="D679" s="175">
        <f>Yard!$O$127</f>
        <v>-2.9461373270666367E-4</v>
      </c>
      <c r="E679" s="176"/>
      <c r="F679" s="175">
        <f>Reactive!$O$89</f>
        <v>1.3369579001463021E-3</v>
      </c>
      <c r="G679" s="118">
        <f t="shared" si="51"/>
        <v>0</v>
      </c>
      <c r="H679" s="182">
        <f>0.01*Input!$F$15*(E679*$E$662)+10*(B679*$B$662+C679*$C$662+D679*$D$662+F679*$F$662)</f>
        <v>0</v>
      </c>
      <c r="I679" s="118" t="str">
        <f t="shared" si="52"/>
        <v/>
      </c>
      <c r="J679" s="186" t="str">
        <f t="shared" si="53"/>
        <v/>
      </c>
      <c r="K679" s="16" t="s">
        <v>898</v>
      </c>
    </row>
    <row r="680" spans="1:11" ht="14.25">
      <c r="A680" s="7" t="s">
        <v>1566</v>
      </c>
      <c r="B680" s="175">
        <f>Yard!$P$76</f>
        <v>-2.6823770673829083E-2</v>
      </c>
      <c r="C680" s="175">
        <f>Yard!$P$104</f>
        <v>-5.0514838203269356E-3</v>
      </c>
      <c r="D680" s="175">
        <f>Yard!$P$127</f>
        <v>-1.3279937242517727E-3</v>
      </c>
      <c r="E680" s="176"/>
      <c r="F680" s="175">
        <f>Reactive!$P$89</f>
        <v>2.7075305839197104E-3</v>
      </c>
      <c r="G680" s="118">
        <f t="shared" si="51"/>
        <v>0</v>
      </c>
      <c r="H680" s="182">
        <f>0.01*Input!$F$15*(E680*$E$662)+10*(B680*$B$662+C680*$C$662+D680*$D$662+F680*$F$662)</f>
        <v>0</v>
      </c>
      <c r="I680" s="118" t="str">
        <f t="shared" si="52"/>
        <v/>
      </c>
      <c r="J680" s="186" t="str">
        <f t="shared" si="53"/>
        <v/>
      </c>
      <c r="K680" s="16" t="s">
        <v>898</v>
      </c>
    </row>
    <row r="681" spans="1:11" ht="14.25">
      <c r="A681" s="7" t="s">
        <v>1567</v>
      </c>
      <c r="B681" s="175">
        <f>Yard!$Q$76</f>
        <v>-0.2353955437521823</v>
      </c>
      <c r="C681" s="175">
        <f>Yard!$Q$104</f>
        <v>-4.4329963713914629E-2</v>
      </c>
      <c r="D681" s="175">
        <f>Yard!$Q$127</f>
        <v>-1.1653984393951267E-2</v>
      </c>
      <c r="E681" s="176"/>
      <c r="F681" s="175">
        <f>Reactive!$Q$89</f>
        <v>1.639460174434007E-2</v>
      </c>
      <c r="G681" s="118">
        <f t="shared" si="51"/>
        <v>0</v>
      </c>
      <c r="H681" s="182">
        <f>0.01*Input!$F$15*(E681*$E$662)+10*(B681*$B$662+C681*$C$662+D681*$D$662+F681*$F$662)</f>
        <v>0</v>
      </c>
      <c r="I681" s="118" t="str">
        <f t="shared" si="52"/>
        <v/>
      </c>
      <c r="J681" s="186" t="str">
        <f t="shared" si="53"/>
        <v/>
      </c>
      <c r="K681" s="16" t="s">
        <v>898</v>
      </c>
    </row>
    <row r="682" spans="1:11" ht="14.25">
      <c r="A682" s="7" t="s">
        <v>1568</v>
      </c>
      <c r="B682" s="175">
        <f>Yard!$R$76</f>
        <v>0</v>
      </c>
      <c r="C682" s="175">
        <f>Yard!$R$104</f>
        <v>0</v>
      </c>
      <c r="D682" s="175">
        <f>Yard!$R$127</f>
        <v>0</v>
      </c>
      <c r="E682" s="176"/>
      <c r="F682" s="175">
        <f>Reactive!$R$89</f>
        <v>6.3901218264789048E-3</v>
      </c>
      <c r="G682" s="118">
        <f t="shared" si="51"/>
        <v>0</v>
      </c>
      <c r="H682" s="182">
        <f>0.01*Input!$F$15*(E682*$E$662)+10*(B682*$B$662+C682*$C$662+D682*$D$662+F682*$F$662)</f>
        <v>0</v>
      </c>
      <c r="I682" s="118" t="str">
        <f t="shared" si="52"/>
        <v/>
      </c>
      <c r="J682" s="186" t="str">
        <f t="shared" si="53"/>
        <v/>
      </c>
      <c r="K682" s="16" t="s">
        <v>898</v>
      </c>
    </row>
    <row r="683" spans="1:11" ht="14.25">
      <c r="A683" s="7" t="s">
        <v>1569</v>
      </c>
      <c r="B683" s="175">
        <f>Yard!$S$76</f>
        <v>0</v>
      </c>
      <c r="C683" s="175">
        <f>Yard!$S$104</f>
        <v>0</v>
      </c>
      <c r="D683" s="175">
        <f>Yard!$S$127</f>
        <v>0</v>
      </c>
      <c r="E683" s="176"/>
      <c r="F683" s="175">
        <f>Reactive!$S$89</f>
        <v>0</v>
      </c>
      <c r="G683" s="118">
        <f t="shared" si="51"/>
        <v>0</v>
      </c>
      <c r="H683" s="182">
        <f>0.01*Input!$F$15*(E683*$E$662)+10*(B683*$B$662+C683*$C$662+D683*$D$662+F683*$F$662)</f>
        <v>0</v>
      </c>
      <c r="I683" s="118" t="str">
        <f t="shared" si="52"/>
        <v/>
      </c>
      <c r="J683" s="186" t="str">
        <f t="shared" si="53"/>
        <v/>
      </c>
      <c r="K683" s="16" t="s">
        <v>898</v>
      </c>
    </row>
    <row r="684" spans="1:11" ht="14.25">
      <c r="A684" s="7" t="s">
        <v>1570</v>
      </c>
      <c r="B684" s="176"/>
      <c r="C684" s="176"/>
      <c r="D684" s="176"/>
      <c r="E684" s="189">
        <f>Otex!$B$131</f>
        <v>0</v>
      </c>
      <c r="F684" s="176"/>
      <c r="G684" s="118">
        <f t="shared" si="51"/>
        <v>0</v>
      </c>
      <c r="H684" s="182">
        <f>0.01*Input!$F$15*(E684*$E$662)+10*(B684*$B$662+C684*$C$662+D684*$D$662+F684*$F$662)</f>
        <v>0</v>
      </c>
      <c r="I684" s="118" t="str">
        <f t="shared" si="52"/>
        <v/>
      </c>
      <c r="J684" s="186" t="str">
        <f t="shared" si="53"/>
        <v/>
      </c>
      <c r="K684" s="16" t="s">
        <v>898</v>
      </c>
    </row>
    <row r="685" spans="1:11" ht="14.25">
      <c r="A685" s="7" t="s">
        <v>1571</v>
      </c>
      <c r="B685" s="176"/>
      <c r="C685" s="176"/>
      <c r="D685" s="176"/>
      <c r="E685" s="189">
        <f>Otex!$C$131</f>
        <v>0</v>
      </c>
      <c r="F685" s="176"/>
      <c r="G685" s="118">
        <f t="shared" si="51"/>
        <v>0</v>
      </c>
      <c r="H685" s="182">
        <f>0.01*Input!$F$15*(E685*$E$662)+10*(B685*$B$662+C685*$C$662+D685*$D$662+F685*$F$662)</f>
        <v>0</v>
      </c>
      <c r="I685" s="118" t="str">
        <f t="shared" si="52"/>
        <v/>
      </c>
      <c r="J685" s="186" t="str">
        <f t="shared" si="53"/>
        <v/>
      </c>
      <c r="K685" s="16" t="s">
        <v>898</v>
      </c>
    </row>
    <row r="686" spans="1:11" ht="14.25">
      <c r="A686" s="7" t="s">
        <v>225</v>
      </c>
      <c r="B686" s="175">
        <f>Scaler!$B$401</f>
        <v>0</v>
      </c>
      <c r="C686" s="175">
        <f>Scaler!$C$401</f>
        <v>0</v>
      </c>
      <c r="D686" s="175">
        <f>Scaler!$D$401</f>
        <v>0</v>
      </c>
      <c r="E686" s="189">
        <f>Scaler!$E$401</f>
        <v>0</v>
      </c>
      <c r="F686" s="175">
        <f>Scaler!$G$401</f>
        <v>0</v>
      </c>
      <c r="G686" s="118">
        <f t="shared" si="51"/>
        <v>0</v>
      </c>
      <c r="H686" s="182">
        <f>0.01*Input!$F$15*(E686*$E$662)+10*(B686*$B$662+C686*$C$662+D686*$D$662+F686*$F$662)</f>
        <v>0</v>
      </c>
      <c r="I686" s="118" t="str">
        <f t="shared" si="52"/>
        <v/>
      </c>
      <c r="J686" s="186" t="str">
        <f t="shared" si="53"/>
        <v/>
      </c>
      <c r="K686" s="16" t="s">
        <v>898</v>
      </c>
    </row>
    <row r="687" spans="1:11" ht="14.25">
      <c r="A687" s="7" t="s">
        <v>1572</v>
      </c>
      <c r="B687" s="175">
        <f>Adjust!$B$91</f>
        <v>-1.4723157943663523E-4</v>
      </c>
      <c r="C687" s="175">
        <f>Adjust!$C$91</f>
        <v>1.222612185270977E-4</v>
      </c>
      <c r="D687" s="175">
        <f>Adjust!$D$91</f>
        <v>-3.7141847678923146E-4</v>
      </c>
      <c r="E687" s="189">
        <f>Adjust!$E$91</f>
        <v>0</v>
      </c>
      <c r="F687" s="175">
        <f>Adjust!$G$91</f>
        <v>2.1375307604204474E-4</v>
      </c>
      <c r="G687" s="118">
        <f t="shared" si="51"/>
        <v>0</v>
      </c>
      <c r="H687" s="182">
        <f>0.01*Input!$F$15*(E687*$E$662)+10*(B687*$B$662+C687*$C$662+D687*$D$662+F687*$F$662)</f>
        <v>0</v>
      </c>
      <c r="I687" s="118" t="str">
        <f t="shared" si="52"/>
        <v/>
      </c>
      <c r="J687" s="186" t="str">
        <f t="shared" si="53"/>
        <v/>
      </c>
      <c r="K687" s="16" t="s">
        <v>898</v>
      </c>
    </row>
    <row r="689" spans="1:11" ht="14.25">
      <c r="A689" s="7" t="s">
        <v>1573</v>
      </c>
      <c r="B689" s="118">
        <f>SUM($B$665:$B$687)</f>
        <v>-4.4429999999999996</v>
      </c>
      <c r="C689" s="118">
        <f>SUM($C$665:$C$687)</f>
        <v>-0.47799999999999998</v>
      </c>
      <c r="D689" s="118">
        <f>SUM($D$665:$D$687)</f>
        <v>-8.3000000000000004E-2</v>
      </c>
      <c r="E689" s="181">
        <f>SUM($E$665:$E$687)</f>
        <v>0</v>
      </c>
      <c r="F689" s="118">
        <f>SUM($F$665:$F$687)</f>
        <v>0.32800000000000001</v>
      </c>
      <c r="G689" s="118">
        <f>SUM(G$665:G$687)</f>
        <v>0</v>
      </c>
      <c r="H689" s="183">
        <f>SUM($H$665:$H$687)</f>
        <v>0</v>
      </c>
      <c r="I689" s="118">
        <f>SUM($I$665:$I$687)</f>
        <v>0</v>
      </c>
      <c r="J689" s="181">
        <f>SUM($J$665:$J$687)</f>
        <v>0</v>
      </c>
      <c r="K689" s="16" t="s">
        <v>898</v>
      </c>
    </row>
    <row r="691" spans="1:11" ht="15.75">
      <c r="A691" s="14" t="s">
        <v>805</v>
      </c>
    </row>
    <row r="692" spans="1:11" ht="14.25">
      <c r="A692" s="15" t="s">
        <v>898</v>
      </c>
    </row>
    <row r="693" spans="1:11" ht="25.5">
      <c r="B693" s="6" t="s">
        <v>762</v>
      </c>
      <c r="C693" s="6" t="s">
        <v>765</v>
      </c>
      <c r="D693" s="6" t="s">
        <v>767</v>
      </c>
      <c r="E693" s="6" t="s">
        <v>1556</v>
      </c>
      <c r="F693" s="6" t="s">
        <v>1557</v>
      </c>
    </row>
    <row r="694" spans="1:11" ht="14.25">
      <c r="A694" s="7" t="s">
        <v>805</v>
      </c>
      <c r="B694" s="175">
        <f>Loads!B$290</f>
        <v>1007.9887676456214</v>
      </c>
      <c r="C694" s="175">
        <f>Loads!E$290</f>
        <v>0.99526627883470709</v>
      </c>
      <c r="D694" s="175">
        <f>Loads!G$290</f>
        <v>0</v>
      </c>
      <c r="E694" s="188">
        <f>Multi!B$140</f>
        <v>1007.9887676456214</v>
      </c>
      <c r="F694" s="118">
        <f>IF(C694,E694/C694,"")</f>
        <v>1012.7829999684208</v>
      </c>
      <c r="G694" s="16" t="s">
        <v>898</v>
      </c>
    </row>
    <row r="696" spans="1:11" ht="25.5">
      <c r="B696" s="6" t="s">
        <v>34</v>
      </c>
      <c r="C696" s="6" t="s">
        <v>37</v>
      </c>
      <c r="D696" s="6" t="s">
        <v>39</v>
      </c>
      <c r="E696" s="6" t="s">
        <v>1558</v>
      </c>
      <c r="F696" s="6" t="s">
        <v>1520</v>
      </c>
      <c r="G696" s="6" t="s">
        <v>1521</v>
      </c>
    </row>
    <row r="697" spans="1:11" ht="14.25">
      <c r="A697" s="7" t="s">
        <v>812</v>
      </c>
      <c r="B697" s="175">
        <f>Yard!$C$45</f>
        <v>-0.41677848550440572</v>
      </c>
      <c r="C697" s="176"/>
      <c r="D697" s="175">
        <f>Reactive!$C$90</f>
        <v>0.11442653319523458</v>
      </c>
      <c r="E697" s="182">
        <f>0.01*Input!$F$15*(C697*$C$694)+10*(B697*$B$694+D697*$D$694)</f>
        <v>-4201.0803198479434</v>
      </c>
      <c r="F697" s="118">
        <f t="shared" ref="F697:F719" si="54">IF($E$694&lt;&gt;0,0.1*E697/$E$694,"")</f>
        <v>-0.41677848550440572</v>
      </c>
      <c r="G697" s="186">
        <f t="shared" ref="G697:G719" si="55">IF($C$694&lt;&gt;0,E697/$C$694,"")</f>
        <v>-4221.0616487144689</v>
      </c>
      <c r="H697" s="16" t="s">
        <v>898</v>
      </c>
    </row>
    <row r="698" spans="1:11" ht="14.25">
      <c r="A698" s="7" t="s">
        <v>811</v>
      </c>
      <c r="B698" s="175">
        <f>Yard!$D$45</f>
        <v>-8.6560412150240643E-3</v>
      </c>
      <c r="C698" s="176"/>
      <c r="D698" s="175">
        <f>Reactive!$D$90</f>
        <v>7.957973375102765E-3</v>
      </c>
      <c r="E698" s="182">
        <f>0.01*Input!$F$15*(C698*$C$694)+10*(B698*$B$694+D698*$D$694)</f>
        <v>-87.251923170218134</v>
      </c>
      <c r="F698" s="118">
        <f t="shared" si="54"/>
        <v>-8.6560412150240643E-3</v>
      </c>
      <c r="G698" s="186">
        <f t="shared" si="55"/>
        <v>-87.666913896023658</v>
      </c>
      <c r="H698" s="16" t="s">
        <v>898</v>
      </c>
    </row>
    <row r="699" spans="1:11" ht="14.25">
      <c r="A699" s="7" t="s">
        <v>813</v>
      </c>
      <c r="B699" s="175">
        <f>Yard!$E$45</f>
        <v>-3.3146902990201212E-2</v>
      </c>
      <c r="C699" s="176"/>
      <c r="D699" s="175">
        <f>Reactive!$E$90</f>
        <v>3.0473765652281749E-2</v>
      </c>
      <c r="E699" s="182">
        <f>0.01*Input!$F$15*(C699*$C$694)+10*(B699*$B$694+D699*$D$694)</f>
        <v>-334.11705896361877</v>
      </c>
      <c r="F699" s="118">
        <f t="shared" si="54"/>
        <v>-3.3146902990201212E-2</v>
      </c>
      <c r="G699" s="186">
        <f t="shared" si="55"/>
        <v>-335.70619850078197</v>
      </c>
      <c r="H699" s="16" t="s">
        <v>898</v>
      </c>
    </row>
    <row r="700" spans="1:11" ht="14.25">
      <c r="A700" s="7" t="s">
        <v>814</v>
      </c>
      <c r="B700" s="175">
        <f>Yard!$F$45</f>
        <v>-6.7744690586238263E-3</v>
      </c>
      <c r="C700" s="176"/>
      <c r="D700" s="175">
        <f>Reactive!$F$90</f>
        <v>5.8544524542107164E-3</v>
      </c>
      <c r="E700" s="182">
        <f>0.01*Input!$F$15*(C700*$C$694)+10*(B700*$B$694+D700*$D$694)</f>
        <v>-68.285887178556223</v>
      </c>
      <c r="F700" s="118">
        <f t="shared" si="54"/>
        <v>-6.7744690586238263E-3</v>
      </c>
      <c r="G700" s="186">
        <f t="shared" si="55"/>
        <v>-68.610670963862802</v>
      </c>
      <c r="H700" s="16" t="s">
        <v>898</v>
      </c>
    </row>
    <row r="701" spans="1:11" ht="14.25">
      <c r="A701" s="7" t="s">
        <v>815</v>
      </c>
      <c r="B701" s="175">
        <f>Yard!$G$45</f>
        <v>-2.6998027904960347E-2</v>
      </c>
      <c r="C701" s="176"/>
      <c r="D701" s="175">
        <f>Reactive!$G$90</f>
        <v>1.0482277790925906E-2</v>
      </c>
      <c r="E701" s="182">
        <f>0.01*Input!$F$15*(C701*$C$694)+10*(B701*$B$694+D701*$D$694)</f>
        <v>-272.13708876783079</v>
      </c>
      <c r="F701" s="118">
        <f t="shared" si="54"/>
        <v>-2.6998027904960351E-2</v>
      </c>
      <c r="G701" s="186">
        <f t="shared" si="55"/>
        <v>-273.43143694816877</v>
      </c>
      <c r="H701" s="16" t="s">
        <v>898</v>
      </c>
    </row>
    <row r="702" spans="1:11" ht="14.25">
      <c r="A702" s="7" t="s">
        <v>816</v>
      </c>
      <c r="B702" s="175">
        <f>Yard!$H$45</f>
        <v>0</v>
      </c>
      <c r="C702" s="176"/>
      <c r="D702" s="175">
        <f>Reactive!$H$90</f>
        <v>3.9098174895737782E-2</v>
      </c>
      <c r="E702" s="182">
        <f>0.01*Input!$F$15*(C702*$C$694)+10*(B702*$B$694+D702*$D$694)</f>
        <v>0</v>
      </c>
      <c r="F702" s="118">
        <f t="shared" si="54"/>
        <v>0</v>
      </c>
      <c r="G702" s="186">
        <f t="shared" si="55"/>
        <v>0</v>
      </c>
      <c r="H702" s="16" t="s">
        <v>898</v>
      </c>
    </row>
    <row r="703" spans="1:11" ht="14.25">
      <c r="A703" s="7" t="s">
        <v>817</v>
      </c>
      <c r="B703" s="175">
        <f>Yard!$I$45</f>
        <v>0</v>
      </c>
      <c r="C703" s="176"/>
      <c r="D703" s="175">
        <f>Reactive!$I$90</f>
        <v>0</v>
      </c>
      <c r="E703" s="182">
        <f>0.01*Input!$F$15*(C703*$C$694)+10*(B703*$B$694+D703*$D$694)</f>
        <v>0</v>
      </c>
      <c r="F703" s="118">
        <f t="shared" si="54"/>
        <v>0</v>
      </c>
      <c r="G703" s="186">
        <f t="shared" si="55"/>
        <v>0</v>
      </c>
      <c r="H703" s="16" t="s">
        <v>898</v>
      </c>
    </row>
    <row r="704" spans="1:11" ht="14.25">
      <c r="A704" s="7" t="s">
        <v>818</v>
      </c>
      <c r="B704" s="175">
        <f>Yard!$J$45</f>
        <v>0</v>
      </c>
      <c r="C704" s="176"/>
      <c r="D704" s="175">
        <f>Reactive!$J$90</f>
        <v>0</v>
      </c>
      <c r="E704" s="182">
        <f>0.01*Input!$F$15*(C704*$C$694)+10*(B704*$B$694+D704*$D$694)</f>
        <v>0</v>
      </c>
      <c r="F704" s="118">
        <f t="shared" si="54"/>
        <v>0</v>
      </c>
      <c r="G704" s="186">
        <f t="shared" si="55"/>
        <v>0</v>
      </c>
      <c r="H704" s="16" t="s">
        <v>898</v>
      </c>
    </row>
    <row r="705" spans="1:8" ht="14.25">
      <c r="A705" s="7" t="s">
        <v>1559</v>
      </c>
      <c r="B705" s="176"/>
      <c r="C705" s="189">
        <f>SM!$B$129</f>
        <v>0</v>
      </c>
      <c r="D705" s="176"/>
      <c r="E705" s="182">
        <f>0.01*Input!$F$15*(C705*$C$694)+10*(B705*$B$694+D705*$D$694)</f>
        <v>0</v>
      </c>
      <c r="F705" s="118">
        <f t="shared" si="54"/>
        <v>0</v>
      </c>
      <c r="G705" s="186">
        <f t="shared" si="55"/>
        <v>0</v>
      </c>
      <c r="H705" s="16" t="s">
        <v>898</v>
      </c>
    </row>
    <row r="706" spans="1:8" ht="14.25">
      <c r="A706" s="7" t="s">
        <v>1560</v>
      </c>
      <c r="B706" s="176"/>
      <c r="C706" s="189">
        <f>SM!$C$129</f>
        <v>0</v>
      </c>
      <c r="D706" s="176"/>
      <c r="E706" s="182">
        <f>0.01*Input!$F$15*(C706*$C$694)+10*(B706*$B$694+D706*$D$694)</f>
        <v>0</v>
      </c>
      <c r="F706" s="118">
        <f t="shared" si="54"/>
        <v>0</v>
      </c>
      <c r="G706" s="186">
        <f t="shared" si="55"/>
        <v>0</v>
      </c>
      <c r="H706" s="16" t="s">
        <v>898</v>
      </c>
    </row>
    <row r="707" spans="1:8" ht="14.25">
      <c r="A707" s="7" t="s">
        <v>1561</v>
      </c>
      <c r="B707" s="175">
        <f>Yard!$K$45</f>
        <v>-9.4438061344263372E-2</v>
      </c>
      <c r="C707" s="176"/>
      <c r="D707" s="175">
        <f>Reactive!$K$90</f>
        <v>2.5927969742067503E-2</v>
      </c>
      <c r="E707" s="182">
        <f>0.01*Input!$F$15*(C707*$C$694)+10*(B707*$B$694+D707*$D$694)</f>
        <v>-951.92505073245627</v>
      </c>
      <c r="F707" s="118">
        <f t="shared" si="54"/>
        <v>-9.4438061344263372E-2</v>
      </c>
      <c r="G707" s="186">
        <f t="shared" si="55"/>
        <v>-956.45263079444805</v>
      </c>
      <c r="H707" s="16" t="s">
        <v>898</v>
      </c>
    </row>
    <row r="708" spans="1:8" ht="14.25">
      <c r="A708" s="7" t="s">
        <v>1562</v>
      </c>
      <c r="B708" s="175">
        <f>Yard!$L$45</f>
        <v>-8.0142753097220687E-2</v>
      </c>
      <c r="C708" s="176"/>
      <c r="D708" s="175">
        <f>Reactive!$L$90</f>
        <v>2.2003192862841938E-2</v>
      </c>
      <c r="E708" s="182">
        <f>0.01*Input!$F$15*(C708*$C$694)+10*(B708*$B$694+D708*$D$694)</f>
        <v>-807.82994930194786</v>
      </c>
      <c r="F708" s="118">
        <f t="shared" si="54"/>
        <v>-8.0142753097220687E-2</v>
      </c>
      <c r="G708" s="186">
        <f t="shared" si="55"/>
        <v>-811.67217907531608</v>
      </c>
      <c r="H708" s="16" t="s">
        <v>898</v>
      </c>
    </row>
    <row r="709" spans="1:8" ht="14.25">
      <c r="A709" s="7" t="s">
        <v>1563</v>
      </c>
      <c r="B709" s="175">
        <f>Yard!$M$45</f>
        <v>-1.6644788491312528E-3</v>
      </c>
      <c r="C709" s="176"/>
      <c r="D709" s="175">
        <f>Reactive!$M$90</f>
        <v>1.5302466838787317E-3</v>
      </c>
      <c r="E709" s="182">
        <f>0.01*Input!$F$15*(C709*$C$694)+10*(B709*$B$694+D709*$D$694)</f>
        <v>-16.777759839080137</v>
      </c>
      <c r="F709" s="118">
        <f t="shared" si="54"/>
        <v>-1.664478849131253E-3</v>
      </c>
      <c r="G709" s="186">
        <f t="shared" si="55"/>
        <v>-16.857558822071347</v>
      </c>
      <c r="H709" s="16" t="s">
        <v>898</v>
      </c>
    </row>
    <row r="710" spans="1:8" ht="14.25">
      <c r="A710" s="7" t="s">
        <v>1564</v>
      </c>
      <c r="B710" s="175">
        <f>Yard!$N$45</f>
        <v>-6.4774910869385667E-3</v>
      </c>
      <c r="C710" s="176"/>
      <c r="D710" s="175">
        <f>Reactive!$N$90</f>
        <v>5.9551127734757767E-3</v>
      </c>
      <c r="E710" s="182">
        <f>0.01*Input!$F$15*(C710*$C$694)+10*(B710*$B$694+D710*$D$694)</f>
        <v>-65.29238258158702</v>
      </c>
      <c r="F710" s="118">
        <f t="shared" si="54"/>
        <v>-6.4774910869385676E-3</v>
      </c>
      <c r="G710" s="186">
        <f t="shared" si="55"/>
        <v>-65.602928552983471</v>
      </c>
      <c r="H710" s="16" t="s">
        <v>898</v>
      </c>
    </row>
    <row r="711" spans="1:8" ht="14.25">
      <c r="A711" s="7" t="s">
        <v>1565</v>
      </c>
      <c r="B711" s="175">
        <f>Yard!$O$45</f>
        <v>-1.5094663401511558E-3</v>
      </c>
      <c r="C711" s="176"/>
      <c r="D711" s="175">
        <f>Reactive!$O$90</f>
        <v>1.3044710726661116E-3</v>
      </c>
      <c r="E711" s="182">
        <f>0.01*Input!$F$15*(C711*$C$694)+10*(B711*$B$694+D711*$D$694)</f>
        <v>-15.215251160115098</v>
      </c>
      <c r="F711" s="118">
        <f t="shared" si="54"/>
        <v>-1.509466340151156E-3</v>
      </c>
      <c r="G711" s="186">
        <f t="shared" si="55"/>
        <v>-15.287618483296402</v>
      </c>
      <c r="H711" s="16" t="s">
        <v>898</v>
      </c>
    </row>
    <row r="712" spans="1:8" ht="14.25">
      <c r="A712" s="7" t="s">
        <v>1566</v>
      </c>
      <c r="B712" s="175">
        <f>Yard!$P$45</f>
        <v>-6.8040339066132317E-3</v>
      </c>
      <c r="C712" s="176"/>
      <c r="D712" s="175">
        <f>Reactive!$P$90</f>
        <v>2.6417401211328764E-3</v>
      </c>
      <c r="E712" s="182">
        <f>0.01*Input!$F$15*(C712*$C$694)+10*(B712*$B$694+D712*$D$694)</f>
        <v>-68.583897525460941</v>
      </c>
      <c r="F712" s="118">
        <f t="shared" si="54"/>
        <v>-6.8040339066132325E-3</v>
      </c>
      <c r="G712" s="186">
        <f t="shared" si="55"/>
        <v>-68.910098718266028</v>
      </c>
      <c r="H712" s="16" t="s">
        <v>898</v>
      </c>
    </row>
    <row r="713" spans="1:8" ht="14.25">
      <c r="A713" s="7" t="s">
        <v>1567</v>
      </c>
      <c r="B713" s="175">
        <f>Yard!$Q$45</f>
        <v>0</v>
      </c>
      <c r="C713" s="176"/>
      <c r="D713" s="175">
        <f>Reactive!$Q$90</f>
        <v>1.599622824401031E-2</v>
      </c>
      <c r="E713" s="182">
        <f>0.01*Input!$F$15*(C713*$C$694)+10*(B713*$B$694+D713*$D$694)</f>
        <v>0</v>
      </c>
      <c r="F713" s="118">
        <f t="shared" si="54"/>
        <v>0</v>
      </c>
      <c r="G713" s="186">
        <f t="shared" si="55"/>
        <v>0</v>
      </c>
      <c r="H713" s="16" t="s">
        <v>898</v>
      </c>
    </row>
    <row r="714" spans="1:8" ht="14.25">
      <c r="A714" s="7" t="s">
        <v>1568</v>
      </c>
      <c r="B714" s="175">
        <f>Yard!$R$45</f>
        <v>0</v>
      </c>
      <c r="C714" s="176"/>
      <c r="D714" s="175">
        <f>Reactive!$R$90</f>
        <v>0</v>
      </c>
      <c r="E714" s="182">
        <f>0.01*Input!$F$15*(C714*$C$694)+10*(B714*$B$694+D714*$D$694)</f>
        <v>0</v>
      </c>
      <c r="F714" s="118">
        <f t="shared" si="54"/>
        <v>0</v>
      </c>
      <c r="G714" s="186">
        <f t="shared" si="55"/>
        <v>0</v>
      </c>
      <c r="H714" s="16" t="s">
        <v>898</v>
      </c>
    </row>
    <row r="715" spans="1:8" ht="14.25">
      <c r="A715" s="7" t="s">
        <v>1569</v>
      </c>
      <c r="B715" s="175">
        <f>Yard!$S$45</f>
        <v>0</v>
      </c>
      <c r="C715" s="176"/>
      <c r="D715" s="175">
        <f>Reactive!$S$90</f>
        <v>0</v>
      </c>
      <c r="E715" s="182">
        <f>0.01*Input!$F$15*(C715*$C$694)+10*(B715*$B$694+D715*$D$694)</f>
        <v>0</v>
      </c>
      <c r="F715" s="118">
        <f t="shared" si="54"/>
        <v>0</v>
      </c>
      <c r="G715" s="186">
        <f t="shared" si="55"/>
        <v>0</v>
      </c>
      <c r="H715" s="16" t="s">
        <v>898</v>
      </c>
    </row>
    <row r="716" spans="1:8" ht="14.25">
      <c r="A716" s="7" t="s">
        <v>1570</v>
      </c>
      <c r="B716" s="176"/>
      <c r="C716" s="189">
        <f>Otex!$B$132</f>
        <v>0</v>
      </c>
      <c r="D716" s="176"/>
      <c r="E716" s="182">
        <f>0.01*Input!$F$15*(C716*$C$694)+10*(B716*$B$694+D716*$D$694)</f>
        <v>0</v>
      </c>
      <c r="F716" s="118">
        <f t="shared" si="54"/>
        <v>0</v>
      </c>
      <c r="G716" s="186">
        <f t="shared" si="55"/>
        <v>0</v>
      </c>
      <c r="H716" s="16" t="s">
        <v>898</v>
      </c>
    </row>
    <row r="717" spans="1:8" ht="14.25">
      <c r="A717" s="7" t="s">
        <v>1571</v>
      </c>
      <c r="B717" s="176"/>
      <c r="C717" s="189">
        <f>Otex!$C$132</f>
        <v>34.348810890349348</v>
      </c>
      <c r="D717" s="176"/>
      <c r="E717" s="182">
        <f>0.01*Input!$F$15*(C717*$C$694)+10*(B717*$B$694+D717*$D$694)</f>
        <v>124.77967816990795</v>
      </c>
      <c r="F717" s="118">
        <f t="shared" si="54"/>
        <v>1.2379074268987961E-2</v>
      </c>
      <c r="G717" s="186">
        <f t="shared" si="55"/>
        <v>125.37315974977511</v>
      </c>
      <c r="H717" s="16" t="s">
        <v>898</v>
      </c>
    </row>
    <row r="718" spans="1:8" ht="14.25">
      <c r="A718" s="7" t="s">
        <v>225</v>
      </c>
      <c r="B718" s="175">
        <f>Scaler!$B$402</f>
        <v>0</v>
      </c>
      <c r="C718" s="189">
        <f>Scaler!$E$402</f>
        <v>0</v>
      </c>
      <c r="D718" s="175">
        <f>Scaler!$G$402</f>
        <v>0</v>
      </c>
      <c r="E718" s="182">
        <f>0.01*Input!$F$15*(C718*$C$694)+10*(B718*$B$694+D718*$D$694)</f>
        <v>0</v>
      </c>
      <c r="F718" s="118">
        <f t="shared" si="54"/>
        <v>0</v>
      </c>
      <c r="G718" s="186">
        <f t="shared" si="55"/>
        <v>0</v>
      </c>
      <c r="H718" s="16" t="s">
        <v>898</v>
      </c>
    </row>
    <row r="719" spans="1:8" ht="14.25">
      <c r="A719" s="7" t="s">
        <v>1572</v>
      </c>
      <c r="B719" s="175">
        <f>Adjust!$B$92</f>
        <v>3.9021129753336048E-4</v>
      </c>
      <c r="C719" s="189">
        <f>Adjust!$E$92</f>
        <v>1.1891096506531085E-3</v>
      </c>
      <c r="D719" s="175">
        <f>Adjust!$G$92</f>
        <v>3.4786113643320293E-4</v>
      </c>
      <c r="E719" s="182">
        <f>0.01*Input!$F$15*(C719*$C$694)+10*(B719*$B$694+D719*$D$694)</f>
        <v>3.9376057539110407</v>
      </c>
      <c r="F719" s="118">
        <f t="shared" si="54"/>
        <v>3.9063984444074533E-4</v>
      </c>
      <c r="G719" s="186">
        <f t="shared" si="55"/>
        <v>3.956333935598952</v>
      </c>
      <c r="H719" s="16" t="s">
        <v>898</v>
      </c>
    </row>
    <row r="721" spans="1:11" ht="14.25">
      <c r="A721" s="7" t="s">
        <v>1573</v>
      </c>
      <c r="B721" s="118">
        <f>SUM($B$697:$B$719)</f>
        <v>-0.68300000000000005</v>
      </c>
      <c r="C721" s="181">
        <f>SUM($C$697:$C$719)</f>
        <v>34.35</v>
      </c>
      <c r="D721" s="118">
        <f>SUM($D$697:$D$719)</f>
        <v>0.28399999999999997</v>
      </c>
      <c r="E721" s="183">
        <f>SUM($E$697:$E$719)</f>
        <v>-6759.7792851449949</v>
      </c>
      <c r="F721" s="118">
        <f>SUM($F$697:$F$719)</f>
        <v>-0.67062049718410466</v>
      </c>
      <c r="G721" s="181">
        <f>SUM($G$697:$G$719)</f>
        <v>-6791.9303897843129</v>
      </c>
      <c r="H721" s="16" t="s">
        <v>898</v>
      </c>
    </row>
    <row r="723" spans="1:11" ht="15.75">
      <c r="A723" s="14" t="s">
        <v>807</v>
      </c>
    </row>
    <row r="724" spans="1:11" ht="14.25">
      <c r="A724" s="15" t="s">
        <v>898</v>
      </c>
    </row>
    <row r="725" spans="1:11" ht="25.5">
      <c r="B725" s="6" t="s">
        <v>762</v>
      </c>
      <c r="C725" s="6" t="s">
        <v>763</v>
      </c>
      <c r="D725" s="6" t="s">
        <v>764</v>
      </c>
      <c r="E725" s="6" t="s">
        <v>765</v>
      </c>
      <c r="F725" s="6" t="s">
        <v>767</v>
      </c>
      <c r="G725" s="6" t="s">
        <v>1556</v>
      </c>
      <c r="H725" s="6" t="s">
        <v>1557</v>
      </c>
    </row>
    <row r="726" spans="1:11" ht="14.25">
      <c r="A726" s="7" t="s">
        <v>807</v>
      </c>
      <c r="B726" s="175">
        <f>Loads!B$291</f>
        <v>19711.401546271278</v>
      </c>
      <c r="C726" s="175">
        <f>Loads!C$291</f>
        <v>32508.171882696286</v>
      </c>
      <c r="D726" s="175">
        <f>Loads!D$291</f>
        <v>52445.567907821453</v>
      </c>
      <c r="E726" s="175">
        <f>Loads!E$291</f>
        <v>22.891124413198263</v>
      </c>
      <c r="F726" s="175">
        <f>Loads!G$291</f>
        <v>0</v>
      </c>
      <c r="G726" s="188">
        <f>Multi!B$141</f>
        <v>104665.14133678901</v>
      </c>
      <c r="H726" s="118">
        <f>IF(E726,G726/E726,"")</f>
        <v>4572.30232327262</v>
      </c>
      <c r="I726" s="16" t="s">
        <v>898</v>
      </c>
    </row>
    <row r="728" spans="1:11" ht="25.5">
      <c r="B728" s="6" t="s">
        <v>34</v>
      </c>
      <c r="C728" s="6" t="s">
        <v>35</v>
      </c>
      <c r="D728" s="6" t="s">
        <v>36</v>
      </c>
      <c r="E728" s="6" t="s">
        <v>37</v>
      </c>
      <c r="F728" s="6" t="s">
        <v>39</v>
      </c>
      <c r="G728" s="6" t="s">
        <v>1574</v>
      </c>
      <c r="H728" s="6" t="s">
        <v>1558</v>
      </c>
      <c r="I728" s="6" t="s">
        <v>1520</v>
      </c>
      <c r="J728" s="6" t="s">
        <v>1521</v>
      </c>
    </row>
    <row r="729" spans="1:11" ht="14.25">
      <c r="A729" s="7" t="s">
        <v>812</v>
      </c>
      <c r="B729" s="175">
        <f>Yard!$C$77</f>
        <v>-2.0478250585841473</v>
      </c>
      <c r="C729" s="175">
        <f>Yard!$C$105</f>
        <v>-0.15446451870463282</v>
      </c>
      <c r="D729" s="175">
        <f>Yard!$C$128</f>
        <v>-1.1905368042451937E-2</v>
      </c>
      <c r="E729" s="176"/>
      <c r="F729" s="175">
        <f>Reactive!$C$91</f>
        <v>0.11442653319523458</v>
      </c>
      <c r="G729" s="118">
        <f t="shared" ref="G729:G751" si="56">IF(G$726&lt;&gt;0,(($B729*B$726+$C729*C$726+$D729*D$726+$F729*F$726))/G$726,0)</f>
        <v>-0.43960428802346829</v>
      </c>
      <c r="H729" s="182">
        <f>0.01*Input!$F$15*(E729*$E$726)+10*(B729*$B$726+C729*$C$726+D729*$D$726+F729*$F$726)</f>
        <v>-460112.4493823481</v>
      </c>
      <c r="I729" s="118">
        <f t="shared" ref="I729:I751" si="57">IF($G$726&lt;&gt;0,0.1*H729/$G$726,"")</f>
        <v>-0.43960428802346829</v>
      </c>
      <c r="J729" s="186">
        <f t="shared" ref="J729:J751" si="58">IF($E$726&lt;&gt;0,H729/$E$726,"")</f>
        <v>-20100.0370745031</v>
      </c>
      <c r="K729" s="16" t="s">
        <v>898</v>
      </c>
    </row>
    <row r="730" spans="1:11" ht="14.25">
      <c r="A730" s="7" t="s">
        <v>811</v>
      </c>
      <c r="B730" s="175">
        <f>Yard!$D$77</f>
        <v>-4.0003561550571595E-2</v>
      </c>
      <c r="C730" s="175">
        <f>Yard!$D$105</f>
        <v>-3.7913460521805408E-3</v>
      </c>
      <c r="D730" s="175">
        <f>Yard!$D$128</f>
        <v>-7.7475332370645833E-4</v>
      </c>
      <c r="E730" s="176"/>
      <c r="F730" s="175">
        <f>Reactive!$D$91</f>
        <v>7.957973375102765E-3</v>
      </c>
      <c r="G730" s="118">
        <f t="shared" si="56"/>
        <v>-9.0995756564354376E-3</v>
      </c>
      <c r="H730" s="182">
        <f>0.01*Input!$F$15*(E730*$E$726)+10*(B730*$B$726+C730*$C$726+D730*$D$726+F730*$F$726)</f>
        <v>-9524.0837218561974</v>
      </c>
      <c r="I730" s="118">
        <f t="shared" si="57"/>
        <v>-9.0995756564354394E-3</v>
      </c>
      <c r="J730" s="186">
        <f t="shared" si="58"/>
        <v>-416.06010914714727</v>
      </c>
      <c r="K730" s="16" t="s">
        <v>898</v>
      </c>
    </row>
    <row r="731" spans="1:11" ht="14.25">
      <c r="A731" s="7" t="s">
        <v>813</v>
      </c>
      <c r="B731" s="175">
        <f>Yard!$E$77</f>
        <v>-0.15318713728833064</v>
      </c>
      <c r="C731" s="175">
        <f>Yard!$E$105</f>
        <v>-1.4518343509708129E-2</v>
      </c>
      <c r="D731" s="175">
        <f>Yard!$E$128</f>
        <v>-2.9667919345925313E-3</v>
      </c>
      <c r="E731" s="176"/>
      <c r="F731" s="175">
        <f>Reactive!$E$91</f>
        <v>3.0473765652281749E-2</v>
      </c>
      <c r="G731" s="118">
        <f t="shared" si="56"/>
        <v>-3.4845346047144878E-2</v>
      </c>
      <c r="H731" s="182">
        <f>0.01*Input!$F$15*(E731*$E$726)+10*(B731*$B$726+C731*$C$726+D731*$D$726+F731*$F$726)</f>
        <v>-36470.93068953741</v>
      </c>
      <c r="I731" s="118">
        <f t="shared" si="57"/>
        <v>-3.4845346047144884E-2</v>
      </c>
      <c r="J731" s="186">
        <f t="shared" si="58"/>
        <v>-1593.2345668659893</v>
      </c>
      <c r="K731" s="16" t="s">
        <v>898</v>
      </c>
    </row>
    <row r="732" spans="1:11" ht="14.25">
      <c r="A732" s="7" t="s">
        <v>814</v>
      </c>
      <c r="B732" s="175">
        <f>Yard!$F$77</f>
        <v>-2.6058255790498808E-2</v>
      </c>
      <c r="C732" s="175">
        <f>Yard!$F$105</f>
        <v>-4.9073211634661981E-3</v>
      </c>
      <c r="D732" s="175">
        <f>Yard!$F$128</f>
        <v>-1.2900945424683637E-3</v>
      </c>
      <c r="E732" s="176"/>
      <c r="F732" s="175">
        <f>Reactive!$F$91</f>
        <v>5.8544524542107164E-3</v>
      </c>
      <c r="G732" s="118">
        <f t="shared" si="56"/>
        <v>-7.0781208988981732E-3</v>
      </c>
      <c r="H732" s="182">
        <f>0.01*Input!$F$15*(E732*$E$726)+10*(B732*$B$726+C732*$C$726+D732*$D$726+F732*$F$726)</f>
        <v>-7408.3252428205733</v>
      </c>
      <c r="I732" s="118">
        <f t="shared" si="57"/>
        <v>-7.078120898898174E-3</v>
      </c>
      <c r="J732" s="186">
        <f t="shared" si="58"/>
        <v>-323.63308630436603</v>
      </c>
      <c r="K732" s="16" t="s">
        <v>898</v>
      </c>
    </row>
    <row r="733" spans="1:11" ht="14.25">
      <c r="A733" s="7" t="s">
        <v>815</v>
      </c>
      <c r="B733" s="175">
        <f>Yard!$G$77</f>
        <v>-0.10384895272211865</v>
      </c>
      <c r="C733" s="175">
        <f>Yard!$G$105</f>
        <v>-1.9556956060077815E-2</v>
      </c>
      <c r="D733" s="175">
        <f>Yard!$G$128</f>
        <v>-5.1413635749446235E-3</v>
      </c>
      <c r="E733" s="176"/>
      <c r="F733" s="175">
        <f>Reactive!$G$91</f>
        <v>1.0482277790925906E-2</v>
      </c>
      <c r="G733" s="118">
        <f t="shared" si="56"/>
        <v>-2.820815976712945E-2</v>
      </c>
      <c r="H733" s="182">
        <f>0.01*Input!$F$15*(E733*$E$726)+10*(B733*$B$726+C733*$C$726+D733*$D$726+F733*$F$726)</f>
        <v>-29524.110288773292</v>
      </c>
      <c r="I733" s="118">
        <f t="shared" si="57"/>
        <v>-2.8208159767129454E-2</v>
      </c>
      <c r="J733" s="186">
        <f t="shared" si="58"/>
        <v>-1289.7623443849122</v>
      </c>
      <c r="K733" s="16" t="s">
        <v>898</v>
      </c>
    </row>
    <row r="734" spans="1:11" ht="14.25">
      <c r="A734" s="7" t="s">
        <v>816</v>
      </c>
      <c r="B734" s="175">
        <f>Yard!$H$77</f>
        <v>0</v>
      </c>
      <c r="C734" s="175">
        <f>Yard!$H$105</f>
        <v>0</v>
      </c>
      <c r="D734" s="175">
        <f>Yard!$H$128</f>
        <v>0</v>
      </c>
      <c r="E734" s="176"/>
      <c r="F734" s="175">
        <f>Reactive!$H$91</f>
        <v>3.9098174895737782E-2</v>
      </c>
      <c r="G734" s="118">
        <f t="shared" si="56"/>
        <v>0</v>
      </c>
      <c r="H734" s="182">
        <f>0.01*Input!$F$15*(E734*$E$726)+10*(B734*$B$726+C734*$C$726+D734*$D$726+F734*$F$726)</f>
        <v>0</v>
      </c>
      <c r="I734" s="118">
        <f t="shared" si="57"/>
        <v>0</v>
      </c>
      <c r="J734" s="186">
        <f t="shared" si="58"/>
        <v>0</v>
      </c>
      <c r="K734" s="16" t="s">
        <v>898</v>
      </c>
    </row>
    <row r="735" spans="1:11" ht="14.25">
      <c r="A735" s="7" t="s">
        <v>817</v>
      </c>
      <c r="B735" s="175">
        <f>Yard!$I$77</f>
        <v>0</v>
      </c>
      <c r="C735" s="175">
        <f>Yard!$I$105</f>
        <v>0</v>
      </c>
      <c r="D735" s="175">
        <f>Yard!$I$128</f>
        <v>0</v>
      </c>
      <c r="E735" s="176"/>
      <c r="F735" s="175">
        <f>Reactive!$I$91</f>
        <v>0</v>
      </c>
      <c r="G735" s="118">
        <f t="shared" si="56"/>
        <v>0</v>
      </c>
      <c r="H735" s="182">
        <f>0.01*Input!$F$15*(E735*$E$726)+10*(B735*$B$726+C735*$C$726+D735*$D$726+F735*$F$726)</f>
        <v>0</v>
      </c>
      <c r="I735" s="118">
        <f t="shared" si="57"/>
        <v>0</v>
      </c>
      <c r="J735" s="186">
        <f t="shared" si="58"/>
        <v>0</v>
      </c>
      <c r="K735" s="16" t="s">
        <v>898</v>
      </c>
    </row>
    <row r="736" spans="1:11" ht="14.25">
      <c r="A736" s="7" t="s">
        <v>818</v>
      </c>
      <c r="B736" s="175">
        <f>Yard!$J$77</f>
        <v>0</v>
      </c>
      <c r="C736" s="175">
        <f>Yard!$J$105</f>
        <v>0</v>
      </c>
      <c r="D736" s="175">
        <f>Yard!$J$128</f>
        <v>0</v>
      </c>
      <c r="E736" s="176"/>
      <c r="F736" s="175">
        <f>Reactive!$J$91</f>
        <v>0</v>
      </c>
      <c r="G736" s="118">
        <f t="shared" si="56"/>
        <v>0</v>
      </c>
      <c r="H736" s="182">
        <f>0.01*Input!$F$15*(E736*$E$726)+10*(B736*$B$726+C736*$C$726+D736*$D$726+F736*$F$726)</f>
        <v>0</v>
      </c>
      <c r="I736" s="118">
        <f t="shared" si="57"/>
        <v>0</v>
      </c>
      <c r="J736" s="186">
        <f t="shared" si="58"/>
        <v>0</v>
      </c>
      <c r="K736" s="16" t="s">
        <v>898</v>
      </c>
    </row>
    <row r="737" spans="1:11" ht="14.25">
      <c r="A737" s="7" t="s">
        <v>1559</v>
      </c>
      <c r="B737" s="176"/>
      <c r="C737" s="176"/>
      <c r="D737" s="176"/>
      <c r="E737" s="189">
        <f>SM!$B$130</f>
        <v>0</v>
      </c>
      <c r="F737" s="176"/>
      <c r="G737" s="118">
        <f t="shared" si="56"/>
        <v>0</v>
      </c>
      <c r="H737" s="182">
        <f>0.01*Input!$F$15*(E737*$E$726)+10*(B737*$B$726+C737*$C$726+D737*$D$726+F737*$F$726)</f>
        <v>0</v>
      </c>
      <c r="I737" s="118">
        <f t="shared" si="57"/>
        <v>0</v>
      </c>
      <c r="J737" s="186">
        <f t="shared" si="58"/>
        <v>0</v>
      </c>
      <c r="K737" s="16" t="s">
        <v>898</v>
      </c>
    </row>
    <row r="738" spans="1:11" ht="14.25">
      <c r="A738" s="7" t="s">
        <v>1560</v>
      </c>
      <c r="B738" s="176"/>
      <c r="C738" s="176"/>
      <c r="D738" s="176"/>
      <c r="E738" s="189">
        <f>SM!$C$130</f>
        <v>0</v>
      </c>
      <c r="F738" s="176"/>
      <c r="G738" s="118">
        <f t="shared" si="56"/>
        <v>0</v>
      </c>
      <c r="H738" s="182">
        <f>0.01*Input!$F$15*(E738*$E$726)+10*(B738*$B$726+C738*$C$726+D738*$D$726+F738*$F$726)</f>
        <v>0</v>
      </c>
      <c r="I738" s="118">
        <f t="shared" si="57"/>
        <v>0</v>
      </c>
      <c r="J738" s="186">
        <f t="shared" si="58"/>
        <v>0</v>
      </c>
      <c r="K738" s="16" t="s">
        <v>898</v>
      </c>
    </row>
    <row r="739" spans="1:11" ht="14.25">
      <c r="A739" s="7" t="s">
        <v>1561</v>
      </c>
      <c r="B739" s="175">
        <f>Yard!$K$77</f>
        <v>-0.46401778218190942</v>
      </c>
      <c r="C739" s="175">
        <f>Yard!$K$105</f>
        <v>-3.5000198427435458E-2</v>
      </c>
      <c r="D739" s="175">
        <f>Yard!$K$128</f>
        <v>-2.6976437523122186E-3</v>
      </c>
      <c r="E739" s="176"/>
      <c r="F739" s="175">
        <f>Reactive!$K$91</f>
        <v>2.5927969742067503E-2</v>
      </c>
      <c r="G739" s="118">
        <f t="shared" si="56"/>
        <v>-9.9610172222103957E-2</v>
      </c>
      <c r="H739" s="182">
        <f>0.01*Input!$F$15*(E739*$E$726)+10*(B739*$B$726+C739*$C$726+D739*$D$726+F739*$F$726)</f>
        <v>-104257.12754208405</v>
      </c>
      <c r="I739" s="118">
        <f t="shared" si="57"/>
        <v>-9.9610172222103957E-2</v>
      </c>
      <c r="J739" s="186">
        <f t="shared" si="58"/>
        <v>-4554.4782187271176</v>
      </c>
      <c r="K739" s="16" t="s">
        <v>898</v>
      </c>
    </row>
    <row r="740" spans="1:11" ht="14.25">
      <c r="A740" s="7" t="s">
        <v>1562</v>
      </c>
      <c r="B740" s="175">
        <f>Yard!$L$77</f>
        <v>-0.39377833492961317</v>
      </c>
      <c r="C740" s="175">
        <f>Yard!$L$105</f>
        <v>-2.9702137263262245E-2</v>
      </c>
      <c r="D740" s="175">
        <f>Yard!$L$128</f>
        <v>-2.2892951645597393E-3</v>
      </c>
      <c r="E740" s="176"/>
      <c r="F740" s="175">
        <f>Reactive!$L$91</f>
        <v>2.2003192862841938E-2</v>
      </c>
      <c r="G740" s="118">
        <f t="shared" si="56"/>
        <v>-8.4531949562861697E-2</v>
      </c>
      <c r="H740" s="182">
        <f>0.01*Input!$F$15*(E740*$E$726)+10*(B740*$B$726+C740*$C$726+D740*$D$726+F740*$F$726)</f>
        <v>-88475.48448471239</v>
      </c>
      <c r="I740" s="118">
        <f t="shared" si="57"/>
        <v>-8.4531949562861697E-2</v>
      </c>
      <c r="J740" s="186">
        <f t="shared" si="58"/>
        <v>-3865.0562937703644</v>
      </c>
      <c r="K740" s="16" t="s">
        <v>898</v>
      </c>
    </row>
    <row r="741" spans="1:11" ht="14.25">
      <c r="A741" s="7" t="s">
        <v>1563</v>
      </c>
      <c r="B741" s="175">
        <f>Yard!$M$77</f>
        <v>-7.6923249828428084E-3</v>
      </c>
      <c r="C741" s="175">
        <f>Yard!$M$105</f>
        <v>-7.2904173591948858E-4</v>
      </c>
      <c r="D741" s="175">
        <f>Yard!$M$128</f>
        <v>-1.4897809386180851E-4</v>
      </c>
      <c r="E741" s="176"/>
      <c r="F741" s="175">
        <f>Reactive!$M$91</f>
        <v>1.5302466838787317E-3</v>
      </c>
      <c r="G741" s="118">
        <f t="shared" si="56"/>
        <v>-1.7497665318318739E-3</v>
      </c>
      <c r="H741" s="182">
        <f>0.01*Input!$F$15*(E741*$E$726)+10*(B741*$B$726+C741*$C$726+D741*$D$726+F741*$F$726)</f>
        <v>-1831.395613605662</v>
      </c>
      <c r="I741" s="118">
        <f t="shared" si="57"/>
        <v>-1.7497665318318739E-3</v>
      </c>
      <c r="J741" s="186">
        <f t="shared" si="58"/>
        <v>-80.004615786795512</v>
      </c>
      <c r="K741" s="16" t="s">
        <v>898</v>
      </c>
    </row>
    <row r="742" spans="1:11" ht="14.25">
      <c r="A742" s="7" t="s">
        <v>1564</v>
      </c>
      <c r="B742" s="175">
        <f>Yard!$N$77</f>
        <v>-2.9935475924014007E-2</v>
      </c>
      <c r="C742" s="175">
        <f>Yard!$N$105</f>
        <v>-2.8371410960790918E-3</v>
      </c>
      <c r="D742" s="175">
        <f>Yard!$N$128</f>
        <v>-5.7976361528572749E-4</v>
      </c>
      <c r="E742" s="176"/>
      <c r="F742" s="175">
        <f>Reactive!$N$91</f>
        <v>5.9551127734757767E-3</v>
      </c>
      <c r="G742" s="118">
        <f t="shared" si="56"/>
        <v>-6.8093968992637048E-3</v>
      </c>
      <c r="H742" s="182">
        <f>0.01*Input!$F$15*(E742*$E$726)+10*(B742*$B$726+C742*$C$726+D742*$D$726+F742*$F$726)</f>
        <v>-7127.0648887972848</v>
      </c>
      <c r="I742" s="118">
        <f t="shared" si="57"/>
        <v>-6.8093968992637057E-3</v>
      </c>
      <c r="J742" s="186">
        <f t="shared" si="58"/>
        <v>-311.34621262588814</v>
      </c>
      <c r="K742" s="16" t="s">
        <v>898</v>
      </c>
    </row>
    <row r="743" spans="1:11" ht="14.25">
      <c r="A743" s="7" t="s">
        <v>1565</v>
      </c>
      <c r="B743" s="175">
        <f>Yard!$O$77</f>
        <v>-5.8062203337891196E-3</v>
      </c>
      <c r="C743" s="175">
        <f>Yard!$O$105</f>
        <v>-1.0934341942464181E-3</v>
      </c>
      <c r="D743" s="175">
        <f>Yard!$O$128</f>
        <v>-2.8745489434182887E-4</v>
      </c>
      <c r="E743" s="176"/>
      <c r="F743" s="175">
        <f>Reactive!$O$91</f>
        <v>1.3044710726661116E-3</v>
      </c>
      <c r="G743" s="118">
        <f t="shared" si="56"/>
        <v>-1.5771251083959682E-3</v>
      </c>
      <c r="H743" s="182">
        <f>0.01*Input!$F$15*(E743*$E$726)+10*(B743*$B$726+C743*$C$726+D743*$D$726+F743*$F$726)</f>
        <v>-1650.7002237606271</v>
      </c>
      <c r="I743" s="118">
        <f t="shared" si="57"/>
        <v>-1.5771251083959686E-3</v>
      </c>
      <c r="J743" s="186">
        <f t="shared" si="58"/>
        <v>-72.11092797210469</v>
      </c>
      <c r="K743" s="16" t="s">
        <v>898</v>
      </c>
    </row>
    <row r="744" spans="1:11" ht="14.25">
      <c r="A744" s="7" t="s">
        <v>1566</v>
      </c>
      <c r="B744" s="175">
        <f>Yard!$P$77</f>
        <v>-2.6171978115399591E-2</v>
      </c>
      <c r="C744" s="175">
        <f>Yard!$P$105</f>
        <v>-4.9287374845059075E-3</v>
      </c>
      <c r="D744" s="175">
        <f>Yard!$P$128</f>
        <v>-1.2957247178680849E-3</v>
      </c>
      <c r="E744" s="176"/>
      <c r="F744" s="175">
        <f>Reactive!$P$91</f>
        <v>2.6417401211328764E-3</v>
      </c>
      <c r="G744" s="118">
        <f t="shared" si="56"/>
        <v>-7.1090109312557893E-3</v>
      </c>
      <c r="H744" s="182">
        <f>0.01*Input!$F$15*(E744*$E$726)+10*(B744*$B$726+C744*$C$726+D744*$D$726+F744*$F$726)</f>
        <v>-7440.656338846652</v>
      </c>
      <c r="I744" s="118">
        <f t="shared" si="57"/>
        <v>-7.1090109312557893E-3</v>
      </c>
      <c r="J744" s="186">
        <f t="shared" si="58"/>
        <v>-325.04547197151294</v>
      </c>
      <c r="K744" s="16" t="s">
        <v>898</v>
      </c>
    </row>
    <row r="745" spans="1:11" ht="14.25">
      <c r="A745" s="7" t="s">
        <v>1567</v>
      </c>
      <c r="B745" s="175">
        <f>Yard!$Q$77</f>
        <v>0</v>
      </c>
      <c r="C745" s="175">
        <f>Yard!$Q$105</f>
        <v>0</v>
      </c>
      <c r="D745" s="175">
        <f>Yard!$Q$128</f>
        <v>0</v>
      </c>
      <c r="E745" s="176"/>
      <c r="F745" s="175">
        <f>Reactive!$Q$91</f>
        <v>1.599622824401031E-2</v>
      </c>
      <c r="G745" s="118">
        <f t="shared" si="56"/>
        <v>0</v>
      </c>
      <c r="H745" s="182">
        <f>0.01*Input!$F$15*(E745*$E$726)+10*(B745*$B$726+C745*$C$726+D745*$D$726+F745*$F$726)</f>
        <v>0</v>
      </c>
      <c r="I745" s="118">
        <f t="shared" si="57"/>
        <v>0</v>
      </c>
      <c r="J745" s="186">
        <f t="shared" si="58"/>
        <v>0</v>
      </c>
      <c r="K745" s="16" t="s">
        <v>898</v>
      </c>
    </row>
    <row r="746" spans="1:11" ht="14.25">
      <c r="A746" s="7" t="s">
        <v>1568</v>
      </c>
      <c r="B746" s="175">
        <f>Yard!$R$77</f>
        <v>0</v>
      </c>
      <c r="C746" s="175">
        <f>Yard!$R$105</f>
        <v>0</v>
      </c>
      <c r="D746" s="175">
        <f>Yard!$R$128</f>
        <v>0</v>
      </c>
      <c r="E746" s="176"/>
      <c r="F746" s="175">
        <f>Reactive!$R$91</f>
        <v>0</v>
      </c>
      <c r="G746" s="118">
        <f t="shared" si="56"/>
        <v>0</v>
      </c>
      <c r="H746" s="182">
        <f>0.01*Input!$F$15*(E746*$E$726)+10*(B746*$B$726+C746*$C$726+D746*$D$726+F746*$F$726)</f>
        <v>0</v>
      </c>
      <c r="I746" s="118">
        <f t="shared" si="57"/>
        <v>0</v>
      </c>
      <c r="J746" s="186">
        <f t="shared" si="58"/>
        <v>0</v>
      </c>
      <c r="K746" s="16" t="s">
        <v>898</v>
      </c>
    </row>
    <row r="747" spans="1:11" ht="14.25">
      <c r="A747" s="7" t="s">
        <v>1569</v>
      </c>
      <c r="B747" s="175">
        <f>Yard!$S$77</f>
        <v>0</v>
      </c>
      <c r="C747" s="175">
        <f>Yard!$S$105</f>
        <v>0</v>
      </c>
      <c r="D747" s="175">
        <f>Yard!$S$128</f>
        <v>0</v>
      </c>
      <c r="E747" s="176"/>
      <c r="F747" s="175">
        <f>Reactive!$S$91</f>
        <v>0</v>
      </c>
      <c r="G747" s="118">
        <f t="shared" si="56"/>
        <v>0</v>
      </c>
      <c r="H747" s="182">
        <f>0.01*Input!$F$15*(E747*$E$726)+10*(B747*$B$726+C747*$C$726+D747*$D$726+F747*$F$726)</f>
        <v>0</v>
      </c>
      <c r="I747" s="118">
        <f t="shared" si="57"/>
        <v>0</v>
      </c>
      <c r="J747" s="186">
        <f t="shared" si="58"/>
        <v>0</v>
      </c>
      <c r="K747" s="16" t="s">
        <v>898</v>
      </c>
    </row>
    <row r="748" spans="1:11" ht="14.25">
      <c r="A748" s="7" t="s">
        <v>1570</v>
      </c>
      <c r="B748" s="176"/>
      <c r="C748" s="176"/>
      <c r="D748" s="176"/>
      <c r="E748" s="189">
        <f>Otex!$B$133</f>
        <v>0</v>
      </c>
      <c r="F748" s="176"/>
      <c r="G748" s="118">
        <f t="shared" si="56"/>
        <v>0</v>
      </c>
      <c r="H748" s="182">
        <f>0.01*Input!$F$15*(E748*$E$726)+10*(B748*$B$726+C748*$C$726+D748*$D$726+F748*$F$726)</f>
        <v>0</v>
      </c>
      <c r="I748" s="118">
        <f t="shared" si="57"/>
        <v>0</v>
      </c>
      <c r="J748" s="186">
        <f t="shared" si="58"/>
        <v>0</v>
      </c>
      <c r="K748" s="16" t="s">
        <v>898</v>
      </c>
    </row>
    <row r="749" spans="1:11" ht="14.25">
      <c r="A749" s="7" t="s">
        <v>1571</v>
      </c>
      <c r="B749" s="176"/>
      <c r="C749" s="176"/>
      <c r="D749" s="176"/>
      <c r="E749" s="189">
        <f>Otex!$C$133</f>
        <v>34.348810890349348</v>
      </c>
      <c r="F749" s="176"/>
      <c r="G749" s="118">
        <f t="shared" si="56"/>
        <v>0</v>
      </c>
      <c r="H749" s="182">
        <f>0.01*Input!$F$15*(E749*$E$726)+10*(B749*$B$726+C749*$C$726+D749*$D$726+F749*$F$726)</f>
        <v>2869.9325979078831</v>
      </c>
      <c r="I749" s="118">
        <f t="shared" si="57"/>
        <v>2.7420137796146304E-3</v>
      </c>
      <c r="J749" s="186">
        <f t="shared" si="58"/>
        <v>125.37315974977513</v>
      </c>
      <c r="K749" s="16" t="s">
        <v>898</v>
      </c>
    </row>
    <row r="750" spans="1:11" ht="14.25">
      <c r="A750" s="7" t="s">
        <v>225</v>
      </c>
      <c r="B750" s="175">
        <f>Scaler!$B$403</f>
        <v>0</v>
      </c>
      <c r="C750" s="175">
        <f>Scaler!$C$403</f>
        <v>0</v>
      </c>
      <c r="D750" s="175">
        <f>Scaler!$D$403</f>
        <v>0</v>
      </c>
      <c r="E750" s="189">
        <f>Scaler!$E$403</f>
        <v>0</v>
      </c>
      <c r="F750" s="175">
        <f>Scaler!$G$403</f>
        <v>0</v>
      </c>
      <c r="G750" s="118">
        <f t="shared" si="56"/>
        <v>0</v>
      </c>
      <c r="H750" s="182">
        <f>0.01*Input!$F$15*(E750*$E$726)+10*(B750*$B$726+C750*$C$726+D750*$D$726+F750*$F$726)</f>
        <v>0</v>
      </c>
      <c r="I750" s="118">
        <f t="shared" si="57"/>
        <v>0</v>
      </c>
      <c r="J750" s="186">
        <f t="shared" si="58"/>
        <v>0</v>
      </c>
      <c r="K750" s="16" t="s">
        <v>898</v>
      </c>
    </row>
    <row r="751" spans="1:11" ht="14.25">
      <c r="A751" s="7" t="s">
        <v>1572</v>
      </c>
      <c r="B751" s="175">
        <f>Adjust!$B$93</f>
        <v>3.2508240323503301E-4</v>
      </c>
      <c r="C751" s="175">
        <f>Adjust!$C$93</f>
        <v>-4.7082430848593981E-4</v>
      </c>
      <c r="D751" s="175">
        <f>Adjust!$D$93</f>
        <v>3.7723165639332035E-4</v>
      </c>
      <c r="E751" s="189">
        <f>Adjust!$E$93</f>
        <v>1.1891096506531085E-3</v>
      </c>
      <c r="F751" s="175">
        <f>Adjust!$G$93</f>
        <v>3.4786113643320293E-4</v>
      </c>
      <c r="G751" s="118">
        <f t="shared" si="56"/>
        <v>1.0401094913067731E-4</v>
      </c>
      <c r="H751" s="182">
        <f>0.01*Input!$F$15*(E751*$E$726)+10*(B751*$B$726+C751*$C$726+D751*$D$726+F751*$F$726)</f>
        <v>108.96256012124135</v>
      </c>
      <c r="I751" s="118">
        <f t="shared" si="57"/>
        <v>1.0410587396105855E-4</v>
      </c>
      <c r="J751" s="186">
        <f t="shared" si="58"/>
        <v>4.7600352937847452</v>
      </c>
      <c r="K751" s="16" t="s">
        <v>898</v>
      </c>
    </row>
    <row r="753" spans="1:11" ht="14.25">
      <c r="A753" s="7" t="s">
        <v>1573</v>
      </c>
      <c r="B753" s="118">
        <f>SUM($B$729:$B$751)</f>
        <v>-3.298</v>
      </c>
      <c r="C753" s="118">
        <f>SUM($C$729:$C$751)</f>
        <v>-0.27200000000000002</v>
      </c>
      <c r="D753" s="118">
        <f>SUM($D$729:$D$751)</f>
        <v>-2.9000000000000001E-2</v>
      </c>
      <c r="E753" s="181">
        <f>SUM($E$729:$E$751)</f>
        <v>34.35</v>
      </c>
      <c r="F753" s="118">
        <f>SUM($F$729:$F$751)</f>
        <v>0.28399999999999997</v>
      </c>
      <c r="G753" s="118">
        <f>SUM(G$729:G$751)</f>
        <v>-0.72011890069965867</v>
      </c>
      <c r="H753" s="183">
        <f>SUM($H$729:$H$751)</f>
        <v>-750843.43325911311</v>
      </c>
      <c r="I753" s="118">
        <f>SUM($I$729:$I$751)</f>
        <v>-0.71737679199521376</v>
      </c>
      <c r="J753" s="181">
        <f>SUM($J$729:$J$751)</f>
        <v>-32800.635727015739</v>
      </c>
      <c r="K753" s="16" t="s">
        <v>898</v>
      </c>
    </row>
    <row r="755" spans="1:11" ht="15.75">
      <c r="A755" s="14" t="s">
        <v>809</v>
      </c>
    </row>
    <row r="756" spans="1:11" ht="14.25">
      <c r="A756" s="15" t="s">
        <v>898</v>
      </c>
    </row>
    <row r="757" spans="1:11" ht="25.5">
      <c r="B757" s="6" t="s">
        <v>762</v>
      </c>
      <c r="C757" s="6" t="s">
        <v>763</v>
      </c>
      <c r="D757" s="6" t="s">
        <v>764</v>
      </c>
      <c r="E757" s="6" t="s">
        <v>765</v>
      </c>
      <c r="F757" s="6" t="s">
        <v>767</v>
      </c>
      <c r="G757" s="6" t="s">
        <v>1556</v>
      </c>
      <c r="H757" s="6" t="s">
        <v>1557</v>
      </c>
    </row>
    <row r="758" spans="1:11" ht="14.25">
      <c r="A758" s="7" t="s">
        <v>809</v>
      </c>
      <c r="B758" s="175">
        <f>Loads!B$292</f>
        <v>0</v>
      </c>
      <c r="C758" s="175">
        <f>Loads!C$292</f>
        <v>0</v>
      </c>
      <c r="D758" s="175">
        <f>Loads!D$292</f>
        <v>0</v>
      </c>
      <c r="E758" s="175">
        <f>Loads!E$292</f>
        <v>0</v>
      </c>
      <c r="F758" s="175">
        <f>Loads!G$292</f>
        <v>0</v>
      </c>
      <c r="G758" s="188">
        <f>Multi!B$142</f>
        <v>0</v>
      </c>
      <c r="H758" s="118" t="str">
        <f>IF(E758,G758/E758,"")</f>
        <v/>
      </c>
      <c r="I758" s="16" t="s">
        <v>898</v>
      </c>
    </row>
    <row r="760" spans="1:11" ht="25.5">
      <c r="B760" s="6" t="s">
        <v>34</v>
      </c>
      <c r="C760" s="6" t="s">
        <v>35</v>
      </c>
      <c r="D760" s="6" t="s">
        <v>36</v>
      </c>
      <c r="E760" s="6" t="s">
        <v>37</v>
      </c>
      <c r="F760" s="6" t="s">
        <v>39</v>
      </c>
      <c r="G760" s="6" t="s">
        <v>1574</v>
      </c>
      <c r="H760" s="6" t="s">
        <v>1558</v>
      </c>
      <c r="I760" s="6" t="s">
        <v>1520</v>
      </c>
      <c r="J760" s="6" t="s">
        <v>1521</v>
      </c>
    </row>
    <row r="761" spans="1:11" ht="14.25">
      <c r="A761" s="7" t="s">
        <v>812</v>
      </c>
      <c r="B761" s="175">
        <f>Yard!$C$78</f>
        <v>-2.0282098760306591</v>
      </c>
      <c r="C761" s="175">
        <f>Yard!$C$106</f>
        <v>-0.15298497350631257</v>
      </c>
      <c r="D761" s="175">
        <f>Yard!$C$129</f>
        <v>-1.1791331950091287E-2</v>
      </c>
      <c r="E761" s="176"/>
      <c r="F761" s="175">
        <f>Reactive!$C$92</f>
        <v>0.11333049360524187</v>
      </c>
      <c r="G761" s="118">
        <f t="shared" ref="G761:G783" si="59">IF(G$758&lt;&gt;0,(($B761*B$758+$C761*C$758+$D761*D$758+$F761*F$758))/G$758,0)</f>
        <v>0</v>
      </c>
      <c r="H761" s="182">
        <f>0.01*Input!$F$15*(E761*$E$758)+10*(B761*$B$758+C761*$C$758+D761*$D$758+F761*$F$758)</f>
        <v>0</v>
      </c>
      <c r="I761" s="118" t="str">
        <f t="shared" ref="I761:I783" si="60">IF($G$758&lt;&gt;0,0.1*H761/$G$758,"")</f>
        <v/>
      </c>
      <c r="J761" s="186" t="str">
        <f t="shared" ref="J761:J783" si="61">IF($E$758&lt;&gt;0,H761/$E$758,"")</f>
        <v/>
      </c>
      <c r="K761" s="16" t="s">
        <v>898</v>
      </c>
    </row>
    <row r="762" spans="1:11" ht="14.25">
      <c r="A762" s="7" t="s">
        <v>811</v>
      </c>
      <c r="B762" s="175">
        <f>Yard!$D$78</f>
        <v>-0.12780769572145292</v>
      </c>
      <c r="C762" s="175">
        <f>Yard!$D$106</f>
        <v>-1.2113001538606716E-2</v>
      </c>
      <c r="D762" s="175">
        <f>Yard!$D$129</f>
        <v>-2.4752655318022424E-3</v>
      </c>
      <c r="E762" s="176"/>
      <c r="F762" s="175">
        <f>Reactive!$D$92</f>
        <v>7.8817475764906709E-3</v>
      </c>
      <c r="G762" s="118">
        <f t="shared" si="59"/>
        <v>0</v>
      </c>
      <c r="H762" s="182">
        <f>0.01*Input!$F$15*(E762*$E$758)+10*(B762*$B$758+C762*$C$758+D762*$D$758+F762*$F$758)</f>
        <v>0</v>
      </c>
      <c r="I762" s="118" t="str">
        <f t="shared" si="60"/>
        <v/>
      </c>
      <c r="J762" s="186" t="str">
        <f t="shared" si="61"/>
        <v/>
      </c>
      <c r="K762" s="16" t="s">
        <v>898</v>
      </c>
    </row>
    <row r="763" spans="1:11" ht="14.25">
      <c r="A763" s="7" t="s">
        <v>813</v>
      </c>
      <c r="B763" s="175">
        <f>Yard!$E$78</f>
        <v>-0.40884375243025106</v>
      </c>
      <c r="C763" s="175">
        <f>Yard!$E$106</f>
        <v>-3.8748253571761336E-2</v>
      </c>
      <c r="D763" s="175">
        <f>Yard!$E$129</f>
        <v>-7.9181213820555801E-3</v>
      </c>
      <c r="E763" s="176"/>
      <c r="F763" s="175">
        <f>Reactive!$E$92</f>
        <v>2.5212904721351556E-2</v>
      </c>
      <c r="G763" s="118">
        <f t="shared" si="59"/>
        <v>0</v>
      </c>
      <c r="H763" s="182">
        <f>0.01*Input!$F$15*(E763*$E$758)+10*(B763*$B$758+C763*$C$758+D763*$D$758+F763*$F$758)</f>
        <v>0</v>
      </c>
      <c r="I763" s="118" t="str">
        <f t="shared" si="60"/>
        <v/>
      </c>
      <c r="J763" s="186" t="str">
        <f t="shared" si="61"/>
        <v/>
      </c>
      <c r="K763" s="16" t="s">
        <v>898</v>
      </c>
    </row>
    <row r="764" spans="1:11" ht="14.25">
      <c r="A764" s="7" t="s">
        <v>814</v>
      </c>
      <c r="B764" s="175">
        <f>Yard!$F$78</f>
        <v>0</v>
      </c>
      <c r="C764" s="175">
        <f>Yard!$F$106</f>
        <v>0</v>
      </c>
      <c r="D764" s="175">
        <f>Yard!$F$129</f>
        <v>0</v>
      </c>
      <c r="E764" s="176"/>
      <c r="F764" s="175">
        <f>Reactive!$F$92</f>
        <v>0</v>
      </c>
      <c r="G764" s="118">
        <f t="shared" si="59"/>
        <v>0</v>
      </c>
      <c r="H764" s="182">
        <f>0.01*Input!$F$15*(E764*$E$758)+10*(B764*$B$758+C764*$C$758+D764*$D$758+F764*$F$758)</f>
        <v>0</v>
      </c>
      <c r="I764" s="118" t="str">
        <f t="shared" si="60"/>
        <v/>
      </c>
      <c r="J764" s="186" t="str">
        <f t="shared" si="61"/>
        <v/>
      </c>
      <c r="K764" s="16" t="s">
        <v>898</v>
      </c>
    </row>
    <row r="765" spans="1:11" ht="14.25">
      <c r="A765" s="7" t="s">
        <v>815</v>
      </c>
      <c r="B765" s="175">
        <f>Yard!$G$78</f>
        <v>0</v>
      </c>
      <c r="C765" s="175">
        <f>Yard!$G$106</f>
        <v>0</v>
      </c>
      <c r="D765" s="175">
        <f>Yard!$G$129</f>
        <v>0</v>
      </c>
      <c r="E765" s="176"/>
      <c r="F765" s="175">
        <f>Reactive!$G$92</f>
        <v>1.3606648533738807E-2</v>
      </c>
      <c r="G765" s="118">
        <f t="shared" si="59"/>
        <v>0</v>
      </c>
      <c r="H765" s="182">
        <f>0.01*Input!$F$15*(E765*$E$758)+10*(B765*$B$758+C765*$C$758+D765*$D$758+F765*$F$758)</f>
        <v>0</v>
      </c>
      <c r="I765" s="118" t="str">
        <f t="shared" si="60"/>
        <v/>
      </c>
      <c r="J765" s="186" t="str">
        <f t="shared" si="61"/>
        <v/>
      </c>
      <c r="K765" s="16" t="s">
        <v>898</v>
      </c>
    </row>
    <row r="766" spans="1:11" ht="14.25">
      <c r="A766" s="7" t="s">
        <v>816</v>
      </c>
      <c r="B766" s="175">
        <f>Yard!$H$78</f>
        <v>0</v>
      </c>
      <c r="C766" s="175">
        <f>Yard!$H$106</f>
        <v>0</v>
      </c>
      <c r="D766" s="175">
        <f>Yard!$H$129</f>
        <v>0</v>
      </c>
      <c r="E766" s="176"/>
      <c r="F766" s="175">
        <f>Reactive!$H$92</f>
        <v>0</v>
      </c>
      <c r="G766" s="118">
        <f t="shared" si="59"/>
        <v>0</v>
      </c>
      <c r="H766" s="182">
        <f>0.01*Input!$F$15*(E766*$E$758)+10*(B766*$B$758+C766*$C$758+D766*$D$758+F766*$F$758)</f>
        <v>0</v>
      </c>
      <c r="I766" s="118" t="str">
        <f t="shared" si="60"/>
        <v/>
      </c>
      <c r="J766" s="186" t="str">
        <f t="shared" si="61"/>
        <v/>
      </c>
      <c r="K766" s="16" t="s">
        <v>898</v>
      </c>
    </row>
    <row r="767" spans="1:11" ht="14.25">
      <c r="A767" s="7" t="s">
        <v>817</v>
      </c>
      <c r="B767" s="175">
        <f>Yard!$I$78</f>
        <v>0</v>
      </c>
      <c r="C767" s="175">
        <f>Yard!$I$106</f>
        <v>0</v>
      </c>
      <c r="D767" s="175">
        <f>Yard!$I$129</f>
        <v>0</v>
      </c>
      <c r="E767" s="176"/>
      <c r="F767" s="175">
        <f>Reactive!$I$92</f>
        <v>0</v>
      </c>
      <c r="G767" s="118">
        <f t="shared" si="59"/>
        <v>0</v>
      </c>
      <c r="H767" s="182">
        <f>0.01*Input!$F$15*(E767*$E$758)+10*(B767*$B$758+C767*$C$758+D767*$D$758+F767*$F$758)</f>
        <v>0</v>
      </c>
      <c r="I767" s="118" t="str">
        <f t="shared" si="60"/>
        <v/>
      </c>
      <c r="J767" s="186" t="str">
        <f t="shared" si="61"/>
        <v/>
      </c>
      <c r="K767" s="16" t="s">
        <v>898</v>
      </c>
    </row>
    <row r="768" spans="1:11" ht="14.25">
      <c r="A768" s="7" t="s">
        <v>818</v>
      </c>
      <c r="B768" s="175">
        <f>Yard!$J$78</f>
        <v>0</v>
      </c>
      <c r="C768" s="175">
        <f>Yard!$J$106</f>
        <v>0</v>
      </c>
      <c r="D768" s="175">
        <f>Yard!$J$129</f>
        <v>0</v>
      </c>
      <c r="E768" s="176"/>
      <c r="F768" s="175">
        <f>Reactive!$J$92</f>
        <v>0</v>
      </c>
      <c r="G768" s="118">
        <f t="shared" si="59"/>
        <v>0</v>
      </c>
      <c r="H768" s="182">
        <f>0.01*Input!$F$15*(E768*$E$758)+10*(B768*$B$758+C768*$C$758+D768*$D$758+F768*$F$758)</f>
        <v>0</v>
      </c>
      <c r="I768" s="118" t="str">
        <f t="shared" si="60"/>
        <v/>
      </c>
      <c r="J768" s="186" t="str">
        <f t="shared" si="61"/>
        <v/>
      </c>
      <c r="K768" s="16" t="s">
        <v>898</v>
      </c>
    </row>
    <row r="769" spans="1:11" ht="14.25">
      <c r="A769" s="7" t="s">
        <v>1559</v>
      </c>
      <c r="B769" s="176"/>
      <c r="C769" s="176"/>
      <c r="D769" s="176"/>
      <c r="E769" s="189">
        <f>SM!$B$131</f>
        <v>0</v>
      </c>
      <c r="F769" s="176"/>
      <c r="G769" s="118">
        <f t="shared" si="59"/>
        <v>0</v>
      </c>
      <c r="H769" s="182">
        <f>0.01*Input!$F$15*(E769*$E$758)+10*(B769*$B$758+C769*$C$758+D769*$D$758+F769*$F$758)</f>
        <v>0</v>
      </c>
      <c r="I769" s="118" t="str">
        <f t="shared" si="60"/>
        <v/>
      </c>
      <c r="J769" s="186" t="str">
        <f t="shared" si="61"/>
        <v/>
      </c>
      <c r="K769" s="16" t="s">
        <v>898</v>
      </c>
    </row>
    <row r="770" spans="1:11" ht="14.25">
      <c r="A770" s="7" t="s">
        <v>1560</v>
      </c>
      <c r="B770" s="176"/>
      <c r="C770" s="176"/>
      <c r="D770" s="176"/>
      <c r="E770" s="189">
        <f>SM!$C$131</f>
        <v>0</v>
      </c>
      <c r="F770" s="176"/>
      <c r="G770" s="118">
        <f t="shared" si="59"/>
        <v>0</v>
      </c>
      <c r="H770" s="182">
        <f>0.01*Input!$F$15*(E770*$E$758)+10*(B770*$B$758+C770*$C$758+D770*$D$758+F770*$F$758)</f>
        <v>0</v>
      </c>
      <c r="I770" s="118" t="str">
        <f t="shared" si="60"/>
        <v/>
      </c>
      <c r="J770" s="186" t="str">
        <f t="shared" si="61"/>
        <v/>
      </c>
      <c r="K770" s="16" t="s">
        <v>898</v>
      </c>
    </row>
    <row r="771" spans="1:11" ht="14.25">
      <c r="A771" s="7" t="s">
        <v>1561</v>
      </c>
      <c r="B771" s="175">
        <f>Yard!$K$78</f>
        <v>-0.45957316741005205</v>
      </c>
      <c r="C771" s="175">
        <f>Yard!$K$106</f>
        <v>-3.4664947484643931E-2</v>
      </c>
      <c r="D771" s="175">
        <f>Yard!$K$129</f>
        <v>-2.6718042527689983E-3</v>
      </c>
      <c r="E771" s="176"/>
      <c r="F771" s="175">
        <f>Reactive!$K$92</f>
        <v>2.567961754147299E-2</v>
      </c>
      <c r="G771" s="118">
        <f t="shared" si="59"/>
        <v>0</v>
      </c>
      <c r="H771" s="182">
        <f>0.01*Input!$F$15*(E771*$E$758)+10*(B771*$B$758+C771*$C$758+D771*$D$758+F771*$F$758)</f>
        <v>0</v>
      </c>
      <c r="I771" s="118" t="str">
        <f t="shared" si="60"/>
        <v/>
      </c>
      <c r="J771" s="186" t="str">
        <f t="shared" si="61"/>
        <v/>
      </c>
      <c r="K771" s="16" t="s">
        <v>898</v>
      </c>
    </row>
    <row r="772" spans="1:11" ht="14.25">
      <c r="A772" s="7" t="s">
        <v>1562</v>
      </c>
      <c r="B772" s="175">
        <f>Yard!$L$78</f>
        <v>-0.39000651179810353</v>
      </c>
      <c r="C772" s="175">
        <f>Yard!$L$106</f>
        <v>-2.9417634032771232E-2</v>
      </c>
      <c r="D772" s="175">
        <f>Yard!$L$129</f>
        <v>-2.2673670499566761E-3</v>
      </c>
      <c r="E772" s="176"/>
      <c r="F772" s="175">
        <f>Reactive!$L$92</f>
        <v>2.1792434310515866E-2</v>
      </c>
      <c r="G772" s="118">
        <f t="shared" si="59"/>
        <v>0</v>
      </c>
      <c r="H772" s="182">
        <f>0.01*Input!$F$15*(E772*$E$758)+10*(B772*$B$758+C772*$C$758+D772*$D$758+F772*$F$758)</f>
        <v>0</v>
      </c>
      <c r="I772" s="118" t="str">
        <f t="shared" si="60"/>
        <v/>
      </c>
      <c r="J772" s="186" t="str">
        <f t="shared" si="61"/>
        <v/>
      </c>
      <c r="K772" s="16" t="s">
        <v>898</v>
      </c>
    </row>
    <row r="773" spans="1:11" ht="14.25">
      <c r="A773" s="7" t="s">
        <v>1563</v>
      </c>
      <c r="B773" s="175">
        <f>Yard!$M$78</f>
        <v>-2.4576270029228353E-2</v>
      </c>
      <c r="C773" s="175">
        <f>Yard!$M$106</f>
        <v>-2.3292212178369523E-3</v>
      </c>
      <c r="D773" s="175">
        <f>Yard!$M$129</f>
        <v>-4.759712923405945E-4</v>
      </c>
      <c r="E773" s="176"/>
      <c r="F773" s="175">
        <f>Reactive!$M$92</f>
        <v>1.5155891485925368E-3</v>
      </c>
      <c r="G773" s="118">
        <f t="shared" si="59"/>
        <v>0</v>
      </c>
      <c r="H773" s="182">
        <f>0.01*Input!$F$15*(E773*$E$758)+10*(B773*$B$758+C773*$C$758+D773*$D$758+F773*$F$758)</f>
        <v>0</v>
      </c>
      <c r="I773" s="118" t="str">
        <f t="shared" si="60"/>
        <v/>
      </c>
      <c r="J773" s="186" t="str">
        <f t="shared" si="61"/>
        <v/>
      </c>
      <c r="K773" s="16" t="s">
        <v>898</v>
      </c>
    </row>
    <row r="774" spans="1:11" ht="14.25">
      <c r="A774" s="7" t="s">
        <v>1564</v>
      </c>
      <c r="B774" s="175">
        <f>Yard!$N$78</f>
        <v>-9.5641089189934733E-2</v>
      </c>
      <c r="C774" s="175">
        <f>Yard!$N$106</f>
        <v>-9.0644045647811766E-3</v>
      </c>
      <c r="D774" s="175">
        <f>Yard!$N$129</f>
        <v>-1.8522913675857189E-3</v>
      </c>
      <c r="E774" s="176"/>
      <c r="F774" s="175">
        <f>Reactive!$N$92</f>
        <v>5.8980714633850122E-3</v>
      </c>
      <c r="G774" s="118">
        <f t="shared" si="59"/>
        <v>0</v>
      </c>
      <c r="H774" s="182">
        <f>0.01*Input!$F$15*(E774*$E$758)+10*(B774*$B$758+C774*$C$758+D774*$D$758+F774*$F$758)</f>
        <v>0</v>
      </c>
      <c r="I774" s="118" t="str">
        <f t="shared" si="60"/>
        <v/>
      </c>
      <c r="J774" s="186" t="str">
        <f t="shared" si="61"/>
        <v/>
      </c>
      <c r="K774" s="16" t="s">
        <v>898</v>
      </c>
    </row>
    <row r="775" spans="1:11" ht="14.25">
      <c r="A775" s="7" t="s">
        <v>1565</v>
      </c>
      <c r="B775" s="175">
        <f>Yard!$O$78</f>
        <v>0</v>
      </c>
      <c r="C775" s="175">
        <f>Yard!$O$106</f>
        <v>0</v>
      </c>
      <c r="D775" s="175">
        <f>Yard!$O$129</f>
        <v>0</v>
      </c>
      <c r="E775" s="176"/>
      <c r="F775" s="175">
        <f>Reactive!$O$92</f>
        <v>0</v>
      </c>
      <c r="G775" s="118">
        <f t="shared" si="59"/>
        <v>0</v>
      </c>
      <c r="H775" s="182">
        <f>0.01*Input!$F$15*(E775*$E$758)+10*(B775*$B$758+C775*$C$758+D775*$D$758+F775*$F$758)</f>
        <v>0</v>
      </c>
      <c r="I775" s="118" t="str">
        <f t="shared" si="60"/>
        <v/>
      </c>
      <c r="J775" s="186" t="str">
        <f t="shared" si="61"/>
        <v/>
      </c>
      <c r="K775" s="16" t="s">
        <v>898</v>
      </c>
    </row>
    <row r="776" spans="1:11" ht="14.25">
      <c r="A776" s="7" t="s">
        <v>1566</v>
      </c>
      <c r="B776" s="175">
        <f>Yard!$P$78</f>
        <v>0</v>
      </c>
      <c r="C776" s="175">
        <f>Yard!$P$106</f>
        <v>0</v>
      </c>
      <c r="D776" s="175">
        <f>Yard!$P$129</f>
        <v>0</v>
      </c>
      <c r="E776" s="176"/>
      <c r="F776" s="175">
        <f>Reactive!$P$92</f>
        <v>2.6164360969840937E-3</v>
      </c>
      <c r="G776" s="118">
        <f t="shared" si="59"/>
        <v>0</v>
      </c>
      <c r="H776" s="182">
        <f>0.01*Input!$F$15*(E776*$E$758)+10*(B776*$B$758+C776*$C$758+D776*$D$758+F776*$F$758)</f>
        <v>0</v>
      </c>
      <c r="I776" s="118" t="str">
        <f t="shared" si="60"/>
        <v/>
      </c>
      <c r="J776" s="186" t="str">
        <f t="shared" si="61"/>
        <v/>
      </c>
      <c r="K776" s="16" t="s">
        <v>898</v>
      </c>
    </row>
    <row r="777" spans="1:11" ht="14.25">
      <c r="A777" s="7" t="s">
        <v>1567</v>
      </c>
      <c r="B777" s="175">
        <f>Yard!$Q$78</f>
        <v>0</v>
      </c>
      <c r="C777" s="175">
        <f>Yard!$Q$106</f>
        <v>0</v>
      </c>
      <c r="D777" s="175">
        <f>Yard!$Q$129</f>
        <v>0</v>
      </c>
      <c r="E777" s="176"/>
      <c r="F777" s="175">
        <f>Reactive!$Q$92</f>
        <v>0</v>
      </c>
      <c r="G777" s="118">
        <f t="shared" si="59"/>
        <v>0</v>
      </c>
      <c r="H777" s="182">
        <f>0.01*Input!$F$15*(E777*$E$758)+10*(B777*$B$758+C777*$C$758+D777*$D$758+F777*$F$758)</f>
        <v>0</v>
      </c>
      <c r="I777" s="118" t="str">
        <f t="shared" si="60"/>
        <v/>
      </c>
      <c r="J777" s="186" t="str">
        <f t="shared" si="61"/>
        <v/>
      </c>
      <c r="K777" s="16" t="s">
        <v>898</v>
      </c>
    </row>
    <row r="778" spans="1:11" ht="14.25">
      <c r="A778" s="7" t="s">
        <v>1568</v>
      </c>
      <c r="B778" s="175">
        <f>Yard!$R$78</f>
        <v>0</v>
      </c>
      <c r="C778" s="175">
        <f>Yard!$R$106</f>
        <v>0</v>
      </c>
      <c r="D778" s="175">
        <f>Yard!$R$129</f>
        <v>0</v>
      </c>
      <c r="E778" s="176"/>
      <c r="F778" s="175">
        <f>Reactive!$R$92</f>
        <v>0</v>
      </c>
      <c r="G778" s="118">
        <f t="shared" si="59"/>
        <v>0</v>
      </c>
      <c r="H778" s="182">
        <f>0.01*Input!$F$15*(E778*$E$758)+10*(B778*$B$758+C778*$C$758+D778*$D$758+F778*$F$758)</f>
        <v>0</v>
      </c>
      <c r="I778" s="118" t="str">
        <f t="shared" si="60"/>
        <v/>
      </c>
      <c r="J778" s="186" t="str">
        <f t="shared" si="61"/>
        <v/>
      </c>
      <c r="K778" s="16" t="s">
        <v>898</v>
      </c>
    </row>
    <row r="779" spans="1:11" ht="14.25">
      <c r="A779" s="7" t="s">
        <v>1569</v>
      </c>
      <c r="B779" s="175">
        <f>Yard!$S$78</f>
        <v>0</v>
      </c>
      <c r="C779" s="175">
        <f>Yard!$S$106</f>
        <v>0</v>
      </c>
      <c r="D779" s="175">
        <f>Yard!$S$129</f>
        <v>0</v>
      </c>
      <c r="E779" s="176"/>
      <c r="F779" s="175">
        <f>Reactive!$S$92</f>
        <v>0</v>
      </c>
      <c r="G779" s="118">
        <f t="shared" si="59"/>
        <v>0</v>
      </c>
      <c r="H779" s="182">
        <f>0.01*Input!$F$15*(E779*$E$758)+10*(B779*$B$758+C779*$C$758+D779*$D$758+F779*$F$758)</f>
        <v>0</v>
      </c>
      <c r="I779" s="118" t="str">
        <f t="shared" si="60"/>
        <v/>
      </c>
      <c r="J779" s="186" t="str">
        <f t="shared" si="61"/>
        <v/>
      </c>
      <c r="K779" s="16" t="s">
        <v>898</v>
      </c>
    </row>
    <row r="780" spans="1:11" ht="14.25">
      <c r="A780" s="7" t="s">
        <v>1570</v>
      </c>
      <c r="B780" s="176"/>
      <c r="C780" s="176"/>
      <c r="D780" s="176"/>
      <c r="E780" s="189">
        <f>Otex!$B$134</f>
        <v>0</v>
      </c>
      <c r="F780" s="176"/>
      <c r="G780" s="118">
        <f t="shared" si="59"/>
        <v>0</v>
      </c>
      <c r="H780" s="182">
        <f>0.01*Input!$F$15*(E780*$E$758)+10*(B780*$B$758+C780*$C$758+D780*$D$758+F780*$F$758)</f>
        <v>0</v>
      </c>
      <c r="I780" s="118" t="str">
        <f t="shared" si="60"/>
        <v/>
      </c>
      <c r="J780" s="186" t="str">
        <f t="shared" si="61"/>
        <v/>
      </c>
      <c r="K780" s="16" t="s">
        <v>898</v>
      </c>
    </row>
    <row r="781" spans="1:11" ht="14.25">
      <c r="A781" s="7" t="s">
        <v>1571</v>
      </c>
      <c r="B781" s="176"/>
      <c r="C781" s="176"/>
      <c r="D781" s="176"/>
      <c r="E781" s="189">
        <f>Otex!$C$134</f>
        <v>34.348810890349348</v>
      </c>
      <c r="F781" s="176"/>
      <c r="G781" s="118">
        <f t="shared" si="59"/>
        <v>0</v>
      </c>
      <c r="H781" s="182">
        <f>0.01*Input!$F$15*(E781*$E$758)+10*(B781*$B$758+C781*$C$758+D781*$D$758+F781*$F$758)</f>
        <v>0</v>
      </c>
      <c r="I781" s="118" t="str">
        <f t="shared" si="60"/>
        <v/>
      </c>
      <c r="J781" s="186" t="str">
        <f t="shared" si="61"/>
        <v/>
      </c>
      <c r="K781" s="16" t="s">
        <v>898</v>
      </c>
    </row>
    <row r="782" spans="1:11" ht="14.25">
      <c r="A782" s="7" t="s">
        <v>225</v>
      </c>
      <c r="B782" s="175">
        <f>Scaler!$B$404</f>
        <v>0</v>
      </c>
      <c r="C782" s="175">
        <f>Scaler!$C$404</f>
        <v>0</v>
      </c>
      <c r="D782" s="175">
        <f>Scaler!$D$404</f>
        <v>0</v>
      </c>
      <c r="E782" s="189">
        <f>Scaler!$E$404</f>
        <v>0</v>
      </c>
      <c r="F782" s="175">
        <f>Scaler!$G$404</f>
        <v>0</v>
      </c>
      <c r="G782" s="118">
        <f t="shared" si="59"/>
        <v>0</v>
      </c>
      <c r="H782" s="182">
        <f>0.01*Input!$F$15*(E782*$E$758)+10*(B782*$B$758+C782*$C$758+D782*$D$758+F782*$F$758)</f>
        <v>0</v>
      </c>
      <c r="I782" s="118" t="str">
        <f t="shared" si="60"/>
        <v/>
      </c>
      <c r="J782" s="186" t="str">
        <f t="shared" si="61"/>
        <v/>
      </c>
      <c r="K782" s="16" t="s">
        <v>898</v>
      </c>
    </row>
    <row r="783" spans="1:11" ht="14.25">
      <c r="A783" s="7" t="s">
        <v>1572</v>
      </c>
      <c r="B783" s="175">
        <f>Adjust!$B$94</f>
        <v>-3.4163739031844997E-4</v>
      </c>
      <c r="C783" s="175">
        <f>Adjust!$C$94</f>
        <v>3.2243591671393679E-4</v>
      </c>
      <c r="D783" s="175">
        <f>Adjust!$D$94</f>
        <v>4.5215282660109393E-4</v>
      </c>
      <c r="E783" s="189">
        <f>Adjust!$E$94</f>
        <v>1.1891096506531085E-3</v>
      </c>
      <c r="F783" s="175">
        <f>Adjust!$G$94</f>
        <v>4.6605700222662749E-4</v>
      </c>
      <c r="G783" s="118">
        <f t="shared" si="59"/>
        <v>0</v>
      </c>
      <c r="H783" s="182">
        <f>0.01*Input!$F$15*(E783*$E$758)+10*(B783*$B$758+C783*$C$758+D783*$D$758+F783*$F$758)</f>
        <v>0</v>
      </c>
      <c r="I783" s="118" t="str">
        <f t="shared" si="60"/>
        <v/>
      </c>
      <c r="J783" s="186" t="str">
        <f t="shared" si="61"/>
        <v/>
      </c>
      <c r="K783" s="16" t="s">
        <v>898</v>
      </c>
    </row>
    <row r="785" spans="1:11" ht="14.25">
      <c r="A785" s="7" t="s">
        <v>1573</v>
      </c>
      <c r="B785" s="118">
        <f>SUM($B$761:$B$783)</f>
        <v>-3.5350000000000001</v>
      </c>
      <c r="C785" s="118">
        <f>SUM($C$761:$C$783)</f>
        <v>-0.27900000000000003</v>
      </c>
      <c r="D785" s="118">
        <f>SUM($D$761:$D$783)</f>
        <v>-2.9000000000000001E-2</v>
      </c>
      <c r="E785" s="181">
        <f>SUM($E$761:$E$783)</f>
        <v>34.35</v>
      </c>
      <c r="F785" s="118">
        <f>SUM($F$761:$F$783)</f>
        <v>0.218</v>
      </c>
      <c r="G785" s="118">
        <f>SUM(G$761:G$783)</f>
        <v>0</v>
      </c>
      <c r="H785" s="183">
        <f>SUM($H$761:$H$783)</f>
        <v>0</v>
      </c>
      <c r="I785" s="118">
        <f>SUM($I$761:$I$783)</f>
        <v>0</v>
      </c>
      <c r="J785" s="181">
        <f>SUM($J$761:$J$783)</f>
        <v>0</v>
      </c>
      <c r="K785" s="16" t="s">
        <v>898</v>
      </c>
    </row>
    <row r="787" spans="1:11" ht="15.75">
      <c r="A787" s="14" t="s">
        <v>810</v>
      </c>
    </row>
    <row r="788" spans="1:11" ht="14.25">
      <c r="A788" s="15" t="s">
        <v>898</v>
      </c>
    </row>
    <row r="789" spans="1:11" ht="25.5">
      <c r="B789" s="6" t="s">
        <v>762</v>
      </c>
      <c r="C789" s="6" t="s">
        <v>765</v>
      </c>
      <c r="D789" s="6" t="s">
        <v>767</v>
      </c>
      <c r="E789" s="6" t="s">
        <v>1556</v>
      </c>
      <c r="F789" s="6" t="s">
        <v>1557</v>
      </c>
    </row>
    <row r="790" spans="1:11" ht="14.25">
      <c r="A790" s="7" t="s">
        <v>810</v>
      </c>
      <c r="B790" s="175">
        <f>Loads!B$293</f>
        <v>0</v>
      </c>
      <c r="C790" s="175">
        <f>Loads!E$293</f>
        <v>0</v>
      </c>
      <c r="D790" s="175">
        <f>Loads!G$293</f>
        <v>0</v>
      </c>
      <c r="E790" s="188">
        <f>Multi!B$143</f>
        <v>0</v>
      </c>
      <c r="F790" s="118" t="str">
        <f>IF(C790,E790/C790,"")</f>
        <v/>
      </c>
      <c r="G790" s="16" t="s">
        <v>898</v>
      </c>
    </row>
    <row r="792" spans="1:11" ht="25.5">
      <c r="B792" s="6" t="s">
        <v>34</v>
      </c>
      <c r="C792" s="6" t="s">
        <v>37</v>
      </c>
      <c r="D792" s="6" t="s">
        <v>39</v>
      </c>
      <c r="E792" s="6" t="s">
        <v>1558</v>
      </c>
      <c r="F792" s="6" t="s">
        <v>1520</v>
      </c>
      <c r="G792" s="6" t="s">
        <v>1521</v>
      </c>
    </row>
    <row r="793" spans="1:11" ht="14.25">
      <c r="A793" s="7" t="s">
        <v>812</v>
      </c>
      <c r="B793" s="175">
        <f>Yard!$C$48</f>
        <v>-0.41278635441719869</v>
      </c>
      <c r="C793" s="176"/>
      <c r="D793" s="175">
        <f>Reactive!$C$93</f>
        <v>0.11333049360524187</v>
      </c>
      <c r="E793" s="182">
        <f>0.01*Input!$F$15*(C793*$C$790)+10*(B793*$B$790+D793*$D$790)</f>
        <v>0</v>
      </c>
      <c r="F793" s="118" t="str">
        <f t="shared" ref="F793:F815" si="62">IF($E$790&lt;&gt;0,0.1*E793/$E$790,"")</f>
        <v/>
      </c>
      <c r="G793" s="186" t="str">
        <f t="shared" ref="G793:G815" si="63">IF($C$790&lt;&gt;0,E793/$C$790,"")</f>
        <v/>
      </c>
      <c r="H793" s="16" t="s">
        <v>898</v>
      </c>
    </row>
    <row r="794" spans="1:11" ht="14.25">
      <c r="A794" s="7" t="s">
        <v>811</v>
      </c>
      <c r="B794" s="175">
        <f>Yard!$D$48</f>
        <v>-2.7655254654353239E-2</v>
      </c>
      <c r="C794" s="176"/>
      <c r="D794" s="175">
        <f>Reactive!$D$93</f>
        <v>7.8817475764906709E-3</v>
      </c>
      <c r="E794" s="182">
        <f>0.01*Input!$F$15*(C794*$C$790)+10*(B794*$B$790+D794*$D$790)</f>
        <v>0</v>
      </c>
      <c r="F794" s="118" t="str">
        <f t="shared" si="62"/>
        <v/>
      </c>
      <c r="G794" s="186" t="str">
        <f t="shared" si="63"/>
        <v/>
      </c>
      <c r="H794" s="16" t="s">
        <v>898</v>
      </c>
    </row>
    <row r="795" spans="1:11" ht="14.25">
      <c r="A795" s="7" t="s">
        <v>813</v>
      </c>
      <c r="B795" s="175">
        <f>Yard!$E$48</f>
        <v>-8.8466332355619501E-2</v>
      </c>
      <c r="C795" s="176"/>
      <c r="D795" s="175">
        <f>Reactive!$E$93</f>
        <v>2.5212904721351556E-2</v>
      </c>
      <c r="E795" s="182">
        <f>0.01*Input!$F$15*(C795*$C$790)+10*(B795*$B$790+D795*$D$790)</f>
        <v>0</v>
      </c>
      <c r="F795" s="118" t="str">
        <f t="shared" si="62"/>
        <v/>
      </c>
      <c r="G795" s="186" t="str">
        <f t="shared" si="63"/>
        <v/>
      </c>
      <c r="H795" s="16" t="s">
        <v>898</v>
      </c>
    </row>
    <row r="796" spans="1:11" ht="14.25">
      <c r="A796" s="7" t="s">
        <v>814</v>
      </c>
      <c r="B796" s="175">
        <f>Yard!$F$48</f>
        <v>0</v>
      </c>
      <c r="C796" s="176"/>
      <c r="D796" s="175">
        <f>Reactive!$F$93</f>
        <v>0</v>
      </c>
      <c r="E796" s="182">
        <f>0.01*Input!$F$15*(C796*$C$790)+10*(B796*$B$790+D796*$D$790)</f>
        <v>0</v>
      </c>
      <c r="F796" s="118" t="str">
        <f t="shared" si="62"/>
        <v/>
      </c>
      <c r="G796" s="186" t="str">
        <f t="shared" si="63"/>
        <v/>
      </c>
      <c r="H796" s="16" t="s">
        <v>898</v>
      </c>
    </row>
    <row r="797" spans="1:11" ht="14.25">
      <c r="A797" s="7" t="s">
        <v>815</v>
      </c>
      <c r="B797" s="175">
        <f>Yard!$G$48</f>
        <v>0</v>
      </c>
      <c r="C797" s="176"/>
      <c r="D797" s="175">
        <f>Reactive!$G$93</f>
        <v>1.3606648533738807E-2</v>
      </c>
      <c r="E797" s="182">
        <f>0.01*Input!$F$15*(C797*$C$790)+10*(B797*$B$790+D797*$D$790)</f>
        <v>0</v>
      </c>
      <c r="F797" s="118" t="str">
        <f t="shared" si="62"/>
        <v/>
      </c>
      <c r="G797" s="186" t="str">
        <f t="shared" si="63"/>
        <v/>
      </c>
      <c r="H797" s="16" t="s">
        <v>898</v>
      </c>
    </row>
    <row r="798" spans="1:11" ht="14.25">
      <c r="A798" s="7" t="s">
        <v>816</v>
      </c>
      <c r="B798" s="175">
        <f>Yard!$H$48</f>
        <v>0</v>
      </c>
      <c r="C798" s="176"/>
      <c r="D798" s="175">
        <f>Reactive!$H$93</f>
        <v>0</v>
      </c>
      <c r="E798" s="182">
        <f>0.01*Input!$F$15*(C798*$C$790)+10*(B798*$B$790+D798*$D$790)</f>
        <v>0</v>
      </c>
      <c r="F798" s="118" t="str">
        <f t="shared" si="62"/>
        <v/>
      </c>
      <c r="G798" s="186" t="str">
        <f t="shared" si="63"/>
        <v/>
      </c>
      <c r="H798" s="16" t="s">
        <v>898</v>
      </c>
    </row>
    <row r="799" spans="1:11" ht="14.25">
      <c r="A799" s="7" t="s">
        <v>817</v>
      </c>
      <c r="B799" s="175">
        <f>Yard!$I$48</f>
        <v>0</v>
      </c>
      <c r="C799" s="176"/>
      <c r="D799" s="175">
        <f>Reactive!$I$93</f>
        <v>0</v>
      </c>
      <c r="E799" s="182">
        <f>0.01*Input!$F$15*(C799*$C$790)+10*(B799*$B$790+D799*$D$790)</f>
        <v>0</v>
      </c>
      <c r="F799" s="118" t="str">
        <f t="shared" si="62"/>
        <v/>
      </c>
      <c r="G799" s="186" t="str">
        <f t="shared" si="63"/>
        <v/>
      </c>
      <c r="H799" s="16" t="s">
        <v>898</v>
      </c>
    </row>
    <row r="800" spans="1:11" ht="14.25">
      <c r="A800" s="7" t="s">
        <v>818</v>
      </c>
      <c r="B800" s="175">
        <f>Yard!$J$48</f>
        <v>0</v>
      </c>
      <c r="C800" s="176"/>
      <c r="D800" s="175">
        <f>Reactive!$J$93</f>
        <v>0</v>
      </c>
      <c r="E800" s="182">
        <f>0.01*Input!$F$15*(C800*$C$790)+10*(B800*$B$790+D800*$D$790)</f>
        <v>0</v>
      </c>
      <c r="F800" s="118" t="str">
        <f t="shared" si="62"/>
        <v/>
      </c>
      <c r="G800" s="186" t="str">
        <f t="shared" si="63"/>
        <v/>
      </c>
      <c r="H800" s="16" t="s">
        <v>898</v>
      </c>
    </row>
    <row r="801" spans="1:8" ht="14.25">
      <c r="A801" s="7" t="s">
        <v>1559</v>
      </c>
      <c r="B801" s="176"/>
      <c r="C801" s="189">
        <f>SM!$B$132</f>
        <v>0</v>
      </c>
      <c r="D801" s="176"/>
      <c r="E801" s="182">
        <f>0.01*Input!$F$15*(C801*$C$790)+10*(B801*$B$790+D801*$D$790)</f>
        <v>0</v>
      </c>
      <c r="F801" s="118" t="str">
        <f t="shared" si="62"/>
        <v/>
      </c>
      <c r="G801" s="186" t="str">
        <f t="shared" si="63"/>
        <v/>
      </c>
      <c r="H801" s="16" t="s">
        <v>898</v>
      </c>
    </row>
    <row r="802" spans="1:8" ht="14.25">
      <c r="A802" s="7" t="s">
        <v>1560</v>
      </c>
      <c r="B802" s="176"/>
      <c r="C802" s="189">
        <f>SM!$C$132</f>
        <v>0</v>
      </c>
      <c r="D802" s="176"/>
      <c r="E802" s="182">
        <f>0.01*Input!$F$15*(C802*$C$790)+10*(B802*$B$790+D802*$D$790)</f>
        <v>0</v>
      </c>
      <c r="F802" s="118" t="str">
        <f t="shared" si="62"/>
        <v/>
      </c>
      <c r="G802" s="186" t="str">
        <f t="shared" si="63"/>
        <v/>
      </c>
      <c r="H802" s="16" t="s">
        <v>898</v>
      </c>
    </row>
    <row r="803" spans="1:8" ht="14.25">
      <c r="A803" s="7" t="s">
        <v>1561</v>
      </c>
      <c r="B803" s="175">
        <f>Yard!$K$48</f>
        <v>-9.3533482212613331E-2</v>
      </c>
      <c r="C803" s="176"/>
      <c r="D803" s="175">
        <f>Reactive!$K$93</f>
        <v>2.567961754147299E-2</v>
      </c>
      <c r="E803" s="182">
        <f>0.01*Input!$F$15*(C803*$C$790)+10*(B803*$B$790+D803*$D$790)</f>
        <v>0</v>
      </c>
      <c r="F803" s="118" t="str">
        <f t="shared" si="62"/>
        <v/>
      </c>
      <c r="G803" s="186" t="str">
        <f t="shared" si="63"/>
        <v/>
      </c>
      <c r="H803" s="16" t="s">
        <v>898</v>
      </c>
    </row>
    <row r="804" spans="1:8" ht="14.25">
      <c r="A804" s="7" t="s">
        <v>1562</v>
      </c>
      <c r="B804" s="175">
        <f>Yard!$L$48</f>
        <v>-7.937510220548484E-2</v>
      </c>
      <c r="C804" s="176"/>
      <c r="D804" s="175">
        <f>Reactive!$L$93</f>
        <v>2.1792434310515866E-2</v>
      </c>
      <c r="E804" s="182">
        <f>0.01*Input!$F$15*(C804*$C$790)+10*(B804*$B$790+D804*$D$790)</f>
        <v>0</v>
      </c>
      <c r="F804" s="118" t="str">
        <f t="shared" si="62"/>
        <v/>
      </c>
      <c r="G804" s="186" t="str">
        <f t="shared" si="63"/>
        <v/>
      </c>
      <c r="H804" s="16" t="s">
        <v>898</v>
      </c>
    </row>
    <row r="805" spans="1:8" ht="14.25">
      <c r="A805" s="7" t="s">
        <v>1563</v>
      </c>
      <c r="B805" s="175">
        <f>Yard!$M$48</f>
        <v>-5.317856661728201E-3</v>
      </c>
      <c r="C805" s="176"/>
      <c r="D805" s="175">
        <f>Reactive!$M$93</f>
        <v>1.5155891485925368E-3</v>
      </c>
      <c r="E805" s="182">
        <f>0.01*Input!$F$15*(C805*$C$790)+10*(B805*$B$790+D805*$D$790)</f>
        <v>0</v>
      </c>
      <c r="F805" s="118" t="str">
        <f t="shared" si="62"/>
        <v/>
      </c>
      <c r="G805" s="186" t="str">
        <f t="shared" si="63"/>
        <v/>
      </c>
      <c r="H805" s="16" t="s">
        <v>898</v>
      </c>
    </row>
    <row r="806" spans="1:8" ht="14.25">
      <c r="A806" s="7" t="s">
        <v>1564</v>
      </c>
      <c r="B806" s="175">
        <f>Yard!$N$48</f>
        <v>-2.0694987590824606E-2</v>
      </c>
      <c r="C806" s="176"/>
      <c r="D806" s="175">
        <f>Reactive!$N$93</f>
        <v>5.8980714633850122E-3</v>
      </c>
      <c r="E806" s="182">
        <f>0.01*Input!$F$15*(C806*$C$790)+10*(B806*$B$790+D806*$D$790)</f>
        <v>0</v>
      </c>
      <c r="F806" s="118" t="str">
        <f t="shared" si="62"/>
        <v/>
      </c>
      <c r="G806" s="186" t="str">
        <f t="shared" si="63"/>
        <v/>
      </c>
      <c r="H806" s="16" t="s">
        <v>898</v>
      </c>
    </row>
    <row r="807" spans="1:8" ht="14.25">
      <c r="A807" s="7" t="s">
        <v>1565</v>
      </c>
      <c r="B807" s="175">
        <f>Yard!$O$48</f>
        <v>0</v>
      </c>
      <c r="C807" s="176"/>
      <c r="D807" s="175">
        <f>Reactive!$O$93</f>
        <v>0</v>
      </c>
      <c r="E807" s="182">
        <f>0.01*Input!$F$15*(C807*$C$790)+10*(B807*$B$790+D807*$D$790)</f>
        <v>0</v>
      </c>
      <c r="F807" s="118" t="str">
        <f t="shared" si="62"/>
        <v/>
      </c>
      <c r="G807" s="186" t="str">
        <f t="shared" si="63"/>
        <v/>
      </c>
      <c r="H807" s="16" t="s">
        <v>898</v>
      </c>
    </row>
    <row r="808" spans="1:8" ht="14.25">
      <c r="A808" s="7" t="s">
        <v>1566</v>
      </c>
      <c r="B808" s="175">
        <f>Yard!$P$48</f>
        <v>0</v>
      </c>
      <c r="C808" s="176"/>
      <c r="D808" s="175">
        <f>Reactive!$P$93</f>
        <v>2.6164360969840937E-3</v>
      </c>
      <c r="E808" s="182">
        <f>0.01*Input!$F$15*(C808*$C$790)+10*(B808*$B$790+D808*$D$790)</f>
        <v>0</v>
      </c>
      <c r="F808" s="118" t="str">
        <f t="shared" si="62"/>
        <v/>
      </c>
      <c r="G808" s="186" t="str">
        <f t="shared" si="63"/>
        <v/>
      </c>
      <c r="H808" s="16" t="s">
        <v>898</v>
      </c>
    </row>
    <row r="809" spans="1:8" ht="14.25">
      <c r="A809" s="7" t="s">
        <v>1567</v>
      </c>
      <c r="B809" s="175">
        <f>Yard!$Q$48</f>
        <v>0</v>
      </c>
      <c r="C809" s="176"/>
      <c r="D809" s="175">
        <f>Reactive!$Q$93</f>
        <v>0</v>
      </c>
      <c r="E809" s="182">
        <f>0.01*Input!$F$15*(C809*$C$790)+10*(B809*$B$790+D809*$D$790)</f>
        <v>0</v>
      </c>
      <c r="F809" s="118" t="str">
        <f t="shared" si="62"/>
        <v/>
      </c>
      <c r="G809" s="186" t="str">
        <f t="shared" si="63"/>
        <v/>
      </c>
      <c r="H809" s="16" t="s">
        <v>898</v>
      </c>
    </row>
    <row r="810" spans="1:8" ht="14.25">
      <c r="A810" s="7" t="s">
        <v>1568</v>
      </c>
      <c r="B810" s="175">
        <f>Yard!$R$48</f>
        <v>0</v>
      </c>
      <c r="C810" s="176"/>
      <c r="D810" s="175">
        <f>Reactive!$R$93</f>
        <v>0</v>
      </c>
      <c r="E810" s="182">
        <f>0.01*Input!$F$15*(C810*$C$790)+10*(B810*$B$790+D810*$D$790)</f>
        <v>0</v>
      </c>
      <c r="F810" s="118" t="str">
        <f t="shared" si="62"/>
        <v/>
      </c>
      <c r="G810" s="186" t="str">
        <f t="shared" si="63"/>
        <v/>
      </c>
      <c r="H810" s="16" t="s">
        <v>898</v>
      </c>
    </row>
    <row r="811" spans="1:8" ht="14.25">
      <c r="A811" s="7" t="s">
        <v>1569</v>
      </c>
      <c r="B811" s="175">
        <f>Yard!$S$48</f>
        <v>0</v>
      </c>
      <c r="C811" s="176"/>
      <c r="D811" s="175">
        <f>Reactive!$S$93</f>
        <v>0</v>
      </c>
      <c r="E811" s="182">
        <f>0.01*Input!$F$15*(C811*$C$790)+10*(B811*$B$790+D811*$D$790)</f>
        <v>0</v>
      </c>
      <c r="F811" s="118" t="str">
        <f t="shared" si="62"/>
        <v/>
      </c>
      <c r="G811" s="186" t="str">
        <f t="shared" si="63"/>
        <v/>
      </c>
      <c r="H811" s="16" t="s">
        <v>898</v>
      </c>
    </row>
    <row r="812" spans="1:8" ht="14.25">
      <c r="A812" s="7" t="s">
        <v>1570</v>
      </c>
      <c r="B812" s="176"/>
      <c r="C812" s="189">
        <f>Otex!$B$135</f>
        <v>0</v>
      </c>
      <c r="D812" s="176"/>
      <c r="E812" s="182">
        <f>0.01*Input!$F$15*(C812*$C$790)+10*(B812*$B$790+D812*$D$790)</f>
        <v>0</v>
      </c>
      <c r="F812" s="118" t="str">
        <f t="shared" si="62"/>
        <v/>
      </c>
      <c r="G812" s="186" t="str">
        <f t="shared" si="63"/>
        <v/>
      </c>
      <c r="H812" s="16" t="s">
        <v>898</v>
      </c>
    </row>
    <row r="813" spans="1:8" ht="14.25">
      <c r="A813" s="7" t="s">
        <v>1571</v>
      </c>
      <c r="B813" s="176"/>
      <c r="C813" s="189">
        <f>Otex!$C$135</f>
        <v>34.348810890349348</v>
      </c>
      <c r="D813" s="176"/>
      <c r="E813" s="182">
        <f>0.01*Input!$F$15*(C813*$C$790)+10*(B813*$B$790+D813*$D$790)</f>
        <v>0</v>
      </c>
      <c r="F813" s="118" t="str">
        <f t="shared" si="62"/>
        <v/>
      </c>
      <c r="G813" s="186" t="str">
        <f t="shared" si="63"/>
        <v/>
      </c>
      <c r="H813" s="16" t="s">
        <v>898</v>
      </c>
    </row>
    <row r="814" spans="1:8" ht="14.25">
      <c r="A814" s="7" t="s">
        <v>225</v>
      </c>
      <c r="B814" s="175">
        <f>Scaler!$B$405</f>
        <v>0</v>
      </c>
      <c r="C814" s="189">
        <f>Scaler!$E$405</f>
        <v>0</v>
      </c>
      <c r="D814" s="175">
        <f>Scaler!$G$405</f>
        <v>0</v>
      </c>
      <c r="E814" s="182">
        <f>0.01*Input!$F$15*(C814*$C$790)+10*(B814*$B$790+D814*$D$790)</f>
        <v>0</v>
      </c>
      <c r="F814" s="118" t="str">
        <f t="shared" si="62"/>
        <v/>
      </c>
      <c r="G814" s="186" t="str">
        <f t="shared" si="63"/>
        <v/>
      </c>
      <c r="H814" s="16" t="s">
        <v>898</v>
      </c>
    </row>
    <row r="815" spans="1:8" ht="14.25">
      <c r="A815" s="7" t="s">
        <v>1572</v>
      </c>
      <c r="B815" s="175">
        <f>Adjust!$B$95</f>
        <v>-1.706299021775326E-4</v>
      </c>
      <c r="C815" s="189">
        <f>Adjust!$E$95</f>
        <v>1.1891096506531085E-3</v>
      </c>
      <c r="D815" s="175">
        <f>Adjust!$G$95</f>
        <v>4.6605700222662749E-4</v>
      </c>
      <c r="E815" s="182">
        <f>0.01*Input!$F$15*(C815*$C$790)+10*(B815*$B$790+D815*$D$790)</f>
        <v>0</v>
      </c>
      <c r="F815" s="118" t="str">
        <f t="shared" si="62"/>
        <v/>
      </c>
      <c r="G815" s="186" t="str">
        <f t="shared" si="63"/>
        <v/>
      </c>
      <c r="H815" s="16" t="s">
        <v>898</v>
      </c>
    </row>
    <row r="817" spans="1:8" ht="14.25">
      <c r="A817" s="7" t="s">
        <v>1573</v>
      </c>
      <c r="B817" s="118">
        <f>SUM($B$793:$B$815)</f>
        <v>-0.72799999999999998</v>
      </c>
      <c r="C817" s="181">
        <f>SUM($C$793:$C$815)</f>
        <v>34.35</v>
      </c>
      <c r="D817" s="118">
        <f>SUM($D$793:$D$815)</f>
        <v>0.218</v>
      </c>
      <c r="E817" s="183">
        <f>SUM($E$793:$E$815)</f>
        <v>0</v>
      </c>
      <c r="F817" s="118">
        <f>SUM($F$793:$F$815)</f>
        <v>0</v>
      </c>
      <c r="G817" s="181">
        <f>SUM($G$793:$G$815)</f>
        <v>0</v>
      </c>
      <c r="H817" s="16" t="s">
        <v>898</v>
      </c>
    </row>
  </sheetData>
  <sheetProtection sheet="1" objects="1"/>
  <phoneticPr fontId="36" type="noConversion"/>
  <hyperlinks>
    <hyperlink ref="A4" location="'M-ATW'!B34" display="'M-ATW'!B34"/>
    <hyperlink ref="A5" location="'M-ATW'!B66" display="'M-ATW'!B66"/>
    <hyperlink ref="A6" location="'M-ATW'!B98" display="'M-ATW'!B98"/>
    <hyperlink ref="A7" location="'M-ATW'!B126" display="'M-ATW'!B126"/>
    <hyperlink ref="A8" location="'M-ATW'!B158" display="'M-ATW'!B158"/>
    <hyperlink ref="A9" location="'M-ATW'!B190" display="'M-ATW'!B190"/>
    <hyperlink ref="A10" location="'M-ATW'!B218" display="'M-ATW'!B218"/>
    <hyperlink ref="A11" location="'M-ATW'!B250" display="'M-ATW'!B250"/>
    <hyperlink ref="A12" location="'M-ATW'!B282" display="'M-ATW'!B282"/>
    <hyperlink ref="A13" location="'M-ATW'!B314" display="'M-ATW'!B314"/>
    <hyperlink ref="A14" location="'M-ATW'!B346" display="'M-ATW'!B346"/>
    <hyperlink ref="A15" location="'M-ATW'!B378" display="'M-ATW'!B378"/>
    <hyperlink ref="A16" location="'M-ATW'!B410" display="'M-ATW'!B410"/>
    <hyperlink ref="A17" location="'M-ATW'!B442" display="'M-ATW'!B442"/>
    <hyperlink ref="A18" location="'M-ATW'!B472" display="'M-ATW'!B472"/>
    <hyperlink ref="A19" location="'M-ATW'!B502" display="'M-ATW'!B502"/>
    <hyperlink ref="A20" location="'M-ATW'!B534" display="'M-ATW'!B534"/>
    <hyperlink ref="A21" location="'M-ATW'!B566" display="'M-ATW'!B566"/>
    <hyperlink ref="A22" location="'M-ATW'!B598" display="'M-ATW'!B598"/>
    <hyperlink ref="A23" location="'M-ATW'!B630" display="'M-ATW'!B630"/>
    <hyperlink ref="A24" location="'M-ATW'!B662" display="'M-ATW'!B662"/>
    <hyperlink ref="A25" location="'M-ATW'!B694" display="'M-ATW'!B694"/>
    <hyperlink ref="A26" location="'M-ATW'!B726" display="'M-ATW'!B726"/>
    <hyperlink ref="A27" location="'M-ATW'!B758" display="'M-ATW'!B758"/>
    <hyperlink ref="A28" location="'M-ATW'!B790" display="'M-ATW'!B790"/>
  </hyperlinks>
  <pageMargins left="0.75" right="0.75" top="1" bottom="1" header="0.5" footer="0.5"/>
  <pageSetup paperSize="9" scale="45" fitToHeight="0" orientation="landscape" r:id="rId1"/>
  <headerFooter alignWithMargins="0">
    <oddHeader>&amp;L&amp;A&amp;CCDCM model 100&amp;R&amp;P of &amp;N</oddHeader>
    <oddFooter>&amp;F</oddFooter>
  </headerFooter>
  <rowBreaks count="25" manualBreakCount="25">
    <brk id="29" max="16383" man="1"/>
    <brk id="61" max="16383" man="1"/>
    <brk id="93" max="16383" man="1"/>
    <brk id="121" max="16383" man="1"/>
    <brk id="153" max="16383" man="1"/>
    <brk id="185" max="16383" man="1"/>
    <brk id="213" max="16383" man="1"/>
    <brk id="245" max="16383" man="1"/>
    <brk id="277" max="16383" man="1"/>
    <brk id="309" max="16383" man="1"/>
    <brk id="341" max="16383" man="1"/>
    <brk id="373" max="16383" man="1"/>
    <brk id="405" max="16383" man="1"/>
    <brk id="437" max="16383" man="1"/>
    <brk id="467" max="16383" man="1"/>
    <brk id="497" max="16383" man="1"/>
    <brk id="529" max="16383" man="1"/>
    <brk id="561" max="16383" man="1"/>
    <brk id="593" max="16383" man="1"/>
    <brk id="625" max="16383" man="1"/>
    <brk id="657" max="16383" man="1"/>
    <brk id="689" max="16383" man="1"/>
    <brk id="721" max="16383" man="1"/>
    <brk id="753" max="16383" man="1"/>
    <brk id="785" max="16383" man="1"/>
  </rowBreaks>
</worksheet>
</file>

<file path=xl/worksheets/sheet23.xml><?xml version="1.0" encoding="utf-8"?>
<worksheet xmlns="http://schemas.openxmlformats.org/spreadsheetml/2006/main" xmlns:r="http://schemas.openxmlformats.org/officeDocument/2006/relationships">
  <sheetPr codeName="Sheet23" enableFormatConditionsCalculation="0">
    <tabColor indexed="22"/>
    <pageSetUpPr fitToPage="1"/>
  </sheetPr>
  <dimension ref="A1:Z39"/>
  <sheetViews>
    <sheetView showGridLines="0" workbookViewId="0">
      <pane xSplit="1" ySplit="1" topLeftCell="W26" activePane="bottomRight" state="frozen"/>
      <selection pane="topRight"/>
      <selection pane="bottomLeft"/>
      <selection pane="bottomRight"/>
    </sheetView>
  </sheetViews>
  <sheetFormatPr defaultRowHeight="12.75"/>
  <cols>
    <col min="1" max="1" width="50.7109375" customWidth="1"/>
    <col min="2" max="251" width="20.7109375" customWidth="1"/>
  </cols>
  <sheetData>
    <row r="1" spans="1:26" ht="18">
      <c r="A1" s="13" t="s">
        <v>1576</v>
      </c>
      <c r="C1" s="13" t="str">
        <f>Input!B8</f>
        <v>London Power Networks plc</v>
      </c>
      <c r="E1" s="13" t="str">
        <f>Input!C8</f>
        <v>2016/17</v>
      </c>
      <c r="G1" s="13">
        <f>Input!D8</f>
        <v>0</v>
      </c>
    </row>
    <row r="2" spans="1:26">
      <c r="A2" t="s">
        <v>1577</v>
      </c>
    </row>
    <row r="5" spans="1:26" ht="15.75">
      <c r="A5" s="14" t="s">
        <v>247</v>
      </c>
    </row>
    <row r="6" spans="1:26" ht="14.25">
      <c r="A6" s="15" t="s">
        <v>898</v>
      </c>
    </row>
    <row r="7" spans="1:26" ht="14.25">
      <c r="B7" s="190" t="s">
        <v>1578</v>
      </c>
      <c r="C7" s="190"/>
      <c r="D7" s="190"/>
      <c r="E7" s="190"/>
      <c r="F7" s="190"/>
      <c r="G7" s="190"/>
      <c r="H7" s="190"/>
      <c r="I7" s="190"/>
      <c r="J7" s="190"/>
      <c r="K7" s="190"/>
      <c r="L7" s="190"/>
      <c r="M7" s="190"/>
      <c r="N7" s="190"/>
      <c r="O7" s="190"/>
      <c r="P7" s="190"/>
      <c r="Q7" s="190"/>
      <c r="R7" s="190"/>
      <c r="S7" s="190"/>
      <c r="T7" s="190"/>
      <c r="U7" s="190"/>
      <c r="V7" s="190"/>
      <c r="W7" s="190"/>
      <c r="X7" s="190"/>
    </row>
    <row r="8" spans="1:26" ht="25.5">
      <c r="B8" s="6" t="s">
        <v>976</v>
      </c>
      <c r="C8" s="6" t="s">
        <v>977</v>
      </c>
      <c r="D8" s="6" t="s">
        <v>978</v>
      </c>
      <c r="E8" s="6" t="s">
        <v>979</v>
      </c>
      <c r="F8" s="6" t="s">
        <v>980</v>
      </c>
      <c r="G8" s="6" t="s">
        <v>981</v>
      </c>
      <c r="H8" s="6" t="s">
        <v>982</v>
      </c>
      <c r="I8" s="6" t="s">
        <v>983</v>
      </c>
      <c r="J8" s="6" t="s">
        <v>1579</v>
      </c>
      <c r="K8" s="6" t="s">
        <v>1580</v>
      </c>
      <c r="L8" s="6" t="s">
        <v>968</v>
      </c>
      <c r="M8" s="6" t="s">
        <v>1581</v>
      </c>
      <c r="N8" s="6" t="s">
        <v>1582</v>
      </c>
      <c r="O8" s="6" t="s">
        <v>1583</v>
      </c>
      <c r="P8" s="6" t="s">
        <v>1584</v>
      </c>
      <c r="Q8" s="6" t="s">
        <v>1585</v>
      </c>
      <c r="R8" s="6" t="s">
        <v>1586</v>
      </c>
      <c r="S8" s="6" t="s">
        <v>1587</v>
      </c>
      <c r="T8" s="6" t="s">
        <v>1588</v>
      </c>
      <c r="U8" s="6" t="s">
        <v>1589</v>
      </c>
      <c r="V8" s="6" t="s">
        <v>1590</v>
      </c>
      <c r="W8" s="6" t="s">
        <v>225</v>
      </c>
      <c r="X8" s="6" t="s">
        <v>1572</v>
      </c>
      <c r="Y8" s="6" t="s">
        <v>1591</v>
      </c>
    </row>
    <row r="9" spans="1:26" ht="14.25">
      <c r="A9" s="7" t="s">
        <v>710</v>
      </c>
      <c r="B9" s="188">
        <f>'M-ATW'!$D$37</f>
        <v>68691148.777945772</v>
      </c>
      <c r="C9" s="188">
        <f>'M-ATW'!$D$38</f>
        <v>1426641.3349279347</v>
      </c>
      <c r="D9" s="188">
        <f>'M-ATW'!$D$39</f>
        <v>5551921.8739709733</v>
      </c>
      <c r="E9" s="188">
        <f>'M-ATW'!$D$40</f>
        <v>1293778.5755979994</v>
      </c>
      <c r="F9" s="188">
        <f>'M-ATW'!$D$41</f>
        <v>5831804.9643538566</v>
      </c>
      <c r="G9" s="188">
        <f>'M-ATW'!$D$42</f>
        <v>32907309.335641548</v>
      </c>
      <c r="H9" s="188">
        <f>'M-ATW'!$D$43</f>
        <v>6682430.867082363</v>
      </c>
      <c r="I9" s="188">
        <f>'M-ATW'!$D$44</f>
        <v>4380382.6202110322</v>
      </c>
      <c r="J9" s="188">
        <f>'M-ATW'!$D$45</f>
        <v>0</v>
      </c>
      <c r="K9" s="188">
        <f>'M-ATW'!$D$46</f>
        <v>0</v>
      </c>
      <c r="L9" s="188">
        <f>'M-ATW'!$D$47</f>
        <v>15564764.37177079</v>
      </c>
      <c r="M9" s="188">
        <f>'M-ATW'!$D$48</f>
        <v>13208689.910691576</v>
      </c>
      <c r="N9" s="188">
        <f>'M-ATW'!$D$49</f>
        <v>274330.29352521646</v>
      </c>
      <c r="O9" s="188">
        <f>'M-ATW'!$D$50</f>
        <v>1067584.626932503</v>
      </c>
      <c r="P9" s="188">
        <f>'M-ATW'!$D$51</f>
        <v>248781.98024338344</v>
      </c>
      <c r="Q9" s="188">
        <f>'M-ATW'!$D$52</f>
        <v>1121403.6271659143</v>
      </c>
      <c r="R9" s="188">
        <f>'M-ATW'!$D$53</f>
        <v>9841025.7003851682</v>
      </c>
      <c r="S9" s="188">
        <f>'M-ATW'!$D$54</f>
        <v>3835735.3294465416</v>
      </c>
      <c r="T9" s="188">
        <f>'M-ATW'!$D$55</f>
        <v>6632347.7836064408</v>
      </c>
      <c r="U9" s="188">
        <f>'M-ATW'!$D$56</f>
        <v>14659166.570711648</v>
      </c>
      <c r="V9" s="188">
        <f>'M-ATW'!$D$57</f>
        <v>0</v>
      </c>
      <c r="W9" s="188">
        <f>'M-ATW'!$D$58</f>
        <v>1246878.4364250903</v>
      </c>
      <c r="X9" s="188">
        <f>'M-ATW'!$D$59</f>
        <v>46017.029145240667</v>
      </c>
      <c r="Y9" s="182">
        <f t="shared" ref="Y9:Y33" si="0">SUM($B9:$X9)</f>
        <v>194512144.009781</v>
      </c>
      <c r="Z9" s="16" t="s">
        <v>898</v>
      </c>
    </row>
    <row r="10" spans="1:26" ht="14.25">
      <c r="A10" s="7" t="s">
        <v>711</v>
      </c>
      <c r="B10" s="188">
        <f>'M-ATW'!$F$69</f>
        <v>7711883.8390572984</v>
      </c>
      <c r="C10" s="188">
        <f>'M-ATW'!$F$70</f>
        <v>164755.34406756665</v>
      </c>
      <c r="D10" s="188">
        <f>'M-ATW'!$F$71</f>
        <v>641162.41145399224</v>
      </c>
      <c r="E10" s="188">
        <f>'M-ATW'!$F$72</f>
        <v>157932.89682939858</v>
      </c>
      <c r="F10" s="188">
        <f>'M-ATW'!$F$73</f>
        <v>711894.49967414979</v>
      </c>
      <c r="G10" s="188">
        <f>'M-ATW'!$F$74</f>
        <v>4017029.4888650463</v>
      </c>
      <c r="H10" s="188">
        <f>'M-ATW'!$F$75</f>
        <v>815731.28865014645</v>
      </c>
      <c r="I10" s="188">
        <f>'M-ATW'!$F$76</f>
        <v>388943.17986209394</v>
      </c>
      <c r="J10" s="188">
        <f>'M-ATW'!$F$77</f>
        <v>0</v>
      </c>
      <c r="K10" s="188">
        <f>'M-ATW'!$F$78</f>
        <v>0</v>
      </c>
      <c r="L10" s="188">
        <f>'M-ATW'!$F$79</f>
        <v>1747439.9096952132</v>
      </c>
      <c r="M10" s="188">
        <f>'M-ATW'!$F$80</f>
        <v>1482925.8801111558</v>
      </c>
      <c r="N10" s="188">
        <f>'M-ATW'!$F$81</f>
        <v>31680.970396239569</v>
      </c>
      <c r="O10" s="188">
        <f>'M-ATW'!$F$82</f>
        <v>123289.76332400621</v>
      </c>
      <c r="P10" s="188">
        <f>'M-ATW'!$F$83</f>
        <v>30369.075172411984</v>
      </c>
      <c r="Q10" s="188">
        <f>'M-ATW'!$F$84</f>
        <v>136890.90752754736</v>
      </c>
      <c r="R10" s="188">
        <f>'M-ATW'!$F$85</f>
        <v>1201304.2462973318</v>
      </c>
      <c r="S10" s="188">
        <f>'M-ATW'!$F$86</f>
        <v>468232.20253926149</v>
      </c>
      <c r="T10" s="188">
        <f>'M-ATW'!$F$87</f>
        <v>588899.79724714637</v>
      </c>
      <c r="U10" s="188">
        <f>'M-ATW'!$F$88</f>
        <v>1301617.5422287686</v>
      </c>
      <c r="V10" s="188">
        <f>'M-ATW'!$F$89</f>
        <v>0</v>
      </c>
      <c r="W10" s="188">
        <f>'M-ATW'!$F$90</f>
        <v>139985.74538649974</v>
      </c>
      <c r="X10" s="188">
        <f>'M-ATW'!$F$91</f>
        <v>-1742.7918459561974</v>
      </c>
      <c r="Y10" s="182">
        <f t="shared" si="0"/>
        <v>21860226.196539324</v>
      </c>
      <c r="Z10" s="16" t="s">
        <v>898</v>
      </c>
    </row>
    <row r="11" spans="1:26" ht="14.25">
      <c r="A11" s="7" t="s">
        <v>712</v>
      </c>
      <c r="B11" s="188">
        <f>'M-ATW'!$C$101</f>
        <v>92086.616713880707</v>
      </c>
      <c r="C11" s="188">
        <f>'M-ATW'!$C$102</f>
        <v>2488.0211512733881</v>
      </c>
      <c r="D11" s="188">
        <f>'M-ATW'!$C$103</f>
        <v>9682.3908816261337</v>
      </c>
      <c r="E11" s="188">
        <f>'M-ATW'!$C$104</f>
        <v>3239.426089454053</v>
      </c>
      <c r="F11" s="188">
        <f>'M-ATW'!$C$105</f>
        <v>14601.958562657128</v>
      </c>
      <c r="G11" s="188">
        <f>'M-ATW'!$C$106</f>
        <v>82394.93094584599</v>
      </c>
      <c r="H11" s="188">
        <f>'M-ATW'!$C$107</f>
        <v>16731.797310675105</v>
      </c>
      <c r="I11" s="188">
        <f>'M-ATW'!$C$108</f>
        <v>0</v>
      </c>
      <c r="J11" s="176"/>
      <c r="K11" s="176"/>
      <c r="L11" s="188">
        <f>'M-ATW'!$C$109</f>
        <v>20865.956043019414</v>
      </c>
      <c r="M11" s="188">
        <f>'M-ATW'!$C$110</f>
        <v>17707.427910841438</v>
      </c>
      <c r="N11" s="188">
        <f>'M-ATW'!$C$111</f>
        <v>478.42408320536526</v>
      </c>
      <c r="O11" s="188">
        <f>'M-ATW'!$C$112</f>
        <v>1861.836656174378</v>
      </c>
      <c r="P11" s="188">
        <f>'M-ATW'!$C$113</f>
        <v>622.91249259090409</v>
      </c>
      <c r="Q11" s="188">
        <f>'M-ATW'!$C$114</f>
        <v>2807.8252609574952</v>
      </c>
      <c r="R11" s="188">
        <f>'M-ATW'!$C$115</f>
        <v>24640.441573304444</v>
      </c>
      <c r="S11" s="188">
        <f>'M-ATW'!$C$116</f>
        <v>9604.1017627042693</v>
      </c>
      <c r="T11" s="188">
        <f>'M-ATW'!$C$117</f>
        <v>0</v>
      </c>
      <c r="U11" s="176"/>
      <c r="V11" s="176"/>
      <c r="W11" s="188">
        <f>'M-ATW'!$C$118</f>
        <v>1671.5518477505063</v>
      </c>
      <c r="X11" s="188">
        <f>'M-ATW'!$C$119</f>
        <v>-560.97697602975188</v>
      </c>
      <c r="Y11" s="182">
        <f t="shared" si="0"/>
        <v>300924.64230993105</v>
      </c>
      <c r="Z11" s="16" t="s">
        <v>898</v>
      </c>
    </row>
    <row r="12" spans="1:26" ht="14.25">
      <c r="A12" s="7" t="s">
        <v>713</v>
      </c>
      <c r="B12" s="188">
        <f>'M-ATW'!$D$129</f>
        <v>21580805.897122614</v>
      </c>
      <c r="C12" s="188">
        <f>'M-ATW'!$D$130</f>
        <v>448210.14470756083</v>
      </c>
      <c r="D12" s="188">
        <f>'M-ATW'!$D$131</f>
        <v>1744255.9987674144</v>
      </c>
      <c r="E12" s="188">
        <f>'M-ATW'!$D$132</f>
        <v>406468.4433229416</v>
      </c>
      <c r="F12" s="188">
        <f>'M-ATW'!$D$133</f>
        <v>1832187.3080393746</v>
      </c>
      <c r="G12" s="188">
        <f>'M-ATW'!$D$134</f>
        <v>10338540.962020706</v>
      </c>
      <c r="H12" s="188">
        <f>'M-ATW'!$D$135</f>
        <v>2099429.7814065167</v>
      </c>
      <c r="I12" s="188">
        <f>'M-ATW'!$D$136</f>
        <v>577376.17146488966</v>
      </c>
      <c r="J12" s="188">
        <f>'M-ATW'!$D$137</f>
        <v>0</v>
      </c>
      <c r="K12" s="188">
        <f>'M-ATW'!$D$138</f>
        <v>0</v>
      </c>
      <c r="L12" s="188">
        <f>'M-ATW'!$D$139</f>
        <v>4890006.4232071824</v>
      </c>
      <c r="M12" s="188">
        <f>'M-ATW'!$D$140</f>
        <v>4149794.8162054503</v>
      </c>
      <c r="N12" s="188">
        <f>'M-ATW'!$D$141</f>
        <v>86186.778378194082</v>
      </c>
      <c r="O12" s="188">
        <f>'M-ATW'!$D$142</f>
        <v>335404.73587158142</v>
      </c>
      <c r="P12" s="188">
        <f>'M-ATW'!$D$143</f>
        <v>78160.224742929538</v>
      </c>
      <c r="Q12" s="188">
        <f>'M-ATW'!$D$144</f>
        <v>352313.13554573781</v>
      </c>
      <c r="R12" s="188">
        <f>'M-ATW'!$D$145</f>
        <v>3091770.4718427127</v>
      </c>
      <c r="S12" s="188">
        <f>'M-ATW'!$D$146</f>
        <v>1205078.9816474661</v>
      </c>
      <c r="T12" s="188">
        <f>'M-ATW'!$D$147</f>
        <v>874206.63972451072</v>
      </c>
      <c r="U12" s="188">
        <f>'M-ATW'!$D$148</f>
        <v>2147251.6745392755</v>
      </c>
      <c r="V12" s="188">
        <f>'M-ATW'!$D$149</f>
        <v>0</v>
      </c>
      <c r="W12" s="188">
        <f>'M-ATW'!$D$150</f>
        <v>391733.75307470473</v>
      </c>
      <c r="X12" s="188">
        <f>'M-ATW'!$D$151</f>
        <v>-16615.321701774315</v>
      </c>
      <c r="Y12" s="182">
        <f t="shared" si="0"/>
        <v>56612567.01992999</v>
      </c>
      <c r="Z12" s="16" t="s">
        <v>898</v>
      </c>
    </row>
    <row r="13" spans="1:26" ht="14.25">
      <c r="A13" s="7" t="s">
        <v>714</v>
      </c>
      <c r="B13" s="188">
        <f>'M-ATW'!$F$161</f>
        <v>2970494.319525566</v>
      </c>
      <c r="C13" s="188">
        <f>'M-ATW'!$F$162</f>
        <v>61808.957439473801</v>
      </c>
      <c r="D13" s="188">
        <f>'M-ATW'!$F$163</f>
        <v>240535.93178196388</v>
      </c>
      <c r="E13" s="188">
        <f>'M-ATW'!$F$164</f>
        <v>56489.13393958025</v>
      </c>
      <c r="F13" s="188">
        <f>'M-ATW'!$F$165</f>
        <v>254629.05164326596</v>
      </c>
      <c r="G13" s="188">
        <f>'M-ATW'!$F$166</f>
        <v>1436803.3601059185</v>
      </c>
      <c r="H13" s="188">
        <f>'M-ATW'!$F$167</f>
        <v>291769.19405866892</v>
      </c>
      <c r="I13" s="188">
        <f>'M-ATW'!$F$168</f>
        <v>48789.55623594136</v>
      </c>
      <c r="J13" s="188">
        <f>'M-ATW'!$F$169</f>
        <v>0</v>
      </c>
      <c r="K13" s="188">
        <f>'M-ATW'!$F$170</f>
        <v>0</v>
      </c>
      <c r="L13" s="188">
        <f>'M-ATW'!$F$171</f>
        <v>673085.90660727816</v>
      </c>
      <c r="M13" s="188">
        <f>'M-ATW'!$F$172</f>
        <v>571199.33275422757</v>
      </c>
      <c r="N13" s="188">
        <f>'M-ATW'!$F$173</f>
        <v>11885.306433880229</v>
      </c>
      <c r="O13" s="188">
        <f>'M-ATW'!$F$174</f>
        <v>46252.895632272441</v>
      </c>
      <c r="P13" s="188">
        <f>'M-ATW'!$F$175</f>
        <v>10862.352236144285</v>
      </c>
      <c r="Q13" s="188">
        <f>'M-ATW'!$F$176</f>
        <v>48962.875788870333</v>
      </c>
      <c r="R13" s="188">
        <f>'M-ATW'!$F$177</f>
        <v>429680.18591199862</v>
      </c>
      <c r="S13" s="188">
        <f>'M-ATW'!$F$178</f>
        <v>167476.39114501094</v>
      </c>
      <c r="T13" s="188">
        <f>'M-ATW'!$F$179</f>
        <v>73872.383583924922</v>
      </c>
      <c r="U13" s="188">
        <f>'M-ATW'!$F$180</f>
        <v>181447.4886655829</v>
      </c>
      <c r="V13" s="188">
        <f>'M-ATW'!$F$181</f>
        <v>0</v>
      </c>
      <c r="W13" s="188">
        <f>'M-ATW'!$F$182</f>
        <v>53920.270346808073</v>
      </c>
      <c r="X13" s="188">
        <f>'M-ATW'!$F$183</f>
        <v>-1056.5709883744505</v>
      </c>
      <c r="Y13" s="182">
        <f t="shared" si="0"/>
        <v>7628908.3228480024</v>
      </c>
      <c r="Z13" s="16" t="s">
        <v>898</v>
      </c>
    </row>
    <row r="14" spans="1:26" ht="14.25">
      <c r="A14" s="7" t="s">
        <v>715</v>
      </c>
      <c r="B14" s="188">
        <f>'M-ATW'!$C$193</f>
        <v>31385.383157254382</v>
      </c>
      <c r="C14" s="188">
        <f>'M-ATW'!$C$194</f>
        <v>756.88688457887918</v>
      </c>
      <c r="D14" s="188">
        <f>'M-ATW'!$C$195</f>
        <v>2945.5033635538757</v>
      </c>
      <c r="E14" s="188">
        <f>'M-ATW'!$C$196</f>
        <v>889.05385341963529</v>
      </c>
      <c r="F14" s="188">
        <f>'M-ATW'!$C$197</f>
        <v>4007.4776115024824</v>
      </c>
      <c r="G14" s="188">
        <f>'M-ATW'!$C$198</f>
        <v>22613.119990027211</v>
      </c>
      <c r="H14" s="188">
        <f>'M-ATW'!$C$199</f>
        <v>4592.0074923515185</v>
      </c>
      <c r="I14" s="188">
        <f>'M-ATW'!$C$200</f>
        <v>0</v>
      </c>
      <c r="J14" s="176"/>
      <c r="K14" s="176"/>
      <c r="L14" s="188">
        <f>'M-ATW'!$C$201</f>
        <v>7111.6308614895333</v>
      </c>
      <c r="M14" s="188">
        <f>'M-ATW'!$C$202</f>
        <v>6035.1268136822227</v>
      </c>
      <c r="N14" s="188">
        <f>'M-ATW'!$C$203</f>
        <v>145.54253835803738</v>
      </c>
      <c r="O14" s="188">
        <f>'M-ATW'!$C$204</f>
        <v>566.39379675906025</v>
      </c>
      <c r="P14" s="188">
        <f>'M-ATW'!$C$205</f>
        <v>170.95705738867667</v>
      </c>
      <c r="Q14" s="188">
        <f>'M-ATW'!$C$206</f>
        <v>770.60189028852369</v>
      </c>
      <c r="R14" s="188">
        <f>'M-ATW'!$C$207</f>
        <v>6762.5187072564668</v>
      </c>
      <c r="S14" s="188">
        <f>'M-ATW'!$C$208</f>
        <v>2635.8260522022165</v>
      </c>
      <c r="T14" s="188">
        <f>'M-ATW'!$C$209</f>
        <v>0</v>
      </c>
      <c r="U14" s="176"/>
      <c r="V14" s="176"/>
      <c r="W14" s="188">
        <f>'M-ATW'!$C$210</f>
        <v>569.70596902121019</v>
      </c>
      <c r="X14" s="188">
        <f>'M-ATW'!$C$211</f>
        <v>49.314070078005571</v>
      </c>
      <c r="Y14" s="182">
        <f t="shared" si="0"/>
        <v>92007.050109211952</v>
      </c>
      <c r="Z14" s="16" t="s">
        <v>898</v>
      </c>
    </row>
    <row r="15" spans="1:26" ht="14.25">
      <c r="A15" s="7" t="s">
        <v>716</v>
      </c>
      <c r="B15" s="188">
        <f>'M-ATW'!$F$221</f>
        <v>10226121.5181983</v>
      </c>
      <c r="C15" s="188">
        <f>'M-ATW'!$F$222</f>
        <v>216652.69501311943</v>
      </c>
      <c r="D15" s="188">
        <f>'M-ATW'!$F$223</f>
        <v>843126.30445329123</v>
      </c>
      <c r="E15" s="188">
        <f>'M-ATW'!$F$224</f>
        <v>208956.16150360086</v>
      </c>
      <c r="F15" s="188">
        <f>'M-ATW'!$F$225</f>
        <v>941885.7314326592</v>
      </c>
      <c r="G15" s="188">
        <f>'M-ATW'!$F$226</f>
        <v>5314808.2476238348</v>
      </c>
      <c r="H15" s="188">
        <f>'M-ATW'!$F$227</f>
        <v>1079268.9953559535</v>
      </c>
      <c r="I15" s="188">
        <f>'M-ATW'!$F$228</f>
        <v>447484.65965992754</v>
      </c>
      <c r="J15" s="188">
        <f>'M-ATW'!$F$229</f>
        <v>0</v>
      </c>
      <c r="K15" s="188">
        <f>'M-ATW'!$F$230</f>
        <v>0</v>
      </c>
      <c r="L15" s="188">
        <f>'M-ATW'!$F$231</f>
        <v>2317142.3785964451</v>
      </c>
      <c r="M15" s="188">
        <f>'M-ATW'!$F$232</f>
        <v>1966391.1657610713</v>
      </c>
      <c r="N15" s="188">
        <f>'M-ATW'!$F$233</f>
        <v>41660.364073904057</v>
      </c>
      <c r="O15" s="188">
        <f>'M-ATW'!$F$234</f>
        <v>162125.60292260567</v>
      </c>
      <c r="P15" s="188">
        <f>'M-ATW'!$F$235</f>
        <v>40180.389924059622</v>
      </c>
      <c r="Q15" s="188">
        <f>'M-ATW'!$F$236</f>
        <v>181116.15221367939</v>
      </c>
      <c r="R15" s="188">
        <f>'M-ATW'!$F$237</f>
        <v>1589408.724487731</v>
      </c>
      <c r="S15" s="188">
        <f>'M-ATW'!$F$238</f>
        <v>619503.63539946254</v>
      </c>
      <c r="T15" s="188">
        <f>'M-ATW'!$F$239</f>
        <v>677537.59157925355</v>
      </c>
      <c r="U15" s="188">
        <f>'M-ATW'!$F$240</f>
        <v>266764.79129607347</v>
      </c>
      <c r="V15" s="188">
        <f>'M-ATW'!$F$241</f>
        <v>0</v>
      </c>
      <c r="W15" s="188">
        <f>'M-ATW'!$F$242</f>
        <v>185624.06709083694</v>
      </c>
      <c r="X15" s="188">
        <f>'M-ATW'!$F$243</f>
        <v>3546.4847073606516</v>
      </c>
      <c r="Y15" s="182">
        <f t="shared" si="0"/>
        <v>27329305.66129316</v>
      </c>
      <c r="Z15" s="16" t="s">
        <v>898</v>
      </c>
    </row>
    <row r="16" spans="1:26" ht="14.25">
      <c r="A16" s="7" t="s">
        <v>717</v>
      </c>
      <c r="B16" s="188">
        <f>'M-ATW'!$F$253</f>
        <v>0</v>
      </c>
      <c r="C16" s="188">
        <f>'M-ATW'!$F$254</f>
        <v>0</v>
      </c>
      <c r="D16" s="188">
        <f>'M-ATW'!$F$255</f>
        <v>0</v>
      </c>
      <c r="E16" s="188">
        <f>'M-ATW'!$F$256</f>
        <v>0</v>
      </c>
      <c r="F16" s="188">
        <f>'M-ATW'!$F$257</f>
        <v>0</v>
      </c>
      <c r="G16" s="188">
        <f>'M-ATW'!$F$258</f>
        <v>0</v>
      </c>
      <c r="H16" s="188">
        <f>'M-ATW'!$F$259</f>
        <v>0</v>
      </c>
      <c r="I16" s="188">
        <f>'M-ATW'!$F$260</f>
        <v>0</v>
      </c>
      <c r="J16" s="188">
        <f>'M-ATW'!$F$261</f>
        <v>0</v>
      </c>
      <c r="K16" s="188">
        <f>'M-ATW'!$F$262</f>
        <v>0</v>
      </c>
      <c r="L16" s="188">
        <f>'M-ATW'!$F$263</f>
        <v>0</v>
      </c>
      <c r="M16" s="188">
        <f>'M-ATW'!$F$264</f>
        <v>0</v>
      </c>
      <c r="N16" s="188">
        <f>'M-ATW'!$F$265</f>
        <v>0</v>
      </c>
      <c r="O16" s="188">
        <f>'M-ATW'!$F$266</f>
        <v>0</v>
      </c>
      <c r="P16" s="188">
        <f>'M-ATW'!$F$267</f>
        <v>0</v>
      </c>
      <c r="Q16" s="188">
        <f>'M-ATW'!$F$268</f>
        <v>0</v>
      </c>
      <c r="R16" s="188">
        <f>'M-ATW'!$F$269</f>
        <v>0</v>
      </c>
      <c r="S16" s="188">
        <f>'M-ATW'!$F$270</f>
        <v>0</v>
      </c>
      <c r="T16" s="188">
        <f>'M-ATW'!$F$271</f>
        <v>0</v>
      </c>
      <c r="U16" s="188">
        <f>'M-ATW'!$F$272</f>
        <v>0</v>
      </c>
      <c r="V16" s="188">
        <f>'M-ATW'!$F$273</f>
        <v>0</v>
      </c>
      <c r="W16" s="188">
        <f>'M-ATW'!$F$274</f>
        <v>0</v>
      </c>
      <c r="X16" s="188">
        <f>'M-ATW'!$F$275</f>
        <v>0</v>
      </c>
      <c r="Y16" s="182">
        <f t="shared" si="0"/>
        <v>0</v>
      </c>
      <c r="Z16" s="16" t="s">
        <v>898</v>
      </c>
    </row>
    <row r="17" spans="1:26" ht="14.25">
      <c r="A17" s="7" t="s">
        <v>718</v>
      </c>
      <c r="B17" s="188">
        <f>'M-ATW'!$F$285</f>
        <v>0</v>
      </c>
      <c r="C17" s="188">
        <f>'M-ATW'!$F$286</f>
        <v>0</v>
      </c>
      <c r="D17" s="188">
        <f>'M-ATW'!$F$287</f>
        <v>0</v>
      </c>
      <c r="E17" s="188">
        <f>'M-ATW'!$F$288</f>
        <v>0</v>
      </c>
      <c r="F17" s="188">
        <f>'M-ATW'!$F$289</f>
        <v>0</v>
      </c>
      <c r="G17" s="188">
        <f>'M-ATW'!$F$290</f>
        <v>0</v>
      </c>
      <c r="H17" s="188">
        <f>'M-ATW'!$F$291</f>
        <v>0</v>
      </c>
      <c r="I17" s="188">
        <f>'M-ATW'!$F$292</f>
        <v>0</v>
      </c>
      <c r="J17" s="188">
        <f>'M-ATW'!$F$293</f>
        <v>0</v>
      </c>
      <c r="K17" s="188">
        <f>'M-ATW'!$F$294</f>
        <v>0</v>
      </c>
      <c r="L17" s="188">
        <f>'M-ATW'!$F$295</f>
        <v>0</v>
      </c>
      <c r="M17" s="188">
        <f>'M-ATW'!$F$296</f>
        <v>0</v>
      </c>
      <c r="N17" s="188">
        <f>'M-ATW'!$F$297</f>
        <v>0</v>
      </c>
      <c r="O17" s="188">
        <f>'M-ATW'!$F$298</f>
        <v>0</v>
      </c>
      <c r="P17" s="188">
        <f>'M-ATW'!$F$299</f>
        <v>0</v>
      </c>
      <c r="Q17" s="188">
        <f>'M-ATW'!$F$300</f>
        <v>0</v>
      </c>
      <c r="R17" s="188">
        <f>'M-ATW'!$F$301</f>
        <v>0</v>
      </c>
      <c r="S17" s="188">
        <f>'M-ATW'!$F$302</f>
        <v>0</v>
      </c>
      <c r="T17" s="188">
        <f>'M-ATW'!$F$303</f>
        <v>0</v>
      </c>
      <c r="U17" s="188">
        <f>'M-ATW'!$F$304</f>
        <v>0</v>
      </c>
      <c r="V17" s="188">
        <f>'M-ATW'!$F$305</f>
        <v>0</v>
      </c>
      <c r="W17" s="188">
        <f>'M-ATW'!$F$306</f>
        <v>0</v>
      </c>
      <c r="X17" s="188">
        <f>'M-ATW'!$F$307</f>
        <v>0</v>
      </c>
      <c r="Y17" s="182">
        <f t="shared" si="0"/>
        <v>0</v>
      </c>
      <c r="Z17" s="16" t="s">
        <v>898</v>
      </c>
    </row>
    <row r="18" spans="1:26" ht="14.25">
      <c r="A18" s="7" t="s">
        <v>719</v>
      </c>
      <c r="B18" s="188">
        <f>'M-ATW'!$I$317</f>
        <v>36973262.168767825</v>
      </c>
      <c r="C18" s="188">
        <f>'M-ATW'!$I$318</f>
        <v>757749.66275062435</v>
      </c>
      <c r="D18" s="188">
        <f>'M-ATW'!$I$319</f>
        <v>2948860.9537812318</v>
      </c>
      <c r="E18" s="188">
        <f>'M-ATW'!$I$320</f>
        <v>665509.90865729912</v>
      </c>
      <c r="F18" s="188">
        <f>'M-ATW'!$I$321</f>
        <v>2999836.3416556176</v>
      </c>
      <c r="G18" s="188">
        <f>'M-ATW'!$I$322</f>
        <v>20050327.17252655</v>
      </c>
      <c r="H18" s="188">
        <f>'M-ATW'!$I$323</f>
        <v>6608360.2761528315</v>
      </c>
      <c r="I18" s="188">
        <f>'M-ATW'!$I$324</f>
        <v>3252270.6836846839</v>
      </c>
      <c r="J18" s="188">
        <f>'M-ATW'!$I$325</f>
        <v>0</v>
      </c>
      <c r="K18" s="188">
        <f>'M-ATW'!$I$326</f>
        <v>0</v>
      </c>
      <c r="L18" s="188">
        <f>'M-ATW'!$I$327</f>
        <v>8377791.3741536383</v>
      </c>
      <c r="M18" s="188">
        <f>'M-ATW'!$I$328</f>
        <v>7109625.6746656056</v>
      </c>
      <c r="N18" s="188">
        <f>'M-ATW'!$I$329</f>
        <v>145708.4428382366</v>
      </c>
      <c r="O18" s="188">
        <f>'M-ATW'!$I$330</f>
        <v>567039.43115227274</v>
      </c>
      <c r="P18" s="188">
        <f>'M-ATW'!$I$331</f>
        <v>127971.56798707164</v>
      </c>
      <c r="Q18" s="188">
        <f>'M-ATW'!$I$332</f>
        <v>576841.53962605272</v>
      </c>
      <c r="R18" s="188">
        <f>'M-ATW'!$I$333</f>
        <v>5996108.1288482696</v>
      </c>
      <c r="S18" s="188">
        <f>'M-ATW'!$I$334</f>
        <v>3793218.5884352829</v>
      </c>
      <c r="T18" s="188">
        <f>'M-ATW'!$I$335</f>
        <v>4924270.8070979286</v>
      </c>
      <c r="U18" s="188">
        <f>'M-ATW'!$I$336</f>
        <v>333338.07299502194</v>
      </c>
      <c r="V18" s="188">
        <f>'M-ATW'!$I$337</f>
        <v>0</v>
      </c>
      <c r="W18" s="188">
        <f>'M-ATW'!$I$338</f>
        <v>671136.88069997123</v>
      </c>
      <c r="X18" s="188">
        <f>'M-ATW'!$I$339</f>
        <v>21831.02253411548</v>
      </c>
      <c r="Y18" s="182">
        <f t="shared" si="0"/>
        <v>106901058.69901012</v>
      </c>
      <c r="Z18" s="16" t="s">
        <v>898</v>
      </c>
    </row>
    <row r="19" spans="1:26" ht="14.25">
      <c r="A19" s="7" t="s">
        <v>720</v>
      </c>
      <c r="B19" s="188">
        <f>'M-ATW'!$I$349</f>
        <v>79030.907578355153</v>
      </c>
      <c r="C19" s="188">
        <f>'M-ATW'!$I$350</f>
        <v>1603.9317045775865</v>
      </c>
      <c r="D19" s="188">
        <f>'M-ATW'!$I$351</f>
        <v>6241.8656301232668</v>
      </c>
      <c r="E19" s="188">
        <f>'M-ATW'!$I$352</f>
        <v>1377.9748490085485</v>
      </c>
      <c r="F19" s="188">
        <f>'M-ATW'!$I$353</f>
        <v>6211.3260466447573</v>
      </c>
      <c r="G19" s="188">
        <f>'M-ATW'!$I$354</f>
        <v>53779.219988458171</v>
      </c>
      <c r="H19" s="188">
        <f>'M-ATW'!$I$355</f>
        <v>10920.853965694776</v>
      </c>
      <c r="I19" s="188">
        <f>'M-ATW'!$I$356</f>
        <v>0</v>
      </c>
      <c r="J19" s="188">
        <f>'M-ATW'!$I$357</f>
        <v>0</v>
      </c>
      <c r="K19" s="188">
        <f>'M-ATW'!$I$358</f>
        <v>0</v>
      </c>
      <c r="L19" s="188">
        <f>'M-ATW'!$I$359</f>
        <v>17907.655883304029</v>
      </c>
      <c r="M19" s="188">
        <f>'M-ATW'!$I$360</f>
        <v>15196.932503451961</v>
      </c>
      <c r="N19" s="188">
        <f>'M-ATW'!$I$361</f>
        <v>308.42163656599541</v>
      </c>
      <c r="O19" s="188">
        <f>'M-ATW'!$I$362</f>
        <v>1200.2546039668566</v>
      </c>
      <c r="P19" s="188">
        <f>'M-ATW'!$I$363</f>
        <v>264.97216612469458</v>
      </c>
      <c r="Q19" s="188">
        <f>'M-ATW'!$I$364</f>
        <v>1194.3821168219213</v>
      </c>
      <c r="R19" s="188">
        <f>'M-ATW'!$I$365</f>
        <v>16082.830736935017</v>
      </c>
      <c r="S19" s="188">
        <f>'M-ATW'!$I$366</f>
        <v>6268.6028807704424</v>
      </c>
      <c r="T19" s="188">
        <f>'M-ATW'!$I$367</f>
        <v>0</v>
      </c>
      <c r="U19" s="188">
        <f>'M-ATW'!$I$368</f>
        <v>181.79649042866595</v>
      </c>
      <c r="V19" s="188">
        <f>'M-ATW'!$I$369</f>
        <v>0</v>
      </c>
      <c r="W19" s="188">
        <f>'M-ATW'!$I$370</f>
        <v>1434.5652420096599</v>
      </c>
      <c r="X19" s="188">
        <f>'M-ATW'!$I$371</f>
        <v>-51.764295847761176</v>
      </c>
      <c r="Y19" s="182">
        <f t="shared" si="0"/>
        <v>219154.72972739377</v>
      </c>
      <c r="Z19" s="16" t="s">
        <v>898</v>
      </c>
    </row>
    <row r="20" spans="1:26" ht="14.25">
      <c r="A20" s="7" t="s">
        <v>721</v>
      </c>
      <c r="B20" s="188">
        <f>'M-ATW'!$I$381</f>
        <v>40720493.012586273</v>
      </c>
      <c r="C20" s="188">
        <f>'M-ATW'!$I$382</f>
        <v>722656.73396137985</v>
      </c>
      <c r="D20" s="188">
        <f>'M-ATW'!$I$383</f>
        <v>3399669.1839342443</v>
      </c>
      <c r="E20" s="188">
        <f>'M-ATW'!$I$384</f>
        <v>1211784.7065727517</v>
      </c>
      <c r="F20" s="188">
        <f>'M-ATW'!$I$385</f>
        <v>4901717.6099471012</v>
      </c>
      <c r="G20" s="188">
        <f>'M-ATW'!$I$386</f>
        <v>21754681.478058081</v>
      </c>
      <c r="H20" s="188">
        <f>'M-ATW'!$I$387</f>
        <v>0</v>
      </c>
      <c r="I20" s="188">
        <f>'M-ATW'!$I$388</f>
        <v>0</v>
      </c>
      <c r="J20" s="188">
        <f>'M-ATW'!$I$389</f>
        <v>0</v>
      </c>
      <c r="K20" s="188">
        <f>'M-ATW'!$I$390</f>
        <v>0</v>
      </c>
      <c r="L20" s="188">
        <f>'M-ATW'!$I$391</f>
        <v>7959080.9283702346</v>
      </c>
      <c r="M20" s="188">
        <f>'M-ATW'!$I$392</f>
        <v>7830184.4529119888</v>
      </c>
      <c r="N20" s="188">
        <f>'M-ATW'!$I$393</f>
        <v>138960.38835550335</v>
      </c>
      <c r="O20" s="188">
        <f>'M-ATW'!$I$394</f>
        <v>664355.48575936828</v>
      </c>
      <c r="P20" s="188">
        <f>'M-ATW'!$I$395</f>
        <v>270006.1377877323</v>
      </c>
      <c r="Q20" s="188">
        <f>'M-ATW'!$I$396</f>
        <v>1235329.22242056</v>
      </c>
      <c r="R20" s="188">
        <f>'M-ATW'!$I$397</f>
        <v>8900488.3534012847</v>
      </c>
      <c r="S20" s="188">
        <f>'M-ATW'!$I$398</f>
        <v>0</v>
      </c>
      <c r="T20" s="188">
        <f>'M-ATW'!$I$399</f>
        <v>0</v>
      </c>
      <c r="U20" s="188">
        <f>'M-ATW'!$I$400</f>
        <v>0</v>
      </c>
      <c r="V20" s="188">
        <f>'M-ATW'!$I$401</f>
        <v>325859.22249959421</v>
      </c>
      <c r="W20" s="188">
        <f>'M-ATW'!$I$402</f>
        <v>637594.38603168458</v>
      </c>
      <c r="X20" s="188">
        <f>'M-ATW'!$I$403</f>
        <v>44873.543627948369</v>
      </c>
      <c r="Y20" s="182">
        <f t="shared" si="0"/>
        <v>100717734.84622572</v>
      </c>
      <c r="Z20" s="16" t="s">
        <v>898</v>
      </c>
    </row>
    <row r="21" spans="1:26" ht="14.25">
      <c r="A21" s="7" t="s">
        <v>722</v>
      </c>
      <c r="B21" s="188">
        <f>'M-ATW'!$I$413</f>
        <v>0</v>
      </c>
      <c r="C21" s="188">
        <f>'M-ATW'!$I$414</f>
        <v>0</v>
      </c>
      <c r="D21" s="188">
        <f>'M-ATW'!$I$415</f>
        <v>0</v>
      </c>
      <c r="E21" s="188">
        <f>'M-ATW'!$I$416</f>
        <v>0</v>
      </c>
      <c r="F21" s="188">
        <f>'M-ATW'!$I$417</f>
        <v>0</v>
      </c>
      <c r="G21" s="188">
        <f>'M-ATW'!$I$418</f>
        <v>0</v>
      </c>
      <c r="H21" s="188">
        <f>'M-ATW'!$I$419</f>
        <v>0</v>
      </c>
      <c r="I21" s="188">
        <f>'M-ATW'!$I$420</f>
        <v>0</v>
      </c>
      <c r="J21" s="188">
        <f>'M-ATW'!$I$421</f>
        <v>0</v>
      </c>
      <c r="K21" s="188">
        <f>'M-ATW'!$I$422</f>
        <v>0</v>
      </c>
      <c r="L21" s="188">
        <f>'M-ATW'!$I$423</f>
        <v>0</v>
      </c>
      <c r="M21" s="188">
        <f>'M-ATW'!$I$424</f>
        <v>0</v>
      </c>
      <c r="N21" s="188">
        <f>'M-ATW'!$I$425</f>
        <v>0</v>
      </c>
      <c r="O21" s="188">
        <f>'M-ATW'!$I$426</f>
        <v>0</v>
      </c>
      <c r="P21" s="188">
        <f>'M-ATW'!$I$427</f>
        <v>0</v>
      </c>
      <c r="Q21" s="188">
        <f>'M-ATW'!$I$428</f>
        <v>0</v>
      </c>
      <c r="R21" s="188">
        <f>'M-ATW'!$I$429</f>
        <v>0</v>
      </c>
      <c r="S21" s="188">
        <f>'M-ATW'!$I$430</f>
        <v>0</v>
      </c>
      <c r="T21" s="188">
        <f>'M-ATW'!$I$431</f>
        <v>0</v>
      </c>
      <c r="U21" s="188">
        <f>'M-ATW'!$I$432</f>
        <v>0</v>
      </c>
      <c r="V21" s="188">
        <f>'M-ATW'!$I$433</f>
        <v>0</v>
      </c>
      <c r="W21" s="188">
        <f>'M-ATW'!$I$434</f>
        <v>0</v>
      </c>
      <c r="X21" s="188">
        <f>'M-ATW'!$I$435</f>
        <v>0</v>
      </c>
      <c r="Y21" s="182">
        <f t="shared" si="0"/>
        <v>0</v>
      </c>
      <c r="Z21" s="16" t="s">
        <v>898</v>
      </c>
    </row>
    <row r="22" spans="1:26" ht="14.25">
      <c r="A22" s="7" t="s">
        <v>723</v>
      </c>
      <c r="B22" s="188">
        <f>'M-ATW'!$C$445</f>
        <v>1124304.6190904998</v>
      </c>
      <c r="C22" s="188">
        <f>'M-ATW'!$C$446</f>
        <v>23350.598602303384</v>
      </c>
      <c r="D22" s="188">
        <f>'M-ATW'!$C$447</f>
        <v>90871.262437515776</v>
      </c>
      <c r="E22" s="188">
        <f>'M-ATW'!$C$448</f>
        <v>21175.963053513209</v>
      </c>
      <c r="F22" s="188">
        <f>'M-ATW'!$C$449</f>
        <v>95452.258052249599</v>
      </c>
      <c r="G22" s="188">
        <f>'M-ATW'!$C$450</f>
        <v>538611.45935268421</v>
      </c>
      <c r="H22" s="188">
        <f>'M-ATW'!$C$451</f>
        <v>109374.90527201394</v>
      </c>
      <c r="I22" s="188">
        <f>'M-ATW'!$C$452</f>
        <v>69432.444080623027</v>
      </c>
      <c r="J22" s="188">
        <f>'M-ATW'!$C$453</f>
        <v>0</v>
      </c>
      <c r="K22" s="176"/>
      <c r="L22" s="188">
        <f>'M-ATW'!$C$454</f>
        <v>254756.78875027946</v>
      </c>
      <c r="M22" s="188">
        <f>'M-ATW'!$C$455</f>
        <v>216193.66312727338</v>
      </c>
      <c r="N22" s="188">
        <f>'M-ATW'!$C$456</f>
        <v>4490.1100309721351</v>
      </c>
      <c r="O22" s="188">
        <f>'M-ATW'!$C$457</f>
        <v>17473.72621777423</v>
      </c>
      <c r="P22" s="188">
        <f>'M-ATW'!$C$458</f>
        <v>4071.9471796622679</v>
      </c>
      <c r="Q22" s="188">
        <f>'M-ATW'!$C$459</f>
        <v>18354.610460267555</v>
      </c>
      <c r="R22" s="188">
        <f>'M-ATW'!$C$460</f>
        <v>161073.30927450891</v>
      </c>
      <c r="S22" s="188">
        <f>'M-ATW'!$C$461</f>
        <v>62781.523168964181</v>
      </c>
      <c r="T22" s="188">
        <f>'M-ATW'!$C$462</f>
        <v>105127.8293553071</v>
      </c>
      <c r="U22" s="188">
        <f>'M-ATW'!$C$463</f>
        <v>577444.74707378948</v>
      </c>
      <c r="V22" s="176"/>
      <c r="W22" s="188">
        <f>'M-ATW'!$C$464</f>
        <v>20408.323495197674</v>
      </c>
      <c r="X22" s="188">
        <f>'M-ATW'!$C$465</f>
        <v>-72.044773308360504</v>
      </c>
      <c r="Y22" s="182">
        <f t="shared" si="0"/>
        <v>3514678.0433020904</v>
      </c>
      <c r="Z22" s="16" t="s">
        <v>898</v>
      </c>
    </row>
    <row r="23" spans="1:26" ht="14.25">
      <c r="A23" s="7" t="s">
        <v>728</v>
      </c>
      <c r="B23" s="188">
        <f>'M-ATW'!$F$475</f>
        <v>827610.17133021494</v>
      </c>
      <c r="C23" s="188">
        <f>'M-ATW'!$F$476</f>
        <v>18316.283140428128</v>
      </c>
      <c r="D23" s="188">
        <f>'M-ATW'!$F$477</f>
        <v>71279.704665451485</v>
      </c>
      <c r="E23" s="188">
        <f>'M-ATW'!$F$478</f>
        <v>18874.356119395092</v>
      </c>
      <c r="F23" s="188">
        <f>'M-ATW'!$F$479</f>
        <v>85077.590394627274</v>
      </c>
      <c r="G23" s="188">
        <f>'M-ATW'!$F$480</f>
        <v>480069.99578340648</v>
      </c>
      <c r="H23" s="188">
        <f>'M-ATW'!$F$481</f>
        <v>97486.990670141124</v>
      </c>
      <c r="I23" s="188">
        <f>'M-ATW'!$F$482</f>
        <v>61885.859571342953</v>
      </c>
      <c r="J23" s="188">
        <f>'M-ATW'!$F$483</f>
        <v>0</v>
      </c>
      <c r="K23" s="176"/>
      <c r="L23" s="188">
        <f>'M-ATW'!$F$484</f>
        <v>187528.63414873404</v>
      </c>
      <c r="M23" s="188">
        <f>'M-ATW'!$F$485</f>
        <v>159141.99011830898</v>
      </c>
      <c r="N23" s="188">
        <f>'M-ATW'!$F$486</f>
        <v>3522.0564602934614</v>
      </c>
      <c r="O23" s="188">
        <f>'M-ATW'!$F$487</f>
        <v>13706.445919185291</v>
      </c>
      <c r="P23" s="188">
        <f>'M-ATW'!$F$488</f>
        <v>3629.368873287744</v>
      </c>
      <c r="Q23" s="188">
        <f>'M-ATW'!$F$489</f>
        <v>16359.655208332511</v>
      </c>
      <c r="R23" s="188">
        <f>'M-ATW'!$F$490</f>
        <v>143566.31586926425</v>
      </c>
      <c r="S23" s="188">
        <f>'M-ATW'!$F$491</f>
        <v>55957.8245869905</v>
      </c>
      <c r="T23" s="188">
        <f>'M-ATW'!$F$492</f>
        <v>93701.527732023082</v>
      </c>
      <c r="U23" s="188">
        <f>'M-ATW'!$F$493</f>
        <v>381837.40752054524</v>
      </c>
      <c r="V23" s="176"/>
      <c r="W23" s="188">
        <f>'M-ATW'!$F$494</f>
        <v>15022.740116540817</v>
      </c>
      <c r="X23" s="188">
        <f>'M-ATW'!$F$495</f>
        <v>61.073870920903097</v>
      </c>
      <c r="Y23" s="182">
        <f t="shared" si="0"/>
        <v>2734635.9920994341</v>
      </c>
      <c r="Z23" s="16" t="s">
        <v>898</v>
      </c>
    </row>
    <row r="24" spans="1:26" ht="14.25">
      <c r="A24" s="7" t="s">
        <v>790</v>
      </c>
      <c r="B24" s="188">
        <f>'M-ATW'!$D$505</f>
        <v>-4466.1031737960657</v>
      </c>
      <c r="C24" s="188">
        <f>'M-ATW'!$D$506</f>
        <v>-92.75616301580871</v>
      </c>
      <c r="D24" s="188">
        <f>'M-ATW'!$D$507</f>
        <v>-360.97017364150554</v>
      </c>
      <c r="E24" s="188">
        <f>'M-ATW'!$D$508</f>
        <v>-84.117804192593937</v>
      </c>
      <c r="F24" s="188">
        <f>'M-ATW'!$D$509</f>
        <v>-379.1673763450388</v>
      </c>
      <c r="G24" s="188">
        <f>'M-ATW'!$D$510</f>
        <v>-2139.5396827630802</v>
      </c>
      <c r="H24" s="188">
        <f>'M-ATW'!$D$511</f>
        <v>-434.47265382947421</v>
      </c>
      <c r="I24" s="188">
        <f>'M-ATW'!$D$512</f>
        <v>0</v>
      </c>
      <c r="J24" s="188">
        <f>'M-ATW'!$D$513</f>
        <v>0</v>
      </c>
      <c r="K24" s="188">
        <f>'M-ATW'!$D$514</f>
        <v>0</v>
      </c>
      <c r="L24" s="188">
        <f>'M-ATW'!$D$515</f>
        <v>-1011.9767218461753</v>
      </c>
      <c r="M24" s="188">
        <f>'M-ATW'!$D$516</f>
        <v>-858.79145976326618</v>
      </c>
      <c r="N24" s="188">
        <f>'M-ATW'!$D$517</f>
        <v>-17.836175640939913</v>
      </c>
      <c r="O24" s="188">
        <f>'M-ATW'!$D$518</f>
        <v>-69.411316821214029</v>
      </c>
      <c r="P24" s="188">
        <f>'M-ATW'!$D$519</f>
        <v>-16.175096956668956</v>
      </c>
      <c r="Q24" s="188">
        <f>'M-ATW'!$D$520</f>
        <v>-72.910475184833331</v>
      </c>
      <c r="R24" s="188">
        <f>'M-ATW'!$D$521</f>
        <v>-639.83550858898911</v>
      </c>
      <c r="S24" s="188">
        <f>'M-ATW'!$D$522</f>
        <v>-249.38860440463284</v>
      </c>
      <c r="T24" s="188">
        <f>'M-ATW'!$D$523</f>
        <v>0</v>
      </c>
      <c r="U24" s="188">
        <f>'M-ATW'!$D$524</f>
        <v>0</v>
      </c>
      <c r="V24" s="188">
        <f>'M-ATW'!$D$525</f>
        <v>0</v>
      </c>
      <c r="W24" s="188">
        <f>'M-ATW'!$D$526</f>
        <v>0</v>
      </c>
      <c r="X24" s="188">
        <f>'M-ATW'!$D$527</f>
        <v>1.3919244950512863</v>
      </c>
      <c r="Y24" s="182">
        <f t="shared" si="0"/>
        <v>-10892.060462295234</v>
      </c>
      <c r="Z24" s="16" t="s">
        <v>898</v>
      </c>
    </row>
    <row r="25" spans="1:26" ht="14.25">
      <c r="A25" s="7" t="s">
        <v>793</v>
      </c>
      <c r="B25" s="188">
        <f>'M-ATW'!$D$537</f>
        <v>0</v>
      </c>
      <c r="C25" s="188">
        <f>'M-ATW'!$D$538</f>
        <v>0</v>
      </c>
      <c r="D25" s="188">
        <f>'M-ATW'!$D$539</f>
        <v>0</v>
      </c>
      <c r="E25" s="188">
        <f>'M-ATW'!$D$540</f>
        <v>0</v>
      </c>
      <c r="F25" s="188">
        <f>'M-ATW'!$D$541</f>
        <v>0</v>
      </c>
      <c r="G25" s="188">
        <f>'M-ATW'!$D$542</f>
        <v>0</v>
      </c>
      <c r="H25" s="188">
        <f>'M-ATW'!$D$543</f>
        <v>0</v>
      </c>
      <c r="I25" s="188">
        <f>'M-ATW'!$D$544</f>
        <v>0</v>
      </c>
      <c r="J25" s="188">
        <f>'M-ATW'!$D$545</f>
        <v>0</v>
      </c>
      <c r="K25" s="188">
        <f>'M-ATW'!$D$546</f>
        <v>0</v>
      </c>
      <c r="L25" s="188">
        <f>'M-ATW'!$D$547</f>
        <v>0</v>
      </c>
      <c r="M25" s="188">
        <f>'M-ATW'!$D$548</f>
        <v>0</v>
      </c>
      <c r="N25" s="188">
        <f>'M-ATW'!$D$549</f>
        <v>0</v>
      </c>
      <c r="O25" s="188">
        <f>'M-ATW'!$D$550</f>
        <v>0</v>
      </c>
      <c r="P25" s="188">
        <f>'M-ATW'!$D$551</f>
        <v>0</v>
      </c>
      <c r="Q25" s="188">
        <f>'M-ATW'!$D$552</f>
        <v>0</v>
      </c>
      <c r="R25" s="188">
        <f>'M-ATW'!$D$553</f>
        <v>0</v>
      </c>
      <c r="S25" s="188">
        <f>'M-ATW'!$D$554</f>
        <v>0</v>
      </c>
      <c r="T25" s="188">
        <f>'M-ATW'!$D$555</f>
        <v>0</v>
      </c>
      <c r="U25" s="188">
        <f>'M-ATW'!$D$556</f>
        <v>0</v>
      </c>
      <c r="V25" s="188">
        <f>'M-ATW'!$D$557</f>
        <v>0</v>
      </c>
      <c r="W25" s="188">
        <f>'M-ATW'!$D$558</f>
        <v>0</v>
      </c>
      <c r="X25" s="188">
        <f>'M-ATW'!$D$559</f>
        <v>0</v>
      </c>
      <c r="Y25" s="182">
        <f t="shared" si="0"/>
        <v>0</v>
      </c>
      <c r="Z25" s="16" t="s">
        <v>898</v>
      </c>
    </row>
    <row r="26" spans="1:26" ht="14.25">
      <c r="A26" s="7" t="s">
        <v>795</v>
      </c>
      <c r="B26" s="188">
        <f>'M-ATW'!$E$569</f>
        <v>-3369.4700724402619</v>
      </c>
      <c r="C26" s="188">
        <f>'M-ATW'!$E$570</f>
        <v>-69.980272097141892</v>
      </c>
      <c r="D26" s="188">
        <f>'M-ATW'!$E$571</f>
        <v>-272.33544542026647</v>
      </c>
      <c r="E26" s="188">
        <f>'M-ATW'!$E$572</f>
        <v>-63.463026436405713</v>
      </c>
      <c r="F26" s="188">
        <f>'M-ATW'!$E$573</f>
        <v>-286.06440051280379</v>
      </c>
      <c r="G26" s="188">
        <f>'M-ATW'!$E$574</f>
        <v>-1614.1845920995547</v>
      </c>
      <c r="H26" s="188">
        <f>'M-ATW'!$E$575</f>
        <v>-327.78969661101667</v>
      </c>
      <c r="I26" s="188">
        <f>'M-ATW'!$E$576</f>
        <v>0</v>
      </c>
      <c r="J26" s="188">
        <f>'M-ATW'!$E$577</f>
        <v>0</v>
      </c>
      <c r="K26" s="188">
        <f>'M-ATW'!$E$578</f>
        <v>0</v>
      </c>
      <c r="L26" s="188">
        <f>'M-ATW'!$E$579</f>
        <v>-763.49003719245286</v>
      </c>
      <c r="M26" s="188">
        <f>'M-ATW'!$E$580</f>
        <v>-647.91878054175538</v>
      </c>
      <c r="N26" s="188">
        <f>'M-ATW'!$E$581</f>
        <v>-13.45657672701121</v>
      </c>
      <c r="O26" s="188">
        <f>'M-ATW'!$E$582</f>
        <v>-52.367656011618486</v>
      </c>
      <c r="P26" s="188">
        <f>'M-ATW'!$E$583</f>
        <v>-12.203369020691657</v>
      </c>
      <c r="Q26" s="188">
        <f>'M-ATW'!$E$584</f>
        <v>-55.007610559494033</v>
      </c>
      <c r="R26" s="188">
        <f>'M-ATW'!$E$585</f>
        <v>-482.72655457771947</v>
      </c>
      <c r="S26" s="188">
        <f>'M-ATW'!$E$586</f>
        <v>-188.15226747993276</v>
      </c>
      <c r="T26" s="188">
        <f>'M-ATW'!$E$587</f>
        <v>0</v>
      </c>
      <c r="U26" s="188">
        <f>'M-ATW'!$E$588</f>
        <v>0</v>
      </c>
      <c r="V26" s="188">
        <f>'M-ATW'!$E$589</f>
        <v>0</v>
      </c>
      <c r="W26" s="188">
        <f>'M-ATW'!$E$590</f>
        <v>0</v>
      </c>
      <c r="X26" s="188">
        <f>'M-ATW'!$E$591</f>
        <v>1.0501432113547478</v>
      </c>
      <c r="Y26" s="182">
        <f t="shared" si="0"/>
        <v>-8217.5602145167722</v>
      </c>
      <c r="Z26" s="16" t="s">
        <v>898</v>
      </c>
    </row>
    <row r="27" spans="1:26" ht="14.25">
      <c r="A27" s="7" t="s">
        <v>798</v>
      </c>
      <c r="B27" s="188">
        <f>'M-ATW'!$H$601</f>
        <v>-20162.150329959462</v>
      </c>
      <c r="C27" s="188">
        <f>'M-ATW'!$H$602</f>
        <v>-427.9386128299422</v>
      </c>
      <c r="D27" s="188">
        <f>'M-ATW'!$H$603</f>
        <v>-1665.3672420106677</v>
      </c>
      <c r="E27" s="188">
        <f>'M-ATW'!$H$604</f>
        <v>-406.30393926034151</v>
      </c>
      <c r="F27" s="188">
        <f>'M-ATW'!$H$605</f>
        <v>-1831.4457935120649</v>
      </c>
      <c r="G27" s="188">
        <f>'M-ATW'!$H$606</f>
        <v>-10334.356794670084</v>
      </c>
      <c r="H27" s="188">
        <f>'M-ATW'!$H$607</f>
        <v>-2098.5801097189396</v>
      </c>
      <c r="I27" s="188">
        <f>'M-ATW'!$H$608</f>
        <v>0</v>
      </c>
      <c r="J27" s="188">
        <f>'M-ATW'!$H$609</f>
        <v>0</v>
      </c>
      <c r="K27" s="188">
        <f>'M-ATW'!$H$610</f>
        <v>0</v>
      </c>
      <c r="L27" s="188">
        <f>'M-ATW'!$H$611</f>
        <v>-4568.5524947108725</v>
      </c>
      <c r="M27" s="188">
        <f>'M-ATW'!$H$612</f>
        <v>-3877.0001139751907</v>
      </c>
      <c r="N27" s="188">
        <f>'M-ATW'!$H$613</f>
        <v>-82.288745176686035</v>
      </c>
      <c r="O27" s="188">
        <f>'M-ATW'!$H$614</f>
        <v>-320.23513769222484</v>
      </c>
      <c r="P27" s="188">
        <f>'M-ATW'!$H$615</f>
        <v>-78.128592091698735</v>
      </c>
      <c r="Q27" s="188">
        <f>'M-ATW'!$H$616</f>
        <v>-352.17054897338079</v>
      </c>
      <c r="R27" s="188">
        <f>'M-ATW'!$H$617</f>
        <v>-3090.519184537141</v>
      </c>
      <c r="S27" s="188">
        <f>'M-ATW'!$H$618</f>
        <v>-1204.5912675543018</v>
      </c>
      <c r="T27" s="188">
        <f>'M-ATW'!$H$619</f>
        <v>0</v>
      </c>
      <c r="U27" s="188">
        <f>'M-ATW'!$H$620</f>
        <v>0</v>
      </c>
      <c r="V27" s="188">
        <f>'M-ATW'!$H$621</f>
        <v>0</v>
      </c>
      <c r="W27" s="188">
        <f>'M-ATW'!$H$622</f>
        <v>0</v>
      </c>
      <c r="X27" s="188">
        <f>'M-ATW'!$H$623</f>
        <v>-19.050749209624595</v>
      </c>
      <c r="Y27" s="182">
        <f t="shared" si="0"/>
        <v>-50518.679655882625</v>
      </c>
      <c r="Z27" s="16" t="s">
        <v>898</v>
      </c>
    </row>
    <row r="28" spans="1:26" ht="14.25">
      <c r="A28" s="7" t="s">
        <v>801</v>
      </c>
      <c r="B28" s="188">
        <f>'M-ATW'!$E$633</f>
        <v>0</v>
      </c>
      <c r="C28" s="188">
        <f>'M-ATW'!$E$634</f>
        <v>0</v>
      </c>
      <c r="D28" s="188">
        <f>'M-ATW'!$E$635</f>
        <v>0</v>
      </c>
      <c r="E28" s="188">
        <f>'M-ATW'!$E$636</f>
        <v>0</v>
      </c>
      <c r="F28" s="188">
        <f>'M-ATW'!$E$637</f>
        <v>0</v>
      </c>
      <c r="G28" s="188">
        <f>'M-ATW'!$E$638</f>
        <v>0</v>
      </c>
      <c r="H28" s="188">
        <f>'M-ATW'!$E$639</f>
        <v>0</v>
      </c>
      <c r="I28" s="188">
        <f>'M-ATW'!$E$640</f>
        <v>0</v>
      </c>
      <c r="J28" s="188">
        <f>'M-ATW'!$E$641</f>
        <v>0</v>
      </c>
      <c r="K28" s="188">
        <f>'M-ATW'!$E$642</f>
        <v>0</v>
      </c>
      <c r="L28" s="188">
        <f>'M-ATW'!$E$643</f>
        <v>0</v>
      </c>
      <c r="M28" s="188">
        <f>'M-ATW'!$E$644</f>
        <v>0</v>
      </c>
      <c r="N28" s="188">
        <f>'M-ATW'!$E$645</f>
        <v>0</v>
      </c>
      <c r="O28" s="188">
        <f>'M-ATW'!$E$646</f>
        <v>0</v>
      </c>
      <c r="P28" s="188">
        <f>'M-ATW'!$E$647</f>
        <v>0</v>
      </c>
      <c r="Q28" s="188">
        <f>'M-ATW'!$E$648</f>
        <v>0</v>
      </c>
      <c r="R28" s="188">
        <f>'M-ATW'!$E$649</f>
        <v>0</v>
      </c>
      <c r="S28" s="188">
        <f>'M-ATW'!$E$650</f>
        <v>0</v>
      </c>
      <c r="T28" s="188">
        <f>'M-ATW'!$E$651</f>
        <v>0</v>
      </c>
      <c r="U28" s="188">
        <f>'M-ATW'!$E$652</f>
        <v>0</v>
      </c>
      <c r="V28" s="188">
        <f>'M-ATW'!$E$653</f>
        <v>0</v>
      </c>
      <c r="W28" s="188">
        <f>'M-ATW'!$E$654</f>
        <v>0</v>
      </c>
      <c r="X28" s="188">
        <f>'M-ATW'!$E$655</f>
        <v>0</v>
      </c>
      <c r="Y28" s="182">
        <f t="shared" si="0"/>
        <v>0</v>
      </c>
      <c r="Z28" s="16" t="s">
        <v>898</v>
      </c>
    </row>
    <row r="29" spans="1:26" ht="14.25">
      <c r="A29" s="7" t="s">
        <v>803</v>
      </c>
      <c r="B29" s="188">
        <f>'M-ATW'!$H$665</f>
        <v>0</v>
      </c>
      <c r="C29" s="188">
        <f>'M-ATW'!$H$666</f>
        <v>0</v>
      </c>
      <c r="D29" s="188">
        <f>'M-ATW'!$H$667</f>
        <v>0</v>
      </c>
      <c r="E29" s="188">
        <f>'M-ATW'!$H$668</f>
        <v>0</v>
      </c>
      <c r="F29" s="188">
        <f>'M-ATW'!$H$669</f>
        <v>0</v>
      </c>
      <c r="G29" s="188">
        <f>'M-ATW'!$H$670</f>
        <v>0</v>
      </c>
      <c r="H29" s="188">
        <f>'M-ATW'!$H$671</f>
        <v>0</v>
      </c>
      <c r="I29" s="188">
        <f>'M-ATW'!$H$672</f>
        <v>0</v>
      </c>
      <c r="J29" s="188">
        <f>'M-ATW'!$H$673</f>
        <v>0</v>
      </c>
      <c r="K29" s="188">
        <f>'M-ATW'!$H$674</f>
        <v>0</v>
      </c>
      <c r="L29" s="188">
        <f>'M-ATW'!$H$675</f>
        <v>0</v>
      </c>
      <c r="M29" s="188">
        <f>'M-ATW'!$H$676</f>
        <v>0</v>
      </c>
      <c r="N29" s="188">
        <f>'M-ATW'!$H$677</f>
        <v>0</v>
      </c>
      <c r="O29" s="188">
        <f>'M-ATW'!$H$678</f>
        <v>0</v>
      </c>
      <c r="P29" s="188">
        <f>'M-ATW'!$H$679</f>
        <v>0</v>
      </c>
      <c r="Q29" s="188">
        <f>'M-ATW'!$H$680</f>
        <v>0</v>
      </c>
      <c r="R29" s="188">
        <f>'M-ATW'!$H$681</f>
        <v>0</v>
      </c>
      <c r="S29" s="188">
        <f>'M-ATW'!$H$682</f>
        <v>0</v>
      </c>
      <c r="T29" s="188">
        <f>'M-ATW'!$H$683</f>
        <v>0</v>
      </c>
      <c r="U29" s="188">
        <f>'M-ATW'!$H$684</f>
        <v>0</v>
      </c>
      <c r="V29" s="188">
        <f>'M-ATW'!$H$685</f>
        <v>0</v>
      </c>
      <c r="W29" s="188">
        <f>'M-ATW'!$H$686</f>
        <v>0</v>
      </c>
      <c r="X29" s="188">
        <f>'M-ATW'!$H$687</f>
        <v>0</v>
      </c>
      <c r="Y29" s="182">
        <f t="shared" si="0"/>
        <v>0</v>
      </c>
      <c r="Z29" s="16" t="s">
        <v>898</v>
      </c>
    </row>
    <row r="30" spans="1:26" ht="14.25">
      <c r="A30" s="7" t="s">
        <v>805</v>
      </c>
      <c r="B30" s="188">
        <f>'M-ATW'!$E$697</f>
        <v>-4201.0803198479434</v>
      </c>
      <c r="C30" s="188">
        <f>'M-ATW'!$E$698</f>
        <v>-87.251923170218134</v>
      </c>
      <c r="D30" s="188">
        <f>'M-ATW'!$E$699</f>
        <v>-334.11705896361877</v>
      </c>
      <c r="E30" s="188">
        <f>'M-ATW'!$E$700</f>
        <v>-68.285887178556223</v>
      </c>
      <c r="F30" s="188">
        <f>'M-ATW'!$E$701</f>
        <v>-272.13708876783079</v>
      </c>
      <c r="G30" s="188">
        <f>'M-ATW'!$E$702</f>
        <v>0</v>
      </c>
      <c r="H30" s="188">
        <f>'M-ATW'!$E$703</f>
        <v>0</v>
      </c>
      <c r="I30" s="188">
        <f>'M-ATW'!$E$704</f>
        <v>0</v>
      </c>
      <c r="J30" s="188">
        <f>'M-ATW'!$E$705</f>
        <v>0</v>
      </c>
      <c r="K30" s="188">
        <f>'M-ATW'!$E$706</f>
        <v>0</v>
      </c>
      <c r="L30" s="188">
        <f>'M-ATW'!$E$707</f>
        <v>-951.92505073245627</v>
      </c>
      <c r="M30" s="188">
        <f>'M-ATW'!$E$708</f>
        <v>-807.82994930194786</v>
      </c>
      <c r="N30" s="188">
        <f>'M-ATW'!$E$709</f>
        <v>-16.777759839080137</v>
      </c>
      <c r="O30" s="188">
        <f>'M-ATW'!$E$710</f>
        <v>-65.29238258158702</v>
      </c>
      <c r="P30" s="188">
        <f>'M-ATW'!$E$711</f>
        <v>-15.215251160115098</v>
      </c>
      <c r="Q30" s="188">
        <f>'M-ATW'!$E$712</f>
        <v>-68.583897525460941</v>
      </c>
      <c r="R30" s="188">
        <f>'M-ATW'!$E$713</f>
        <v>0</v>
      </c>
      <c r="S30" s="188">
        <f>'M-ATW'!$E$714</f>
        <v>0</v>
      </c>
      <c r="T30" s="188">
        <f>'M-ATW'!$E$715</f>
        <v>0</v>
      </c>
      <c r="U30" s="188">
        <f>'M-ATW'!$E$716</f>
        <v>0</v>
      </c>
      <c r="V30" s="188">
        <f>'M-ATW'!$E$717</f>
        <v>124.77967816990795</v>
      </c>
      <c r="W30" s="188">
        <f>'M-ATW'!$E$718</f>
        <v>0</v>
      </c>
      <c r="X30" s="188">
        <f>'M-ATW'!$E$719</f>
        <v>3.9376057539110407</v>
      </c>
      <c r="Y30" s="182">
        <f t="shared" si="0"/>
        <v>-6759.7792851449949</v>
      </c>
      <c r="Z30" s="16" t="s">
        <v>898</v>
      </c>
    </row>
    <row r="31" spans="1:26" ht="14.25">
      <c r="A31" s="7" t="s">
        <v>807</v>
      </c>
      <c r="B31" s="188">
        <f>'M-ATW'!$H$729</f>
        <v>-460112.4493823481</v>
      </c>
      <c r="C31" s="188">
        <f>'M-ATW'!$H$730</f>
        <v>-9524.0837218561974</v>
      </c>
      <c r="D31" s="188">
        <f>'M-ATW'!$H$731</f>
        <v>-36470.93068953741</v>
      </c>
      <c r="E31" s="188">
        <f>'M-ATW'!$H$732</f>
        <v>-7408.3252428205733</v>
      </c>
      <c r="F31" s="188">
        <f>'M-ATW'!$H$733</f>
        <v>-29524.110288773292</v>
      </c>
      <c r="G31" s="188">
        <f>'M-ATW'!$H$734</f>
        <v>0</v>
      </c>
      <c r="H31" s="188">
        <f>'M-ATW'!$H$735</f>
        <v>0</v>
      </c>
      <c r="I31" s="188">
        <f>'M-ATW'!$H$736</f>
        <v>0</v>
      </c>
      <c r="J31" s="188">
        <f>'M-ATW'!$H$737</f>
        <v>0</v>
      </c>
      <c r="K31" s="188">
        <f>'M-ATW'!$H$738</f>
        <v>0</v>
      </c>
      <c r="L31" s="188">
        <f>'M-ATW'!$H$739</f>
        <v>-104257.12754208405</v>
      </c>
      <c r="M31" s="188">
        <f>'M-ATW'!$H$740</f>
        <v>-88475.48448471239</v>
      </c>
      <c r="N31" s="188">
        <f>'M-ATW'!$H$741</f>
        <v>-1831.395613605662</v>
      </c>
      <c r="O31" s="188">
        <f>'M-ATW'!$H$742</f>
        <v>-7127.0648887972848</v>
      </c>
      <c r="P31" s="188">
        <f>'M-ATW'!$H$743</f>
        <v>-1650.7002237606271</v>
      </c>
      <c r="Q31" s="188">
        <f>'M-ATW'!$H$744</f>
        <v>-7440.656338846652</v>
      </c>
      <c r="R31" s="188">
        <f>'M-ATW'!$H$745</f>
        <v>0</v>
      </c>
      <c r="S31" s="188">
        <f>'M-ATW'!$H$746</f>
        <v>0</v>
      </c>
      <c r="T31" s="188">
        <f>'M-ATW'!$H$747</f>
        <v>0</v>
      </c>
      <c r="U31" s="188">
        <f>'M-ATW'!$H$748</f>
        <v>0</v>
      </c>
      <c r="V31" s="188">
        <f>'M-ATW'!$H$749</f>
        <v>2869.9325979078831</v>
      </c>
      <c r="W31" s="188">
        <f>'M-ATW'!$H$750</f>
        <v>0</v>
      </c>
      <c r="X31" s="188">
        <f>'M-ATW'!$H$751</f>
        <v>108.96256012124135</v>
      </c>
      <c r="Y31" s="182">
        <f t="shared" si="0"/>
        <v>-750843.43325911311</v>
      </c>
      <c r="Z31" s="16" t="s">
        <v>898</v>
      </c>
    </row>
    <row r="32" spans="1:26" ht="14.25">
      <c r="A32" s="7" t="s">
        <v>809</v>
      </c>
      <c r="B32" s="188">
        <f>'M-ATW'!$H$761</f>
        <v>0</v>
      </c>
      <c r="C32" s="188">
        <f>'M-ATW'!$H$762</f>
        <v>0</v>
      </c>
      <c r="D32" s="188">
        <f>'M-ATW'!$H$763</f>
        <v>0</v>
      </c>
      <c r="E32" s="188">
        <f>'M-ATW'!$H$764</f>
        <v>0</v>
      </c>
      <c r="F32" s="188">
        <f>'M-ATW'!$H$765</f>
        <v>0</v>
      </c>
      <c r="G32" s="188">
        <f>'M-ATW'!$H$766</f>
        <v>0</v>
      </c>
      <c r="H32" s="188">
        <f>'M-ATW'!$H$767</f>
        <v>0</v>
      </c>
      <c r="I32" s="188">
        <f>'M-ATW'!$H$768</f>
        <v>0</v>
      </c>
      <c r="J32" s="188">
        <f>'M-ATW'!$H$769</f>
        <v>0</v>
      </c>
      <c r="K32" s="188">
        <f>'M-ATW'!$H$770</f>
        <v>0</v>
      </c>
      <c r="L32" s="188">
        <f>'M-ATW'!$H$771</f>
        <v>0</v>
      </c>
      <c r="M32" s="188">
        <f>'M-ATW'!$H$772</f>
        <v>0</v>
      </c>
      <c r="N32" s="188">
        <f>'M-ATW'!$H$773</f>
        <v>0</v>
      </c>
      <c r="O32" s="188">
        <f>'M-ATW'!$H$774</f>
        <v>0</v>
      </c>
      <c r="P32" s="188">
        <f>'M-ATW'!$H$775</f>
        <v>0</v>
      </c>
      <c r="Q32" s="188">
        <f>'M-ATW'!$H$776</f>
        <v>0</v>
      </c>
      <c r="R32" s="188">
        <f>'M-ATW'!$H$777</f>
        <v>0</v>
      </c>
      <c r="S32" s="188">
        <f>'M-ATW'!$H$778</f>
        <v>0</v>
      </c>
      <c r="T32" s="188">
        <f>'M-ATW'!$H$779</f>
        <v>0</v>
      </c>
      <c r="U32" s="188">
        <f>'M-ATW'!$H$780</f>
        <v>0</v>
      </c>
      <c r="V32" s="188">
        <f>'M-ATW'!$H$781</f>
        <v>0</v>
      </c>
      <c r="W32" s="188">
        <f>'M-ATW'!$H$782</f>
        <v>0</v>
      </c>
      <c r="X32" s="188">
        <f>'M-ATW'!$H$783</f>
        <v>0</v>
      </c>
      <c r="Y32" s="182">
        <f t="shared" si="0"/>
        <v>0</v>
      </c>
      <c r="Z32" s="16" t="s">
        <v>898</v>
      </c>
    </row>
    <row r="33" spans="1:26" ht="14.25">
      <c r="A33" s="7" t="s">
        <v>810</v>
      </c>
      <c r="B33" s="188">
        <f>'M-ATW'!$E$793</f>
        <v>0</v>
      </c>
      <c r="C33" s="188">
        <f>'M-ATW'!$E$794</f>
        <v>0</v>
      </c>
      <c r="D33" s="188">
        <f>'M-ATW'!$E$795</f>
        <v>0</v>
      </c>
      <c r="E33" s="188">
        <f>'M-ATW'!$E$796</f>
        <v>0</v>
      </c>
      <c r="F33" s="188">
        <f>'M-ATW'!$E$797</f>
        <v>0</v>
      </c>
      <c r="G33" s="188">
        <f>'M-ATW'!$E$798</f>
        <v>0</v>
      </c>
      <c r="H33" s="188">
        <f>'M-ATW'!$E$799</f>
        <v>0</v>
      </c>
      <c r="I33" s="188">
        <f>'M-ATW'!$E$800</f>
        <v>0</v>
      </c>
      <c r="J33" s="188">
        <f>'M-ATW'!$E$801</f>
        <v>0</v>
      </c>
      <c r="K33" s="188">
        <f>'M-ATW'!$E$802</f>
        <v>0</v>
      </c>
      <c r="L33" s="188">
        <f>'M-ATW'!$E$803</f>
        <v>0</v>
      </c>
      <c r="M33" s="188">
        <f>'M-ATW'!$E$804</f>
        <v>0</v>
      </c>
      <c r="N33" s="188">
        <f>'M-ATW'!$E$805</f>
        <v>0</v>
      </c>
      <c r="O33" s="188">
        <f>'M-ATW'!$E$806</f>
        <v>0</v>
      </c>
      <c r="P33" s="188">
        <f>'M-ATW'!$E$807</f>
        <v>0</v>
      </c>
      <c r="Q33" s="188">
        <f>'M-ATW'!$E$808</f>
        <v>0</v>
      </c>
      <c r="R33" s="188">
        <f>'M-ATW'!$E$809</f>
        <v>0</v>
      </c>
      <c r="S33" s="188">
        <f>'M-ATW'!$E$810</f>
        <v>0</v>
      </c>
      <c r="T33" s="188">
        <f>'M-ATW'!$E$811</f>
        <v>0</v>
      </c>
      <c r="U33" s="188">
        <f>'M-ATW'!$E$812</f>
        <v>0</v>
      </c>
      <c r="V33" s="188">
        <f>'M-ATW'!$E$813</f>
        <v>0</v>
      </c>
      <c r="W33" s="188">
        <f>'M-ATW'!$E$814</f>
        <v>0</v>
      </c>
      <c r="X33" s="188">
        <f>'M-ATW'!$E$815</f>
        <v>0</v>
      </c>
      <c r="Y33" s="182">
        <f t="shared" si="0"/>
        <v>0</v>
      </c>
      <c r="Z33" s="16" t="s">
        <v>898</v>
      </c>
    </row>
    <row r="35" spans="1:26" ht="15.75">
      <c r="A35" s="14" t="s">
        <v>248</v>
      </c>
    </row>
    <row r="36" spans="1:26" ht="14.25">
      <c r="A36" s="15" t="s">
        <v>898</v>
      </c>
    </row>
    <row r="37" spans="1:26" ht="14.25">
      <c r="B37" s="190" t="s">
        <v>1592</v>
      </c>
      <c r="C37" s="190"/>
      <c r="D37" s="190"/>
      <c r="E37" s="190"/>
      <c r="F37" s="190"/>
      <c r="G37" s="190"/>
      <c r="H37" s="190"/>
      <c r="I37" s="190"/>
      <c r="J37" s="190"/>
      <c r="K37" s="190"/>
      <c r="L37" s="190"/>
      <c r="M37" s="190"/>
      <c r="N37" s="190"/>
      <c r="O37" s="190"/>
      <c r="P37" s="190"/>
      <c r="Q37" s="190"/>
      <c r="R37" s="190"/>
      <c r="S37" s="190"/>
      <c r="T37" s="190"/>
      <c r="U37" s="190"/>
      <c r="V37" s="190"/>
      <c r="W37" s="190"/>
      <c r="X37" s="190"/>
    </row>
    <row r="38" spans="1:26" ht="25.5">
      <c r="B38" s="6" t="s">
        <v>976</v>
      </c>
      <c r="C38" s="6" t="s">
        <v>977</v>
      </c>
      <c r="D38" s="6" t="s">
        <v>978</v>
      </c>
      <c r="E38" s="6" t="s">
        <v>979</v>
      </c>
      <c r="F38" s="6" t="s">
        <v>980</v>
      </c>
      <c r="G38" s="6" t="s">
        <v>981</v>
      </c>
      <c r="H38" s="6" t="s">
        <v>982</v>
      </c>
      <c r="I38" s="6" t="s">
        <v>983</v>
      </c>
      <c r="J38" s="6" t="s">
        <v>1579</v>
      </c>
      <c r="K38" s="6" t="s">
        <v>1580</v>
      </c>
      <c r="L38" s="6" t="s">
        <v>968</v>
      </c>
      <c r="M38" s="6" t="s">
        <v>1581</v>
      </c>
      <c r="N38" s="6" t="s">
        <v>1582</v>
      </c>
      <c r="O38" s="6" t="s">
        <v>1583</v>
      </c>
      <c r="P38" s="6" t="s">
        <v>1584</v>
      </c>
      <c r="Q38" s="6" t="s">
        <v>1585</v>
      </c>
      <c r="R38" s="6" t="s">
        <v>1586</v>
      </c>
      <c r="S38" s="6" t="s">
        <v>1587</v>
      </c>
      <c r="T38" s="6" t="s">
        <v>1588</v>
      </c>
      <c r="U38" s="6" t="s">
        <v>1589</v>
      </c>
      <c r="V38" s="6" t="s">
        <v>1590</v>
      </c>
      <c r="W38" s="6" t="s">
        <v>225</v>
      </c>
      <c r="X38" s="6" t="s">
        <v>1572</v>
      </c>
      <c r="Y38" s="6" t="s">
        <v>1593</v>
      </c>
    </row>
    <row r="39" spans="1:26" ht="14.25">
      <c r="A39" s="7" t="s">
        <v>1594</v>
      </c>
      <c r="B39" s="182">
        <f t="shared" ref="B39:X39" si="1">SUM(B$9:B$33)</f>
        <v>190536315.97779545</v>
      </c>
      <c r="C39" s="182">
        <f t="shared" si="1"/>
        <v>3834788.5836578505</v>
      </c>
      <c r="D39" s="182">
        <f t="shared" si="1"/>
        <v>15511449.664511807</v>
      </c>
      <c r="E39" s="182">
        <f t="shared" si="1"/>
        <v>4038446.1044884734</v>
      </c>
      <c r="F39" s="182">
        <f t="shared" si="1"/>
        <v>17647013.192465793</v>
      </c>
      <c r="G39" s="182">
        <f t="shared" si="1"/>
        <v>96982880.689832598</v>
      </c>
      <c r="H39" s="182">
        <f t="shared" si="1"/>
        <v>17813236.114957199</v>
      </c>
      <c r="I39" s="182">
        <f t="shared" si="1"/>
        <v>9226565.174770534</v>
      </c>
      <c r="J39" s="182">
        <f t="shared" si="1"/>
        <v>0</v>
      </c>
      <c r="K39" s="182">
        <f t="shared" si="1"/>
        <v>0</v>
      </c>
      <c r="L39" s="182">
        <f t="shared" si="1"/>
        <v>41905928.886241034</v>
      </c>
      <c r="M39" s="182">
        <f t="shared" si="1"/>
        <v>36638419.348786347</v>
      </c>
      <c r="N39" s="182">
        <f t="shared" si="1"/>
        <v>737395.34387958003</v>
      </c>
      <c r="O39" s="182">
        <f t="shared" si="1"/>
        <v>2993226.8274065657</v>
      </c>
      <c r="P39" s="182">
        <f t="shared" si="1"/>
        <v>813319.46332979714</v>
      </c>
      <c r="Q39" s="182">
        <f t="shared" si="1"/>
        <v>3684355.2063539401</v>
      </c>
      <c r="R39" s="182">
        <f t="shared" si="1"/>
        <v>31397698.146088067</v>
      </c>
      <c r="S39" s="182">
        <f t="shared" si="1"/>
        <v>10224850.87492522</v>
      </c>
      <c r="T39" s="182">
        <f t="shared" si="1"/>
        <v>13969964.359926535</v>
      </c>
      <c r="U39" s="182">
        <f t="shared" si="1"/>
        <v>19849050.091521129</v>
      </c>
      <c r="V39" s="182">
        <f t="shared" si="1"/>
        <v>328853.93477567204</v>
      </c>
      <c r="W39" s="182">
        <f t="shared" si="1"/>
        <v>3365980.4257261152</v>
      </c>
      <c r="X39" s="182">
        <f t="shared" si="1"/>
        <v>96375.288858745174</v>
      </c>
      <c r="Y39" s="182">
        <f>SUM($B$9:$X$33)</f>
        <v>521596113.70029873</v>
      </c>
      <c r="Z39" s="16" t="s">
        <v>898</v>
      </c>
    </row>
  </sheetData>
  <sheetProtection sheet="1" objects="1"/>
  <phoneticPr fontId="36" type="noConversion"/>
  <pageMargins left="0.75" right="0.75" top="1" bottom="1" header="0.5" footer="0.5"/>
  <pageSetup paperSize="9" scale="23" fitToHeight="0" orientation="landscape" r:id="rId1"/>
  <headerFooter alignWithMargins="0">
    <oddHeader>&amp;L&amp;A&amp;CCDCM model 100&amp;R&amp;P of &amp;N</oddHeader>
    <oddFooter>&amp;F</oddFooter>
  </headerFooter>
</worksheet>
</file>

<file path=xl/worksheets/sheet24.xml><?xml version="1.0" encoding="utf-8"?>
<worksheet xmlns="http://schemas.openxmlformats.org/spreadsheetml/2006/main" xmlns:r="http://schemas.openxmlformats.org/officeDocument/2006/relationships">
  <sheetPr codeName="Sheet24">
    <pageSetUpPr fitToPage="1"/>
  </sheetPr>
  <dimension ref="A1:Q252"/>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17" ht="18">
      <c r="A1" s="13" t="s">
        <v>1595</v>
      </c>
      <c r="C1" s="13" t="str">
        <f>Input!B8</f>
        <v>London Power Networks plc</v>
      </c>
      <c r="E1" s="13" t="str">
        <f>Input!C8</f>
        <v>2016/17</v>
      </c>
      <c r="G1" s="13">
        <f>Input!D8</f>
        <v>0</v>
      </c>
    </row>
    <row r="2" spans="1:17">
      <c r="A2" t="s">
        <v>1596</v>
      </c>
    </row>
    <row r="3" spans="1:17">
      <c r="A3" t="s">
        <v>1597</v>
      </c>
    </row>
    <row r="6" spans="1:17" ht="15.75">
      <c r="A6" s="14" t="s">
        <v>103</v>
      </c>
    </row>
    <row r="7" spans="1:17" ht="14.25">
      <c r="A7" s="15" t="s">
        <v>898</v>
      </c>
    </row>
    <row r="8" spans="1:17">
      <c r="A8" t="s">
        <v>259</v>
      </c>
    </row>
    <row r="9" spans="1:17" ht="14.25">
      <c r="A9" s="177" t="s">
        <v>1598</v>
      </c>
    </row>
    <row r="10" spans="1:17" ht="14.25">
      <c r="A10" s="177" t="s">
        <v>1599</v>
      </c>
    </row>
    <row r="11" spans="1:17" ht="28.5">
      <c r="A11" s="179" t="s">
        <v>266</v>
      </c>
      <c r="B11" s="191" t="s">
        <v>105</v>
      </c>
      <c r="C11" s="191"/>
      <c r="D11" s="191"/>
      <c r="E11" s="191"/>
      <c r="F11" s="191"/>
      <c r="G11" s="191"/>
      <c r="H11" s="191"/>
      <c r="I11" s="191" t="s">
        <v>105</v>
      </c>
      <c r="J11" s="191"/>
      <c r="K11" s="191"/>
      <c r="L11" s="191"/>
      <c r="M11" s="191"/>
      <c r="N11" s="191"/>
      <c r="O11" s="191"/>
      <c r="P11" s="179" t="s">
        <v>107</v>
      </c>
    </row>
    <row r="12" spans="1:17" ht="28.5">
      <c r="A12" s="179" t="s">
        <v>267</v>
      </c>
      <c r="B12" s="191" t="s">
        <v>898</v>
      </c>
      <c r="C12" s="191"/>
      <c r="D12" s="191"/>
      <c r="E12" s="191"/>
      <c r="F12" s="191"/>
      <c r="G12" s="191"/>
      <c r="H12" s="191"/>
      <c r="I12" s="191" t="s">
        <v>898</v>
      </c>
      <c r="J12" s="191"/>
      <c r="K12" s="191"/>
      <c r="L12" s="191"/>
      <c r="M12" s="191"/>
      <c r="N12" s="191"/>
      <c r="O12" s="191"/>
      <c r="P12" s="179" t="s">
        <v>1600</v>
      </c>
    </row>
    <row r="13" spans="1:17" ht="14.25">
      <c r="B13" s="190" t="s">
        <v>1601</v>
      </c>
      <c r="C13" s="190"/>
      <c r="D13" s="190"/>
      <c r="E13" s="190"/>
      <c r="F13" s="190"/>
      <c r="G13" s="190"/>
      <c r="H13" s="190"/>
      <c r="I13" s="190" t="s">
        <v>1601</v>
      </c>
      <c r="J13" s="190"/>
      <c r="K13" s="190"/>
      <c r="L13" s="190"/>
      <c r="M13" s="190"/>
      <c r="N13" s="190"/>
      <c r="O13" s="190"/>
    </row>
    <row r="14" spans="1:17" ht="38.25">
      <c r="B14" s="6" t="s">
        <v>701</v>
      </c>
      <c r="C14" s="6" t="s">
        <v>702</v>
      </c>
      <c r="D14" s="6" t="s">
        <v>703</v>
      </c>
      <c r="E14" s="6" t="s">
        <v>704</v>
      </c>
      <c r="F14" s="6" t="s">
        <v>705</v>
      </c>
      <c r="G14" s="6" t="s">
        <v>708</v>
      </c>
      <c r="H14" s="6" t="s">
        <v>709</v>
      </c>
      <c r="I14" s="6" t="s">
        <v>701</v>
      </c>
      <c r="J14" s="6" t="s">
        <v>702</v>
      </c>
      <c r="K14" s="6" t="s">
        <v>703</v>
      </c>
      <c r="L14" s="6" t="s">
        <v>704</v>
      </c>
      <c r="M14" s="6" t="s">
        <v>705</v>
      </c>
      <c r="N14" s="6" t="s">
        <v>708</v>
      </c>
      <c r="O14" s="6" t="s">
        <v>709</v>
      </c>
      <c r="P14" s="6" t="s">
        <v>930</v>
      </c>
    </row>
    <row r="15" spans="1:17" ht="14.25">
      <c r="A15" s="7" t="s">
        <v>710</v>
      </c>
      <c r="B15" s="192">
        <v>0</v>
      </c>
      <c r="C15" s="192">
        <v>0</v>
      </c>
      <c r="D15" s="192">
        <v>0</v>
      </c>
      <c r="E15" s="192">
        <v>0</v>
      </c>
      <c r="F15" s="192">
        <v>0</v>
      </c>
      <c r="G15" s="192">
        <v>0</v>
      </c>
      <c r="H15" s="192">
        <v>1</v>
      </c>
      <c r="I15" s="192">
        <v>0</v>
      </c>
      <c r="J15" s="192">
        <v>0</v>
      </c>
      <c r="K15" s="192">
        <v>0</v>
      </c>
      <c r="L15" s="192">
        <v>0</v>
      </c>
      <c r="M15" s="192">
        <v>0</v>
      </c>
      <c r="N15" s="192">
        <v>0</v>
      </c>
      <c r="O15" s="192">
        <v>1</v>
      </c>
      <c r="P15" s="118">
        <f>SUMPRODUCT($I15:$O15,Input!$B$107:$H$107)</f>
        <v>1.099</v>
      </c>
      <c r="Q15" s="16" t="s">
        <v>898</v>
      </c>
    </row>
    <row r="16" spans="1:17" ht="14.25">
      <c r="A16" s="7" t="s">
        <v>711</v>
      </c>
      <c r="B16" s="192">
        <v>0</v>
      </c>
      <c r="C16" s="192">
        <v>0</v>
      </c>
      <c r="D16" s="192">
        <v>0</v>
      </c>
      <c r="E16" s="192">
        <v>0</v>
      </c>
      <c r="F16" s="192">
        <v>0</v>
      </c>
      <c r="G16" s="192">
        <v>0</v>
      </c>
      <c r="H16" s="192">
        <v>1</v>
      </c>
      <c r="I16" s="192">
        <v>0</v>
      </c>
      <c r="J16" s="192">
        <v>0</v>
      </c>
      <c r="K16" s="192">
        <v>0</v>
      </c>
      <c r="L16" s="192">
        <v>0</v>
      </c>
      <c r="M16" s="192">
        <v>0</v>
      </c>
      <c r="N16" s="192">
        <v>0</v>
      </c>
      <c r="O16" s="192">
        <v>1</v>
      </c>
      <c r="P16" s="118">
        <f>SUMPRODUCT($I16:$O16,Input!$B$107:$H$107)</f>
        <v>1.099</v>
      </c>
      <c r="Q16" s="16" t="s">
        <v>898</v>
      </c>
    </row>
    <row r="17" spans="1:17" ht="14.25">
      <c r="A17" s="7" t="s">
        <v>712</v>
      </c>
      <c r="B17" s="192">
        <v>0</v>
      </c>
      <c r="C17" s="192">
        <v>0</v>
      </c>
      <c r="D17" s="192">
        <v>0</v>
      </c>
      <c r="E17" s="192">
        <v>0</v>
      </c>
      <c r="F17" s="192">
        <v>0</v>
      </c>
      <c r="G17" s="192">
        <v>0</v>
      </c>
      <c r="H17" s="192">
        <v>1</v>
      </c>
      <c r="I17" s="192">
        <v>0</v>
      </c>
      <c r="J17" s="192">
        <v>0</v>
      </c>
      <c r="K17" s="192">
        <v>0</v>
      </c>
      <c r="L17" s="192">
        <v>0</v>
      </c>
      <c r="M17" s="192">
        <v>0</v>
      </c>
      <c r="N17" s="192">
        <v>0</v>
      </c>
      <c r="O17" s="192">
        <v>1</v>
      </c>
      <c r="P17" s="118">
        <f>SUMPRODUCT($I17:$O17,Input!$B$107:$H$107)</f>
        <v>1.099</v>
      </c>
      <c r="Q17" s="16" t="s">
        <v>898</v>
      </c>
    </row>
    <row r="18" spans="1:17" ht="14.25">
      <c r="A18" s="7" t="s">
        <v>713</v>
      </c>
      <c r="B18" s="192">
        <v>0</v>
      </c>
      <c r="C18" s="192">
        <v>0</v>
      </c>
      <c r="D18" s="192">
        <v>0</v>
      </c>
      <c r="E18" s="192">
        <v>0</v>
      </c>
      <c r="F18" s="192">
        <v>0</v>
      </c>
      <c r="G18" s="192">
        <v>0</v>
      </c>
      <c r="H18" s="192">
        <v>1</v>
      </c>
      <c r="I18" s="192">
        <v>0</v>
      </c>
      <c r="J18" s="192">
        <v>0</v>
      </c>
      <c r="K18" s="192">
        <v>0</v>
      </c>
      <c r="L18" s="192">
        <v>0</v>
      </c>
      <c r="M18" s="192">
        <v>0</v>
      </c>
      <c r="N18" s="192">
        <v>0</v>
      </c>
      <c r="O18" s="192">
        <v>1</v>
      </c>
      <c r="P18" s="118">
        <f>SUMPRODUCT($I18:$O18,Input!$B$107:$H$107)</f>
        <v>1.099</v>
      </c>
      <c r="Q18" s="16" t="s">
        <v>898</v>
      </c>
    </row>
    <row r="19" spans="1:17" ht="14.25">
      <c r="A19" s="7" t="s">
        <v>714</v>
      </c>
      <c r="B19" s="192">
        <v>0</v>
      </c>
      <c r="C19" s="192">
        <v>0</v>
      </c>
      <c r="D19" s="192">
        <v>0</v>
      </c>
      <c r="E19" s="192">
        <v>0</v>
      </c>
      <c r="F19" s="192">
        <v>0</v>
      </c>
      <c r="G19" s="192">
        <v>0</v>
      </c>
      <c r="H19" s="192">
        <v>1</v>
      </c>
      <c r="I19" s="192">
        <v>0</v>
      </c>
      <c r="J19" s="192">
        <v>0</v>
      </c>
      <c r="K19" s="192">
        <v>0</v>
      </c>
      <c r="L19" s="192">
        <v>0</v>
      </c>
      <c r="M19" s="192">
        <v>0</v>
      </c>
      <c r="N19" s="192">
        <v>0</v>
      </c>
      <c r="O19" s="192">
        <v>1</v>
      </c>
      <c r="P19" s="118">
        <f>SUMPRODUCT($I19:$O19,Input!$B$107:$H$107)</f>
        <v>1.099</v>
      </c>
      <c r="Q19" s="16" t="s">
        <v>898</v>
      </c>
    </row>
    <row r="20" spans="1:17" ht="14.25">
      <c r="A20" s="7" t="s">
        <v>715</v>
      </c>
      <c r="B20" s="192">
        <v>0</v>
      </c>
      <c r="C20" s="192">
        <v>0</v>
      </c>
      <c r="D20" s="192">
        <v>0</v>
      </c>
      <c r="E20" s="192">
        <v>0</v>
      </c>
      <c r="F20" s="192">
        <v>0</v>
      </c>
      <c r="G20" s="192">
        <v>0</v>
      </c>
      <c r="H20" s="192">
        <v>1</v>
      </c>
      <c r="I20" s="192">
        <v>0</v>
      </c>
      <c r="J20" s="192">
        <v>0</v>
      </c>
      <c r="K20" s="192">
        <v>0</v>
      </c>
      <c r="L20" s="192">
        <v>0</v>
      </c>
      <c r="M20" s="192">
        <v>0</v>
      </c>
      <c r="N20" s="192">
        <v>0</v>
      </c>
      <c r="O20" s="192">
        <v>1</v>
      </c>
      <c r="P20" s="118">
        <f>SUMPRODUCT($I20:$O20,Input!$B$107:$H$107)</f>
        <v>1.099</v>
      </c>
      <c r="Q20" s="16" t="s">
        <v>898</v>
      </c>
    </row>
    <row r="21" spans="1:17" ht="14.25">
      <c r="A21" s="7" t="s">
        <v>716</v>
      </c>
      <c r="B21" s="192">
        <v>0</v>
      </c>
      <c r="C21" s="192">
        <v>0</v>
      </c>
      <c r="D21" s="192">
        <v>0</v>
      </c>
      <c r="E21" s="192">
        <v>0</v>
      </c>
      <c r="F21" s="192">
        <v>0</v>
      </c>
      <c r="G21" s="192">
        <v>0</v>
      </c>
      <c r="H21" s="192">
        <v>1</v>
      </c>
      <c r="I21" s="192">
        <v>0</v>
      </c>
      <c r="J21" s="192">
        <v>0</v>
      </c>
      <c r="K21" s="192">
        <v>0</v>
      </c>
      <c r="L21" s="192">
        <v>0</v>
      </c>
      <c r="M21" s="192">
        <v>0</v>
      </c>
      <c r="N21" s="192">
        <v>0</v>
      </c>
      <c r="O21" s="192">
        <v>1</v>
      </c>
      <c r="P21" s="118">
        <f>SUMPRODUCT($I21:$O21,Input!$B$107:$H$107)</f>
        <v>1.099</v>
      </c>
      <c r="Q21" s="16" t="s">
        <v>898</v>
      </c>
    </row>
    <row r="22" spans="1:17" ht="14.25">
      <c r="A22" s="7" t="s">
        <v>717</v>
      </c>
      <c r="B22" s="192">
        <v>0</v>
      </c>
      <c r="C22" s="192">
        <v>0</v>
      </c>
      <c r="D22" s="192">
        <v>0</v>
      </c>
      <c r="E22" s="192">
        <v>0</v>
      </c>
      <c r="F22" s="192">
        <v>0</v>
      </c>
      <c r="G22" s="192">
        <v>1</v>
      </c>
      <c r="H22" s="192">
        <v>0</v>
      </c>
      <c r="I22" s="192">
        <v>0</v>
      </c>
      <c r="J22" s="192">
        <v>0</v>
      </c>
      <c r="K22" s="192">
        <v>0</v>
      </c>
      <c r="L22" s="192">
        <v>0</v>
      </c>
      <c r="M22" s="192">
        <v>0</v>
      </c>
      <c r="N22" s="192">
        <v>1</v>
      </c>
      <c r="O22" s="192">
        <v>0</v>
      </c>
      <c r="P22" s="118">
        <f>SUMPRODUCT($I22:$O22,Input!$B$107:$H$107)</f>
        <v>1.07</v>
      </c>
      <c r="Q22" s="16" t="s">
        <v>898</v>
      </c>
    </row>
    <row r="23" spans="1:17" ht="14.25">
      <c r="A23" s="7" t="s">
        <v>718</v>
      </c>
      <c r="B23" s="192">
        <v>0</v>
      </c>
      <c r="C23" s="192">
        <v>0</v>
      </c>
      <c r="D23" s="192">
        <v>0</v>
      </c>
      <c r="E23" s="192">
        <v>0</v>
      </c>
      <c r="F23" s="192">
        <v>1</v>
      </c>
      <c r="G23" s="192">
        <v>0</v>
      </c>
      <c r="H23" s="192">
        <v>0</v>
      </c>
      <c r="I23" s="192">
        <v>0</v>
      </c>
      <c r="J23" s="192">
        <v>0</v>
      </c>
      <c r="K23" s="192">
        <v>0</v>
      </c>
      <c r="L23" s="192">
        <v>0</v>
      </c>
      <c r="M23" s="192">
        <v>1</v>
      </c>
      <c r="N23" s="192">
        <v>0</v>
      </c>
      <c r="O23" s="192">
        <v>0</v>
      </c>
      <c r="P23" s="118">
        <f>SUMPRODUCT($I23:$O23,Input!$B$107:$H$107)</f>
        <v>1.044</v>
      </c>
      <c r="Q23" s="16" t="s">
        <v>898</v>
      </c>
    </row>
    <row r="24" spans="1:17" ht="14.25">
      <c r="A24" s="7" t="s">
        <v>719</v>
      </c>
      <c r="B24" s="192">
        <v>0</v>
      </c>
      <c r="C24" s="192">
        <v>0</v>
      </c>
      <c r="D24" s="192">
        <v>0</v>
      </c>
      <c r="E24" s="192">
        <v>0</v>
      </c>
      <c r="F24" s="192">
        <v>0</v>
      </c>
      <c r="G24" s="192">
        <v>0</v>
      </c>
      <c r="H24" s="192">
        <v>1</v>
      </c>
      <c r="I24" s="192">
        <v>0</v>
      </c>
      <c r="J24" s="192">
        <v>0</v>
      </c>
      <c r="K24" s="192">
        <v>0</v>
      </c>
      <c r="L24" s="192">
        <v>0</v>
      </c>
      <c r="M24" s="192">
        <v>0</v>
      </c>
      <c r="N24" s="192">
        <v>0</v>
      </c>
      <c r="O24" s="192">
        <v>1</v>
      </c>
      <c r="P24" s="118">
        <f>SUMPRODUCT($I24:$O24,Input!$B$107:$H$107)</f>
        <v>1.099</v>
      </c>
      <c r="Q24" s="16" t="s">
        <v>898</v>
      </c>
    </row>
    <row r="25" spans="1:17" ht="14.25">
      <c r="A25" s="7" t="s">
        <v>720</v>
      </c>
      <c r="B25" s="192">
        <v>0</v>
      </c>
      <c r="C25" s="192">
        <v>0</v>
      </c>
      <c r="D25" s="192">
        <v>0</v>
      </c>
      <c r="E25" s="192">
        <v>0</v>
      </c>
      <c r="F25" s="192">
        <v>0</v>
      </c>
      <c r="G25" s="192">
        <v>1</v>
      </c>
      <c r="H25" s="192">
        <v>0</v>
      </c>
      <c r="I25" s="192">
        <v>0</v>
      </c>
      <c r="J25" s="192">
        <v>0</v>
      </c>
      <c r="K25" s="192">
        <v>0</v>
      </c>
      <c r="L25" s="192">
        <v>0</v>
      </c>
      <c r="M25" s="192">
        <v>0</v>
      </c>
      <c r="N25" s="192">
        <v>1</v>
      </c>
      <c r="O25" s="192">
        <v>0</v>
      </c>
      <c r="P25" s="118">
        <f>SUMPRODUCT($I25:$O25,Input!$B$107:$H$107)</f>
        <v>1.07</v>
      </c>
      <c r="Q25" s="16" t="s">
        <v>898</v>
      </c>
    </row>
    <row r="26" spans="1:17" ht="14.25">
      <c r="A26" s="7" t="s">
        <v>721</v>
      </c>
      <c r="B26" s="192">
        <v>0</v>
      </c>
      <c r="C26" s="192">
        <v>0</v>
      </c>
      <c r="D26" s="192">
        <v>0</v>
      </c>
      <c r="E26" s="192">
        <v>0</v>
      </c>
      <c r="F26" s="192">
        <v>1</v>
      </c>
      <c r="G26" s="192">
        <v>0</v>
      </c>
      <c r="H26" s="192">
        <v>0</v>
      </c>
      <c r="I26" s="192">
        <v>0</v>
      </c>
      <c r="J26" s="192">
        <v>0</v>
      </c>
      <c r="K26" s="192">
        <v>0</v>
      </c>
      <c r="L26" s="192">
        <v>0</v>
      </c>
      <c r="M26" s="192">
        <v>1</v>
      </c>
      <c r="N26" s="192">
        <v>0</v>
      </c>
      <c r="O26" s="192">
        <v>0</v>
      </c>
      <c r="P26" s="118">
        <f>SUMPRODUCT($I26:$O26,Input!$B$107:$H$107)</f>
        <v>1.044</v>
      </c>
      <c r="Q26" s="16" t="s">
        <v>898</v>
      </c>
    </row>
    <row r="27" spans="1:17" ht="14.25">
      <c r="A27" s="7" t="s">
        <v>722</v>
      </c>
      <c r="B27" s="192">
        <v>0</v>
      </c>
      <c r="C27" s="192">
        <v>0</v>
      </c>
      <c r="D27" s="192">
        <v>0</v>
      </c>
      <c r="E27" s="192">
        <v>1</v>
      </c>
      <c r="F27" s="192">
        <v>0</v>
      </c>
      <c r="G27" s="192">
        <v>0</v>
      </c>
      <c r="H27" s="192">
        <v>0</v>
      </c>
      <c r="I27" s="192">
        <v>0</v>
      </c>
      <c r="J27" s="192">
        <v>0</v>
      </c>
      <c r="K27" s="192">
        <v>0</v>
      </c>
      <c r="L27" s="192">
        <v>1</v>
      </c>
      <c r="M27" s="192">
        <v>0</v>
      </c>
      <c r="N27" s="192">
        <v>0</v>
      </c>
      <c r="O27" s="192">
        <v>0</v>
      </c>
      <c r="P27" s="118">
        <f>SUMPRODUCT($I27:$O27,Input!$B$107:$H$107)</f>
        <v>1.034</v>
      </c>
      <c r="Q27" s="16" t="s">
        <v>898</v>
      </c>
    </row>
    <row r="28" spans="1:17" ht="14.25">
      <c r="A28" s="7" t="s">
        <v>723</v>
      </c>
      <c r="B28" s="192">
        <v>0</v>
      </c>
      <c r="C28" s="192">
        <v>0</v>
      </c>
      <c r="D28" s="192">
        <v>0</v>
      </c>
      <c r="E28" s="192">
        <v>0</v>
      </c>
      <c r="F28" s="192">
        <v>0</v>
      </c>
      <c r="G28" s="192">
        <v>0</v>
      </c>
      <c r="H28" s="192">
        <v>1</v>
      </c>
      <c r="I28" s="192">
        <v>0</v>
      </c>
      <c r="J28" s="192">
        <v>0</v>
      </c>
      <c r="K28" s="192">
        <v>0</v>
      </c>
      <c r="L28" s="192">
        <v>0</v>
      </c>
      <c r="M28" s="192">
        <v>0</v>
      </c>
      <c r="N28" s="192">
        <v>0</v>
      </c>
      <c r="O28" s="192">
        <v>1</v>
      </c>
      <c r="P28" s="118">
        <f>SUMPRODUCT($I28:$O28,Input!$B$107:$H$107)</f>
        <v>1.099</v>
      </c>
      <c r="Q28" s="16" t="s">
        <v>898</v>
      </c>
    </row>
    <row r="29" spans="1:17" ht="14.25">
      <c r="A29" s="7" t="s">
        <v>728</v>
      </c>
      <c r="B29" s="192">
        <v>0</v>
      </c>
      <c r="C29" s="192">
        <v>0</v>
      </c>
      <c r="D29" s="192">
        <v>0</v>
      </c>
      <c r="E29" s="192">
        <v>0</v>
      </c>
      <c r="F29" s="192">
        <v>0</v>
      </c>
      <c r="G29" s="192">
        <v>0</v>
      </c>
      <c r="H29" s="192">
        <v>1</v>
      </c>
      <c r="I29" s="192">
        <v>0</v>
      </c>
      <c r="J29" s="192">
        <v>0</v>
      </c>
      <c r="K29" s="192">
        <v>0</v>
      </c>
      <c r="L29" s="192">
        <v>0</v>
      </c>
      <c r="M29" s="192">
        <v>0</v>
      </c>
      <c r="N29" s="192">
        <v>0</v>
      </c>
      <c r="O29" s="192">
        <v>1</v>
      </c>
      <c r="P29" s="118">
        <f>SUMPRODUCT($I29:$O29,Input!$B$107:$H$107)</f>
        <v>1.099</v>
      </c>
      <c r="Q29" s="16" t="s">
        <v>898</v>
      </c>
    </row>
    <row r="30" spans="1:17" ht="14.25">
      <c r="A30" s="7" t="s">
        <v>790</v>
      </c>
      <c r="B30" s="192">
        <v>0</v>
      </c>
      <c r="C30" s="192">
        <v>0</v>
      </c>
      <c r="D30" s="192">
        <v>0</v>
      </c>
      <c r="E30" s="192">
        <v>0</v>
      </c>
      <c r="F30" s="192">
        <v>0</v>
      </c>
      <c r="G30" s="192">
        <v>0</v>
      </c>
      <c r="H30" s="192">
        <v>1</v>
      </c>
      <c r="I30" s="192">
        <v>0</v>
      </c>
      <c r="J30" s="192">
        <v>0</v>
      </c>
      <c r="K30" s="192">
        <v>0</v>
      </c>
      <c r="L30" s="192">
        <v>0</v>
      </c>
      <c r="M30" s="192">
        <v>0</v>
      </c>
      <c r="N30" s="192">
        <v>0</v>
      </c>
      <c r="O30" s="192">
        <v>1</v>
      </c>
      <c r="P30" s="118">
        <f>SUMPRODUCT($I30:$O30,Input!$B$107:$H$107)</f>
        <v>1.099</v>
      </c>
      <c r="Q30" s="16" t="s">
        <v>898</v>
      </c>
    </row>
    <row r="31" spans="1:17" ht="14.25">
      <c r="A31" s="7" t="s">
        <v>793</v>
      </c>
      <c r="B31" s="192">
        <v>0</v>
      </c>
      <c r="C31" s="192">
        <v>0</v>
      </c>
      <c r="D31" s="192">
        <v>0</v>
      </c>
      <c r="E31" s="192">
        <v>0</v>
      </c>
      <c r="F31" s="192">
        <v>0</v>
      </c>
      <c r="G31" s="192">
        <v>1</v>
      </c>
      <c r="H31" s="192">
        <v>0</v>
      </c>
      <c r="I31" s="192">
        <v>0</v>
      </c>
      <c r="J31" s="192">
        <v>0</v>
      </c>
      <c r="K31" s="192">
        <v>0</v>
      </c>
      <c r="L31" s="192">
        <v>0</v>
      </c>
      <c r="M31" s="192">
        <v>0</v>
      </c>
      <c r="N31" s="192">
        <v>1</v>
      </c>
      <c r="O31" s="192">
        <v>0</v>
      </c>
      <c r="P31" s="118">
        <f>SUMPRODUCT($I31:$O31,Input!$B$107:$H$107)</f>
        <v>1.07</v>
      </c>
      <c r="Q31" s="16" t="s">
        <v>898</v>
      </c>
    </row>
    <row r="32" spans="1:17" ht="14.25">
      <c r="A32" s="7" t="s">
        <v>795</v>
      </c>
      <c r="B32" s="192">
        <v>0</v>
      </c>
      <c r="C32" s="192">
        <v>0</v>
      </c>
      <c r="D32" s="192">
        <v>0</v>
      </c>
      <c r="E32" s="192">
        <v>0</v>
      </c>
      <c r="F32" s="192">
        <v>0</v>
      </c>
      <c r="G32" s="192">
        <v>0</v>
      </c>
      <c r="H32" s="192">
        <v>1</v>
      </c>
      <c r="I32" s="192">
        <v>0</v>
      </c>
      <c r="J32" s="192">
        <v>0</v>
      </c>
      <c r="K32" s="192">
        <v>0</v>
      </c>
      <c r="L32" s="192">
        <v>0</v>
      </c>
      <c r="M32" s="192">
        <v>0</v>
      </c>
      <c r="N32" s="192">
        <v>0</v>
      </c>
      <c r="O32" s="192">
        <v>1</v>
      </c>
      <c r="P32" s="118">
        <f>SUMPRODUCT($I32:$O32,Input!$B$107:$H$107)</f>
        <v>1.099</v>
      </c>
      <c r="Q32" s="16" t="s">
        <v>898</v>
      </c>
    </row>
    <row r="33" spans="1:17" ht="14.25">
      <c r="A33" s="7" t="s">
        <v>798</v>
      </c>
      <c r="B33" s="192">
        <v>0</v>
      </c>
      <c r="C33" s="192">
        <v>0</v>
      </c>
      <c r="D33" s="192">
        <v>0</v>
      </c>
      <c r="E33" s="192">
        <v>0</v>
      </c>
      <c r="F33" s="192">
        <v>0</v>
      </c>
      <c r="G33" s="192">
        <v>0</v>
      </c>
      <c r="H33" s="192">
        <v>1</v>
      </c>
      <c r="I33" s="192">
        <v>0</v>
      </c>
      <c r="J33" s="192">
        <v>0</v>
      </c>
      <c r="K33" s="192">
        <v>0</v>
      </c>
      <c r="L33" s="192">
        <v>0</v>
      </c>
      <c r="M33" s="192">
        <v>0</v>
      </c>
      <c r="N33" s="192">
        <v>0</v>
      </c>
      <c r="O33" s="192">
        <v>1</v>
      </c>
      <c r="P33" s="118">
        <f>SUMPRODUCT($I33:$O33,Input!$B$107:$H$107)</f>
        <v>1.099</v>
      </c>
      <c r="Q33" s="16" t="s">
        <v>898</v>
      </c>
    </row>
    <row r="34" spans="1:17" ht="14.25">
      <c r="A34" s="7" t="s">
        <v>801</v>
      </c>
      <c r="B34" s="192">
        <v>0</v>
      </c>
      <c r="C34" s="192">
        <v>0</v>
      </c>
      <c r="D34" s="192">
        <v>0</v>
      </c>
      <c r="E34" s="192">
        <v>0</v>
      </c>
      <c r="F34" s="192">
        <v>0</v>
      </c>
      <c r="G34" s="192">
        <v>1</v>
      </c>
      <c r="H34" s="192">
        <v>0</v>
      </c>
      <c r="I34" s="192">
        <v>0</v>
      </c>
      <c r="J34" s="192">
        <v>0</v>
      </c>
      <c r="K34" s="192">
        <v>0</v>
      </c>
      <c r="L34" s="192">
        <v>0</v>
      </c>
      <c r="M34" s="192">
        <v>0</v>
      </c>
      <c r="N34" s="192">
        <v>1</v>
      </c>
      <c r="O34" s="192">
        <v>0</v>
      </c>
      <c r="P34" s="118">
        <f>SUMPRODUCT($I34:$O34,Input!$B$107:$H$107)</f>
        <v>1.07</v>
      </c>
      <c r="Q34" s="16" t="s">
        <v>898</v>
      </c>
    </row>
    <row r="35" spans="1:17" ht="14.25">
      <c r="A35" s="7" t="s">
        <v>803</v>
      </c>
      <c r="B35" s="192">
        <v>0</v>
      </c>
      <c r="C35" s="192">
        <v>0</v>
      </c>
      <c r="D35" s="192">
        <v>0</v>
      </c>
      <c r="E35" s="192">
        <v>0</v>
      </c>
      <c r="F35" s="192">
        <v>0</v>
      </c>
      <c r="G35" s="192">
        <v>1</v>
      </c>
      <c r="H35" s="192">
        <v>0</v>
      </c>
      <c r="I35" s="192">
        <v>0</v>
      </c>
      <c r="J35" s="192">
        <v>0</v>
      </c>
      <c r="K35" s="192">
        <v>0</v>
      </c>
      <c r="L35" s="192">
        <v>0</v>
      </c>
      <c r="M35" s="192">
        <v>0</v>
      </c>
      <c r="N35" s="192">
        <v>1</v>
      </c>
      <c r="O35" s="192">
        <v>0</v>
      </c>
      <c r="P35" s="118">
        <f>SUMPRODUCT($I35:$O35,Input!$B$107:$H$107)</f>
        <v>1.07</v>
      </c>
      <c r="Q35" s="16" t="s">
        <v>898</v>
      </c>
    </row>
    <row r="36" spans="1:17" ht="14.25">
      <c r="A36" s="7" t="s">
        <v>805</v>
      </c>
      <c r="B36" s="192">
        <v>0</v>
      </c>
      <c r="C36" s="192">
        <v>0</v>
      </c>
      <c r="D36" s="192">
        <v>0</v>
      </c>
      <c r="E36" s="192">
        <v>0</v>
      </c>
      <c r="F36" s="192">
        <v>1</v>
      </c>
      <c r="G36" s="192">
        <v>0</v>
      </c>
      <c r="H36" s="192">
        <v>0</v>
      </c>
      <c r="I36" s="192">
        <v>0</v>
      </c>
      <c r="J36" s="192">
        <v>0</v>
      </c>
      <c r="K36" s="192">
        <v>0</v>
      </c>
      <c r="L36" s="192">
        <v>0</v>
      </c>
      <c r="M36" s="192">
        <v>1</v>
      </c>
      <c r="N36" s="192">
        <v>0</v>
      </c>
      <c r="O36" s="192">
        <v>0</v>
      </c>
      <c r="P36" s="118">
        <f>SUMPRODUCT($I36:$O36,Input!$B$107:$H$107)</f>
        <v>1.044</v>
      </c>
      <c r="Q36" s="16" t="s">
        <v>898</v>
      </c>
    </row>
    <row r="37" spans="1:17" ht="14.25">
      <c r="A37" s="7" t="s">
        <v>807</v>
      </c>
      <c r="B37" s="192">
        <v>0</v>
      </c>
      <c r="C37" s="192">
        <v>0</v>
      </c>
      <c r="D37" s="192">
        <v>0</v>
      </c>
      <c r="E37" s="192">
        <v>0</v>
      </c>
      <c r="F37" s="192">
        <v>1</v>
      </c>
      <c r="G37" s="192">
        <v>0</v>
      </c>
      <c r="H37" s="192">
        <v>0</v>
      </c>
      <c r="I37" s="192">
        <v>0</v>
      </c>
      <c r="J37" s="192">
        <v>0</v>
      </c>
      <c r="K37" s="192">
        <v>0</v>
      </c>
      <c r="L37" s="192">
        <v>0</v>
      </c>
      <c r="M37" s="192">
        <v>1</v>
      </c>
      <c r="N37" s="192">
        <v>0</v>
      </c>
      <c r="O37" s="192">
        <v>0</v>
      </c>
      <c r="P37" s="118">
        <f>SUMPRODUCT($I37:$O37,Input!$B$107:$H$107)</f>
        <v>1.044</v>
      </c>
      <c r="Q37" s="16" t="s">
        <v>898</v>
      </c>
    </row>
    <row r="38" spans="1:17" ht="14.25">
      <c r="A38" s="7" t="s">
        <v>809</v>
      </c>
      <c r="B38" s="192">
        <v>0</v>
      </c>
      <c r="C38" s="192">
        <v>0</v>
      </c>
      <c r="D38" s="192">
        <v>0</v>
      </c>
      <c r="E38" s="192">
        <v>1</v>
      </c>
      <c r="F38" s="192">
        <v>0</v>
      </c>
      <c r="G38" s="192">
        <v>0</v>
      </c>
      <c r="H38" s="192">
        <v>0</v>
      </c>
      <c r="I38" s="192">
        <v>0</v>
      </c>
      <c r="J38" s="192">
        <v>0</v>
      </c>
      <c r="K38" s="192">
        <v>0</v>
      </c>
      <c r="L38" s="192">
        <v>1</v>
      </c>
      <c r="M38" s="192">
        <v>0</v>
      </c>
      <c r="N38" s="192">
        <v>0</v>
      </c>
      <c r="O38" s="192">
        <v>0</v>
      </c>
      <c r="P38" s="118">
        <f>SUMPRODUCT($I38:$O38,Input!$B$107:$H$107)</f>
        <v>1.034</v>
      </c>
      <c r="Q38" s="16" t="s">
        <v>898</v>
      </c>
    </row>
    <row r="39" spans="1:17" ht="14.25">
      <c r="A39" s="7" t="s">
        <v>810</v>
      </c>
      <c r="B39" s="192">
        <v>0</v>
      </c>
      <c r="C39" s="192">
        <v>0</v>
      </c>
      <c r="D39" s="192">
        <v>0</v>
      </c>
      <c r="E39" s="192">
        <v>1</v>
      </c>
      <c r="F39" s="192">
        <v>0</v>
      </c>
      <c r="G39" s="192">
        <v>0</v>
      </c>
      <c r="H39" s="192">
        <v>0</v>
      </c>
      <c r="I39" s="192">
        <v>0</v>
      </c>
      <c r="J39" s="192">
        <v>0</v>
      </c>
      <c r="K39" s="192">
        <v>0</v>
      </c>
      <c r="L39" s="192">
        <v>1</v>
      </c>
      <c r="M39" s="192">
        <v>0</v>
      </c>
      <c r="N39" s="192">
        <v>0</v>
      </c>
      <c r="O39" s="192">
        <v>0</v>
      </c>
      <c r="P39" s="118">
        <f>SUMPRODUCT($I39:$O39,Input!$B$107:$H$107)</f>
        <v>1.034</v>
      </c>
      <c r="Q39" s="16" t="s">
        <v>898</v>
      </c>
    </row>
    <row r="41" spans="1:17" ht="15.75">
      <c r="A41" s="14" t="s">
        <v>104</v>
      </c>
    </row>
    <row r="42" spans="1:17" ht="14.25">
      <c r="A42" s="15" t="s">
        <v>898</v>
      </c>
    </row>
    <row r="43" spans="1:17">
      <c r="B43" s="6" t="s">
        <v>701</v>
      </c>
      <c r="C43" s="6" t="s">
        <v>702</v>
      </c>
      <c r="D43" s="6" t="s">
        <v>703</v>
      </c>
      <c r="E43" s="6" t="s">
        <v>704</v>
      </c>
      <c r="F43" s="6" t="s">
        <v>705</v>
      </c>
      <c r="G43" s="6" t="s">
        <v>708</v>
      </c>
      <c r="H43" s="6" t="s">
        <v>709</v>
      </c>
    </row>
    <row r="44" spans="1:17" ht="14.25">
      <c r="A44" s="7" t="s">
        <v>701</v>
      </c>
      <c r="B44" s="19">
        <v>1</v>
      </c>
      <c r="C44" s="19">
        <v>0</v>
      </c>
      <c r="D44" s="19">
        <v>0</v>
      </c>
      <c r="E44" s="19">
        <v>0</v>
      </c>
      <c r="F44" s="19">
        <v>0</v>
      </c>
      <c r="G44" s="19">
        <v>0</v>
      </c>
      <c r="H44" s="19">
        <v>0</v>
      </c>
      <c r="I44" s="16" t="s">
        <v>898</v>
      </c>
    </row>
    <row r="45" spans="1:17" ht="14.25">
      <c r="A45" s="7" t="s">
        <v>702</v>
      </c>
      <c r="B45" s="19">
        <v>0</v>
      </c>
      <c r="C45" s="19">
        <v>1</v>
      </c>
      <c r="D45" s="19">
        <v>0</v>
      </c>
      <c r="E45" s="19">
        <v>0</v>
      </c>
      <c r="F45" s="19">
        <v>0</v>
      </c>
      <c r="G45" s="19">
        <v>0</v>
      </c>
      <c r="H45" s="19">
        <v>0</v>
      </c>
      <c r="I45" s="16" t="s">
        <v>898</v>
      </c>
    </row>
    <row r="46" spans="1:17" ht="14.25">
      <c r="A46" s="7" t="s">
        <v>703</v>
      </c>
      <c r="B46" s="19">
        <v>0</v>
      </c>
      <c r="C46" s="19">
        <v>0</v>
      </c>
      <c r="D46" s="19">
        <v>1</v>
      </c>
      <c r="E46" s="19">
        <v>0</v>
      </c>
      <c r="F46" s="19">
        <v>0</v>
      </c>
      <c r="G46" s="19">
        <v>0</v>
      </c>
      <c r="H46" s="19">
        <v>0</v>
      </c>
      <c r="I46" s="16" t="s">
        <v>898</v>
      </c>
    </row>
    <row r="47" spans="1:17" ht="14.25">
      <c r="A47" s="7" t="s">
        <v>704</v>
      </c>
      <c r="B47" s="19">
        <v>0</v>
      </c>
      <c r="C47" s="19">
        <v>0</v>
      </c>
      <c r="D47" s="19">
        <v>0</v>
      </c>
      <c r="E47" s="19">
        <v>1</v>
      </c>
      <c r="F47" s="19">
        <v>0</v>
      </c>
      <c r="G47" s="19">
        <v>0</v>
      </c>
      <c r="H47" s="19">
        <v>0</v>
      </c>
      <c r="I47" s="16" t="s">
        <v>898</v>
      </c>
    </row>
    <row r="48" spans="1:17" ht="14.25">
      <c r="A48" s="7" t="s">
        <v>707</v>
      </c>
      <c r="B48" s="19">
        <v>0</v>
      </c>
      <c r="C48" s="19">
        <v>0</v>
      </c>
      <c r="D48" s="19">
        <v>0</v>
      </c>
      <c r="E48" s="19">
        <v>1</v>
      </c>
      <c r="F48" s="19">
        <v>0</v>
      </c>
      <c r="G48" s="19">
        <v>0</v>
      </c>
      <c r="H48" s="19">
        <v>0</v>
      </c>
      <c r="I48" s="16" t="s">
        <v>898</v>
      </c>
    </row>
    <row r="49" spans="1:9" ht="14.25">
      <c r="A49" s="7" t="s">
        <v>705</v>
      </c>
      <c r="B49" s="19">
        <v>0</v>
      </c>
      <c r="C49" s="19">
        <v>0</v>
      </c>
      <c r="D49" s="19">
        <v>0</v>
      </c>
      <c r="E49" s="19">
        <v>0</v>
      </c>
      <c r="F49" s="19">
        <v>1</v>
      </c>
      <c r="G49" s="19">
        <v>0</v>
      </c>
      <c r="H49" s="19">
        <v>0</v>
      </c>
      <c r="I49" s="16" t="s">
        <v>898</v>
      </c>
    </row>
    <row r="50" spans="1:9" ht="14.25">
      <c r="A50" s="7" t="s">
        <v>708</v>
      </c>
      <c r="B50" s="19">
        <v>0</v>
      </c>
      <c r="C50" s="19">
        <v>0</v>
      </c>
      <c r="D50" s="19">
        <v>0</v>
      </c>
      <c r="E50" s="19">
        <v>0</v>
      </c>
      <c r="F50" s="19">
        <v>0</v>
      </c>
      <c r="G50" s="19">
        <v>1</v>
      </c>
      <c r="H50" s="19">
        <v>0</v>
      </c>
      <c r="I50" s="16" t="s">
        <v>898</v>
      </c>
    </row>
    <row r="51" spans="1:9" ht="14.25">
      <c r="A51" s="7" t="s">
        <v>709</v>
      </c>
      <c r="B51" s="19">
        <v>0</v>
      </c>
      <c r="C51" s="19">
        <v>0</v>
      </c>
      <c r="D51" s="19">
        <v>0</v>
      </c>
      <c r="E51" s="19">
        <v>0</v>
      </c>
      <c r="F51" s="19">
        <v>0</v>
      </c>
      <c r="G51" s="19">
        <v>0</v>
      </c>
      <c r="H51" s="19">
        <v>1</v>
      </c>
      <c r="I51" s="16" t="s">
        <v>898</v>
      </c>
    </row>
    <row r="53" spans="1:9" ht="15.75">
      <c r="A53" s="14" t="s">
        <v>106</v>
      </c>
    </row>
    <row r="54" spans="1:9" ht="14.25">
      <c r="A54" s="15" t="s">
        <v>898</v>
      </c>
    </row>
    <row r="55" spans="1:9">
      <c r="A55" t="s">
        <v>1602</v>
      </c>
    </row>
    <row r="56" spans="1:9">
      <c r="A56" t="s">
        <v>259</v>
      </c>
    </row>
    <row r="57" spans="1:9" ht="14.25">
      <c r="A57" s="177" t="s">
        <v>1603</v>
      </c>
    </row>
    <row r="58" spans="1:9" ht="14.25">
      <c r="A58" s="177" t="s">
        <v>1599</v>
      </c>
    </row>
    <row r="59" spans="1:9" ht="76.5">
      <c r="B59" s="6" t="s">
        <v>1604</v>
      </c>
    </row>
    <row r="60" spans="1:9" ht="14.25">
      <c r="A60" s="7" t="s">
        <v>701</v>
      </c>
      <c r="B60" s="118">
        <f>SUMPRODUCT($B44:$H44,Input!$B$107:$H$107)</f>
        <v>1.002</v>
      </c>
      <c r="C60" s="16" t="s">
        <v>898</v>
      </c>
    </row>
    <row r="61" spans="1:9" ht="14.25">
      <c r="A61" s="7" t="s">
        <v>702</v>
      </c>
      <c r="B61" s="118">
        <f>SUMPRODUCT($B45:$H45,Input!$B$107:$H$107)</f>
        <v>1.022</v>
      </c>
      <c r="C61" s="16" t="s">
        <v>898</v>
      </c>
    </row>
    <row r="62" spans="1:9" ht="14.25">
      <c r="A62" s="7" t="s">
        <v>703</v>
      </c>
      <c r="B62" s="118">
        <f>SUMPRODUCT($B46:$H46,Input!$B$107:$H$107)</f>
        <v>1.0249999999999999</v>
      </c>
      <c r="C62" s="16" t="s">
        <v>898</v>
      </c>
    </row>
    <row r="63" spans="1:9" ht="14.25">
      <c r="A63" s="7" t="s">
        <v>704</v>
      </c>
      <c r="B63" s="118">
        <f>SUMPRODUCT($B47:$H47,Input!$B$107:$H$107)</f>
        <v>1.034</v>
      </c>
      <c r="C63" s="16" t="s">
        <v>898</v>
      </c>
    </row>
    <row r="64" spans="1:9" ht="14.25">
      <c r="A64" s="7" t="s">
        <v>707</v>
      </c>
      <c r="B64" s="118">
        <f>SUMPRODUCT($B48:$H48,Input!$B$107:$H$107)</f>
        <v>1.034</v>
      </c>
      <c r="C64" s="16" t="s">
        <v>898</v>
      </c>
    </row>
    <row r="65" spans="1:11" ht="14.25">
      <c r="A65" s="7" t="s">
        <v>705</v>
      </c>
      <c r="B65" s="118">
        <f>SUMPRODUCT($B49:$H49,Input!$B$107:$H$107)</f>
        <v>1.044</v>
      </c>
      <c r="C65" s="16" t="s">
        <v>898</v>
      </c>
    </row>
    <row r="66" spans="1:11" ht="14.25">
      <c r="A66" s="7" t="s">
        <v>708</v>
      </c>
      <c r="B66" s="118">
        <f>SUMPRODUCT($B50:$H50,Input!$B$107:$H$107)</f>
        <v>1.07</v>
      </c>
      <c r="C66" s="16" t="s">
        <v>898</v>
      </c>
    </row>
    <row r="67" spans="1:11" ht="14.25">
      <c r="A67" s="7" t="s">
        <v>709</v>
      </c>
      <c r="B67" s="118">
        <f>SUMPRODUCT($B51:$H51,Input!$B$107:$H$107)</f>
        <v>1.099</v>
      </c>
      <c r="C67" s="16" t="s">
        <v>898</v>
      </c>
    </row>
    <row r="69" spans="1:11" ht="15.75">
      <c r="A69" s="14" t="s">
        <v>108</v>
      </c>
    </row>
    <row r="70" spans="1:11" ht="14.25">
      <c r="A70" s="15" t="s">
        <v>898</v>
      </c>
    </row>
    <row r="71" spans="1:11">
      <c r="A71" t="s">
        <v>1605</v>
      </c>
    </row>
    <row r="72" spans="1:11">
      <c r="A72" t="s">
        <v>259</v>
      </c>
    </row>
    <row r="73" spans="1:11" ht="14.25">
      <c r="A73" s="177" t="s">
        <v>1606</v>
      </c>
    </row>
    <row r="74" spans="1:11">
      <c r="A74" t="s">
        <v>1607</v>
      </c>
    </row>
    <row r="75" spans="1:11">
      <c r="B75" s="6" t="s">
        <v>700</v>
      </c>
      <c r="C75" s="6" t="s">
        <v>701</v>
      </c>
      <c r="D75" s="6" t="s">
        <v>702</v>
      </c>
      <c r="E75" s="6" t="s">
        <v>703</v>
      </c>
      <c r="F75" s="6" t="s">
        <v>704</v>
      </c>
      <c r="G75" s="6" t="s">
        <v>707</v>
      </c>
      <c r="H75" s="6" t="s">
        <v>705</v>
      </c>
      <c r="I75" s="6" t="s">
        <v>708</v>
      </c>
      <c r="J75" s="6" t="s">
        <v>709</v>
      </c>
    </row>
    <row r="76" spans="1:11" ht="25.5">
      <c r="A76" s="7" t="s">
        <v>1608</v>
      </c>
      <c r="B76" s="19">
        <v>1</v>
      </c>
      <c r="C76" s="175">
        <f>$B$60</f>
        <v>1.002</v>
      </c>
      <c r="D76" s="175">
        <f>$B$61</f>
        <v>1.022</v>
      </c>
      <c r="E76" s="175">
        <f>$B$62</f>
        <v>1.0249999999999999</v>
      </c>
      <c r="F76" s="175">
        <f>$B$63</f>
        <v>1.034</v>
      </c>
      <c r="G76" s="175">
        <f>$B$64</f>
        <v>1.034</v>
      </c>
      <c r="H76" s="175">
        <f>$B$65</f>
        <v>1.044</v>
      </c>
      <c r="I76" s="175">
        <f>$B$66</f>
        <v>1.07</v>
      </c>
      <c r="J76" s="175">
        <f>$B$67</f>
        <v>1.099</v>
      </c>
      <c r="K76" s="16" t="s">
        <v>898</v>
      </c>
    </row>
    <row r="78" spans="1:11" ht="15.75">
      <c r="A78" s="14" t="s">
        <v>110</v>
      </c>
    </row>
    <row r="79" spans="1:11" ht="14.25">
      <c r="A79" s="15" t="s">
        <v>898</v>
      </c>
    </row>
    <row r="80" spans="1:11">
      <c r="A80" t="s">
        <v>1609</v>
      </c>
    </row>
    <row r="81" spans="1:10">
      <c r="A81" t="s">
        <v>1610</v>
      </c>
    </row>
    <row r="82" spans="1:10">
      <c r="B82" s="6" t="s">
        <v>700</v>
      </c>
      <c r="C82" s="6" t="s">
        <v>701</v>
      </c>
      <c r="D82" s="6" t="s">
        <v>702</v>
      </c>
      <c r="E82" s="6" t="s">
        <v>703</v>
      </c>
      <c r="F82" s="6" t="s">
        <v>704</v>
      </c>
      <c r="G82" s="6" t="s">
        <v>705</v>
      </c>
      <c r="H82" s="6" t="s">
        <v>708</v>
      </c>
      <c r="I82" s="6" t="s">
        <v>709</v>
      </c>
    </row>
    <row r="83" spans="1:10" ht="14.25">
      <c r="A83" s="7" t="s">
        <v>710</v>
      </c>
      <c r="B83" s="193">
        <v>1</v>
      </c>
      <c r="C83" s="193">
        <v>1</v>
      </c>
      <c r="D83" s="193">
        <v>1</v>
      </c>
      <c r="E83" s="193">
        <v>1</v>
      </c>
      <c r="F83" s="193">
        <v>1</v>
      </c>
      <c r="G83" s="193">
        <v>1</v>
      </c>
      <c r="H83" s="193">
        <v>1</v>
      </c>
      <c r="I83" s="193">
        <v>1</v>
      </c>
      <c r="J83" s="16" t="s">
        <v>898</v>
      </c>
    </row>
    <row r="84" spans="1:10" ht="14.25">
      <c r="A84" s="7" t="s">
        <v>711</v>
      </c>
      <c r="B84" s="193">
        <v>1</v>
      </c>
      <c r="C84" s="193">
        <v>1</v>
      </c>
      <c r="D84" s="193">
        <v>1</v>
      </c>
      <c r="E84" s="193">
        <v>1</v>
      </c>
      <c r="F84" s="193">
        <v>1</v>
      </c>
      <c r="G84" s="193">
        <v>1</v>
      </c>
      <c r="H84" s="193">
        <v>1</v>
      </c>
      <c r="I84" s="193">
        <v>1</v>
      </c>
      <c r="J84" s="16" t="s">
        <v>898</v>
      </c>
    </row>
    <row r="85" spans="1:10" ht="14.25">
      <c r="A85" s="7" t="s">
        <v>712</v>
      </c>
      <c r="B85" s="193">
        <v>1</v>
      </c>
      <c r="C85" s="193">
        <v>1</v>
      </c>
      <c r="D85" s="193">
        <v>1</v>
      </c>
      <c r="E85" s="193">
        <v>1</v>
      </c>
      <c r="F85" s="193">
        <v>1</v>
      </c>
      <c r="G85" s="193">
        <v>1</v>
      </c>
      <c r="H85" s="193">
        <v>1</v>
      </c>
      <c r="I85" s="193">
        <v>1</v>
      </c>
      <c r="J85" s="16" t="s">
        <v>898</v>
      </c>
    </row>
    <row r="86" spans="1:10" ht="14.25">
      <c r="A86" s="7" t="s">
        <v>713</v>
      </c>
      <c r="B86" s="193">
        <v>1</v>
      </c>
      <c r="C86" s="193">
        <v>1</v>
      </c>
      <c r="D86" s="193">
        <v>1</v>
      </c>
      <c r="E86" s="193">
        <v>1</v>
      </c>
      <c r="F86" s="193">
        <v>1</v>
      </c>
      <c r="G86" s="193">
        <v>1</v>
      </c>
      <c r="H86" s="193">
        <v>1</v>
      </c>
      <c r="I86" s="193">
        <v>1</v>
      </c>
      <c r="J86" s="16" t="s">
        <v>898</v>
      </c>
    </row>
    <row r="87" spans="1:10" ht="14.25">
      <c r="A87" s="7" t="s">
        <v>714</v>
      </c>
      <c r="B87" s="193">
        <v>1</v>
      </c>
      <c r="C87" s="193">
        <v>1</v>
      </c>
      <c r="D87" s="193">
        <v>1</v>
      </c>
      <c r="E87" s="193">
        <v>1</v>
      </c>
      <c r="F87" s="193">
        <v>1</v>
      </c>
      <c r="G87" s="193">
        <v>1</v>
      </c>
      <c r="H87" s="193">
        <v>1</v>
      </c>
      <c r="I87" s="193">
        <v>1</v>
      </c>
      <c r="J87" s="16" t="s">
        <v>898</v>
      </c>
    </row>
    <row r="88" spans="1:10" ht="14.25">
      <c r="A88" s="7" t="s">
        <v>715</v>
      </c>
      <c r="B88" s="193">
        <v>1</v>
      </c>
      <c r="C88" s="193">
        <v>1</v>
      </c>
      <c r="D88" s="193">
        <v>1</v>
      </c>
      <c r="E88" s="193">
        <v>1</v>
      </c>
      <c r="F88" s="193">
        <v>1</v>
      </c>
      <c r="G88" s="193">
        <v>1</v>
      </c>
      <c r="H88" s="193">
        <v>1</v>
      </c>
      <c r="I88" s="193">
        <v>1</v>
      </c>
      <c r="J88" s="16" t="s">
        <v>898</v>
      </c>
    </row>
    <row r="89" spans="1:10" ht="14.25">
      <c r="A89" s="7" t="s">
        <v>716</v>
      </c>
      <c r="B89" s="193">
        <v>1</v>
      </c>
      <c r="C89" s="193">
        <v>1</v>
      </c>
      <c r="D89" s="193">
        <v>1</v>
      </c>
      <c r="E89" s="193">
        <v>1</v>
      </c>
      <c r="F89" s="193">
        <v>1</v>
      </c>
      <c r="G89" s="193">
        <v>1</v>
      </c>
      <c r="H89" s="193">
        <v>1</v>
      </c>
      <c r="I89" s="193">
        <v>1</v>
      </c>
      <c r="J89" s="16" t="s">
        <v>898</v>
      </c>
    </row>
    <row r="90" spans="1:10" ht="14.25">
      <c r="A90" s="7" t="s">
        <v>717</v>
      </c>
      <c r="B90" s="193">
        <v>1</v>
      </c>
      <c r="C90" s="193">
        <v>1</v>
      </c>
      <c r="D90" s="193">
        <v>1</v>
      </c>
      <c r="E90" s="193">
        <v>1</v>
      </c>
      <c r="F90" s="193">
        <v>1</v>
      </c>
      <c r="G90" s="193">
        <v>1</v>
      </c>
      <c r="H90" s="193">
        <v>1</v>
      </c>
      <c r="I90" s="193">
        <v>0</v>
      </c>
      <c r="J90" s="16" t="s">
        <v>898</v>
      </c>
    </row>
    <row r="91" spans="1:10" ht="14.25">
      <c r="A91" s="7" t="s">
        <v>718</v>
      </c>
      <c r="B91" s="193">
        <v>1</v>
      </c>
      <c r="C91" s="193">
        <v>1</v>
      </c>
      <c r="D91" s="193">
        <v>1</v>
      </c>
      <c r="E91" s="193">
        <v>1</v>
      </c>
      <c r="F91" s="193">
        <v>1</v>
      </c>
      <c r="G91" s="193">
        <v>1</v>
      </c>
      <c r="H91" s="193">
        <v>0</v>
      </c>
      <c r="I91" s="193">
        <v>0</v>
      </c>
      <c r="J91" s="16" t="s">
        <v>898</v>
      </c>
    </row>
    <row r="92" spans="1:10" ht="14.25">
      <c r="A92" s="7" t="s">
        <v>719</v>
      </c>
      <c r="B92" s="193">
        <v>1</v>
      </c>
      <c r="C92" s="193">
        <v>1</v>
      </c>
      <c r="D92" s="193">
        <v>1</v>
      </c>
      <c r="E92" s="193">
        <v>1</v>
      </c>
      <c r="F92" s="193">
        <v>1</v>
      </c>
      <c r="G92" s="193">
        <v>1</v>
      </c>
      <c r="H92" s="193">
        <v>1</v>
      </c>
      <c r="I92" s="193">
        <v>1</v>
      </c>
      <c r="J92" s="16" t="s">
        <v>898</v>
      </c>
    </row>
    <row r="93" spans="1:10" ht="14.25">
      <c r="A93" s="7" t="s">
        <v>720</v>
      </c>
      <c r="B93" s="193">
        <v>1</v>
      </c>
      <c r="C93" s="193">
        <v>1</v>
      </c>
      <c r="D93" s="193">
        <v>1</v>
      </c>
      <c r="E93" s="193">
        <v>1</v>
      </c>
      <c r="F93" s="193">
        <v>1</v>
      </c>
      <c r="G93" s="193">
        <v>1</v>
      </c>
      <c r="H93" s="193">
        <v>1</v>
      </c>
      <c r="I93" s="193">
        <v>0</v>
      </c>
      <c r="J93" s="16" t="s">
        <v>898</v>
      </c>
    </row>
    <row r="94" spans="1:10" ht="14.25">
      <c r="A94" s="7" t="s">
        <v>721</v>
      </c>
      <c r="B94" s="193">
        <v>1</v>
      </c>
      <c r="C94" s="193">
        <v>1</v>
      </c>
      <c r="D94" s="193">
        <v>1</v>
      </c>
      <c r="E94" s="193">
        <v>1</v>
      </c>
      <c r="F94" s="193">
        <v>1</v>
      </c>
      <c r="G94" s="193">
        <v>1</v>
      </c>
      <c r="H94" s="193">
        <v>0</v>
      </c>
      <c r="I94" s="193">
        <v>0</v>
      </c>
      <c r="J94" s="16" t="s">
        <v>898</v>
      </c>
    </row>
    <row r="95" spans="1:10" ht="14.25">
      <c r="A95" s="7" t="s">
        <v>722</v>
      </c>
      <c r="B95" s="193">
        <v>1</v>
      </c>
      <c r="C95" s="193">
        <v>1</v>
      </c>
      <c r="D95" s="193">
        <v>1</v>
      </c>
      <c r="E95" s="193">
        <v>1</v>
      </c>
      <c r="F95" s="193">
        <v>1</v>
      </c>
      <c r="G95" s="193">
        <v>0</v>
      </c>
      <c r="H95" s="193">
        <v>0</v>
      </c>
      <c r="I95" s="193">
        <v>0</v>
      </c>
      <c r="J95" s="16" t="s">
        <v>898</v>
      </c>
    </row>
    <row r="96" spans="1:10" ht="14.25">
      <c r="A96" s="7" t="s">
        <v>723</v>
      </c>
      <c r="B96" s="193">
        <v>1</v>
      </c>
      <c r="C96" s="193">
        <v>1</v>
      </c>
      <c r="D96" s="193">
        <v>1</v>
      </c>
      <c r="E96" s="193">
        <v>1</v>
      </c>
      <c r="F96" s="193">
        <v>1</v>
      </c>
      <c r="G96" s="193">
        <v>1</v>
      </c>
      <c r="H96" s="193">
        <v>1</v>
      </c>
      <c r="I96" s="193">
        <v>1</v>
      </c>
      <c r="J96" s="16" t="s">
        <v>898</v>
      </c>
    </row>
    <row r="97" spans="1:10" ht="14.25">
      <c r="A97" s="7" t="s">
        <v>728</v>
      </c>
      <c r="B97" s="193">
        <v>1</v>
      </c>
      <c r="C97" s="193">
        <v>1</v>
      </c>
      <c r="D97" s="193">
        <v>1</v>
      </c>
      <c r="E97" s="193">
        <v>1</v>
      </c>
      <c r="F97" s="193">
        <v>1</v>
      </c>
      <c r="G97" s="193">
        <v>1</v>
      </c>
      <c r="H97" s="193">
        <v>1</v>
      </c>
      <c r="I97" s="193">
        <v>1</v>
      </c>
      <c r="J97" s="16" t="s">
        <v>898</v>
      </c>
    </row>
    <row r="98" spans="1:10" ht="14.25">
      <c r="A98" s="7" t="s">
        <v>790</v>
      </c>
      <c r="B98" s="193">
        <v>1</v>
      </c>
      <c r="C98" s="193">
        <v>1</v>
      </c>
      <c r="D98" s="193">
        <v>1</v>
      </c>
      <c r="E98" s="193">
        <v>1</v>
      </c>
      <c r="F98" s="193">
        <v>1</v>
      </c>
      <c r="G98" s="193">
        <v>1</v>
      </c>
      <c r="H98" s="193">
        <v>1</v>
      </c>
      <c r="I98" s="193">
        <v>0</v>
      </c>
      <c r="J98" s="16" t="s">
        <v>898</v>
      </c>
    </row>
    <row r="99" spans="1:10" ht="14.25">
      <c r="A99" s="7" t="s">
        <v>793</v>
      </c>
      <c r="B99" s="193">
        <v>1</v>
      </c>
      <c r="C99" s="193">
        <v>1</v>
      </c>
      <c r="D99" s="193">
        <v>1</v>
      </c>
      <c r="E99" s="193">
        <v>1</v>
      </c>
      <c r="F99" s="193">
        <v>1</v>
      </c>
      <c r="G99" s="193">
        <v>1</v>
      </c>
      <c r="H99" s="193">
        <v>0</v>
      </c>
      <c r="I99" s="193">
        <v>0</v>
      </c>
      <c r="J99" s="16" t="s">
        <v>898</v>
      </c>
    </row>
    <row r="100" spans="1:10" ht="14.25">
      <c r="A100" s="7" t="s">
        <v>795</v>
      </c>
      <c r="B100" s="193">
        <v>1</v>
      </c>
      <c r="C100" s="193">
        <v>1</v>
      </c>
      <c r="D100" s="193">
        <v>1</v>
      </c>
      <c r="E100" s="193">
        <v>1</v>
      </c>
      <c r="F100" s="193">
        <v>1</v>
      </c>
      <c r="G100" s="193">
        <v>1</v>
      </c>
      <c r="H100" s="193">
        <v>1</v>
      </c>
      <c r="I100" s="193">
        <v>0</v>
      </c>
      <c r="J100" s="16" t="s">
        <v>898</v>
      </c>
    </row>
    <row r="101" spans="1:10" ht="14.25">
      <c r="A101" s="7" t="s">
        <v>798</v>
      </c>
      <c r="B101" s="193">
        <v>1</v>
      </c>
      <c r="C101" s="193">
        <v>1</v>
      </c>
      <c r="D101" s="193">
        <v>1</v>
      </c>
      <c r="E101" s="193">
        <v>1</v>
      </c>
      <c r="F101" s="193">
        <v>1</v>
      </c>
      <c r="G101" s="193">
        <v>1</v>
      </c>
      <c r="H101" s="193">
        <v>1</v>
      </c>
      <c r="I101" s="193">
        <v>0</v>
      </c>
      <c r="J101" s="16" t="s">
        <v>898</v>
      </c>
    </row>
    <row r="102" spans="1:10" ht="14.25">
      <c r="A102" s="7" t="s">
        <v>801</v>
      </c>
      <c r="B102" s="193">
        <v>1</v>
      </c>
      <c r="C102" s="193">
        <v>1</v>
      </c>
      <c r="D102" s="193">
        <v>1</v>
      </c>
      <c r="E102" s="193">
        <v>1</v>
      </c>
      <c r="F102" s="193">
        <v>1</v>
      </c>
      <c r="G102" s="193">
        <v>1</v>
      </c>
      <c r="H102" s="193">
        <v>0</v>
      </c>
      <c r="I102" s="193">
        <v>0</v>
      </c>
      <c r="J102" s="16" t="s">
        <v>898</v>
      </c>
    </row>
    <row r="103" spans="1:10" ht="14.25">
      <c r="A103" s="7" t="s">
        <v>803</v>
      </c>
      <c r="B103" s="193">
        <v>1</v>
      </c>
      <c r="C103" s="193">
        <v>1</v>
      </c>
      <c r="D103" s="193">
        <v>1</v>
      </c>
      <c r="E103" s="193">
        <v>1</v>
      </c>
      <c r="F103" s="193">
        <v>1</v>
      </c>
      <c r="G103" s="193">
        <v>1</v>
      </c>
      <c r="H103" s="193">
        <v>0</v>
      </c>
      <c r="I103" s="193">
        <v>0</v>
      </c>
      <c r="J103" s="16" t="s">
        <v>898</v>
      </c>
    </row>
    <row r="104" spans="1:10" ht="14.25">
      <c r="A104" s="7" t="s">
        <v>805</v>
      </c>
      <c r="B104" s="193">
        <v>1</v>
      </c>
      <c r="C104" s="193">
        <v>1</v>
      </c>
      <c r="D104" s="193">
        <v>1</v>
      </c>
      <c r="E104" s="193">
        <v>1</v>
      </c>
      <c r="F104" s="193">
        <v>1</v>
      </c>
      <c r="G104" s="193">
        <v>0</v>
      </c>
      <c r="H104" s="193">
        <v>0</v>
      </c>
      <c r="I104" s="193">
        <v>0</v>
      </c>
      <c r="J104" s="16" t="s">
        <v>898</v>
      </c>
    </row>
    <row r="105" spans="1:10" ht="14.25">
      <c r="A105" s="7" t="s">
        <v>807</v>
      </c>
      <c r="B105" s="193">
        <v>1</v>
      </c>
      <c r="C105" s="193">
        <v>1</v>
      </c>
      <c r="D105" s="193">
        <v>1</v>
      </c>
      <c r="E105" s="193">
        <v>1</v>
      </c>
      <c r="F105" s="193">
        <v>1</v>
      </c>
      <c r="G105" s="193">
        <v>0</v>
      </c>
      <c r="H105" s="193">
        <v>0</v>
      </c>
      <c r="I105" s="193">
        <v>0</v>
      </c>
      <c r="J105" s="16" t="s">
        <v>898</v>
      </c>
    </row>
    <row r="106" spans="1:10" ht="14.25">
      <c r="A106" s="7" t="s">
        <v>809</v>
      </c>
      <c r="B106" s="193">
        <v>1</v>
      </c>
      <c r="C106" s="193">
        <v>1</v>
      </c>
      <c r="D106" s="193">
        <v>1</v>
      </c>
      <c r="E106" s="193">
        <v>1</v>
      </c>
      <c r="F106" s="193">
        <v>0</v>
      </c>
      <c r="G106" s="193">
        <v>0</v>
      </c>
      <c r="H106" s="193">
        <v>0</v>
      </c>
      <c r="I106" s="193">
        <v>0</v>
      </c>
      <c r="J106" s="16" t="s">
        <v>898</v>
      </c>
    </row>
    <row r="107" spans="1:10" ht="14.25">
      <c r="A107" s="7" t="s">
        <v>810</v>
      </c>
      <c r="B107" s="193">
        <v>1</v>
      </c>
      <c r="C107" s="193">
        <v>1</v>
      </c>
      <c r="D107" s="193">
        <v>1</v>
      </c>
      <c r="E107" s="193">
        <v>1</v>
      </c>
      <c r="F107" s="193">
        <v>0</v>
      </c>
      <c r="G107" s="193">
        <v>0</v>
      </c>
      <c r="H107" s="193">
        <v>0</v>
      </c>
      <c r="I107" s="193">
        <v>0</v>
      </c>
      <c r="J107" s="16" t="s">
        <v>898</v>
      </c>
    </row>
    <row r="109" spans="1:10" ht="15.75">
      <c r="A109" s="14" t="s">
        <v>111</v>
      </c>
    </row>
    <row r="110" spans="1:10" ht="14.25">
      <c r="A110" s="15" t="s">
        <v>898</v>
      </c>
    </row>
    <row r="111" spans="1:10">
      <c r="A111" t="s">
        <v>1611</v>
      </c>
    </row>
    <row r="112" spans="1:10">
      <c r="A112" t="s">
        <v>259</v>
      </c>
    </row>
    <row r="113" spans="1:3" ht="14.25">
      <c r="A113" s="177" t="s">
        <v>1612</v>
      </c>
    </row>
    <row r="114" spans="1:3">
      <c r="B114" s="6" t="s">
        <v>702</v>
      </c>
    </row>
    <row r="115" spans="1:3" ht="14.25">
      <c r="A115" s="7" t="s">
        <v>702</v>
      </c>
      <c r="B115" s="187">
        <f>1-Input!$B$37</f>
        <v>0.31000000000000005</v>
      </c>
      <c r="C115" s="16" t="s">
        <v>898</v>
      </c>
    </row>
    <row r="117" spans="1:3" ht="15.75">
      <c r="A117" s="14" t="s">
        <v>113</v>
      </c>
    </row>
    <row r="118" spans="1:3" ht="14.25">
      <c r="A118" s="15" t="s">
        <v>898</v>
      </c>
    </row>
    <row r="119" spans="1:3">
      <c r="A119" t="s">
        <v>1611</v>
      </c>
    </row>
    <row r="120" spans="1:3">
      <c r="A120" t="s">
        <v>259</v>
      </c>
    </row>
    <row r="121" spans="1:3" ht="14.25">
      <c r="A121" s="177" t="s">
        <v>1612</v>
      </c>
    </row>
    <row r="122" spans="1:3">
      <c r="B122" s="6" t="s">
        <v>703</v>
      </c>
    </row>
    <row r="123" spans="1:3" ht="14.25">
      <c r="A123" s="7" t="s">
        <v>703</v>
      </c>
      <c r="B123" s="187">
        <f>1-Input!$B$37</f>
        <v>0.31000000000000005</v>
      </c>
      <c r="C123" s="16" t="s">
        <v>898</v>
      </c>
    </row>
    <row r="125" spans="1:3" ht="15.75">
      <c r="A125" s="14" t="s">
        <v>114</v>
      </c>
    </row>
    <row r="126" spans="1:3" ht="14.25">
      <c r="A126" s="15" t="s">
        <v>898</v>
      </c>
    </row>
    <row r="127" spans="1:3">
      <c r="A127" t="s">
        <v>1611</v>
      </c>
    </row>
    <row r="128" spans="1:3">
      <c r="A128" t="s">
        <v>259</v>
      </c>
    </row>
    <row r="129" spans="1:10" ht="14.25">
      <c r="A129" s="177" t="s">
        <v>1612</v>
      </c>
    </row>
    <row r="130" spans="1:10">
      <c r="B130" s="6" t="s">
        <v>704</v>
      </c>
    </row>
    <row r="131" spans="1:10" ht="14.25">
      <c r="A131" s="7" t="s">
        <v>704</v>
      </c>
      <c r="B131" s="187">
        <f>1-Input!$B$37</f>
        <v>0.31000000000000005</v>
      </c>
      <c r="C131" s="16" t="s">
        <v>898</v>
      </c>
    </row>
    <row r="133" spans="1:10" ht="15.75">
      <c r="A133" s="14" t="s">
        <v>115</v>
      </c>
    </row>
    <row r="134" spans="1:10" ht="14.25">
      <c r="A134" s="15" t="s">
        <v>898</v>
      </c>
    </row>
    <row r="135" spans="1:10">
      <c r="A135" t="s">
        <v>1613</v>
      </c>
    </row>
    <row r="136" spans="1:10">
      <c r="A136" t="s">
        <v>259</v>
      </c>
    </row>
    <row r="137" spans="1:10" ht="14.25">
      <c r="A137" s="177" t="s">
        <v>1612</v>
      </c>
    </row>
    <row r="138" spans="1:10" ht="14.25">
      <c r="A138" s="177" t="s">
        <v>1614</v>
      </c>
    </row>
    <row r="139" spans="1:10" ht="14.25">
      <c r="A139" s="177" t="s">
        <v>1615</v>
      </c>
    </row>
    <row r="140" spans="1:10" ht="14.25">
      <c r="A140" s="177" t="s">
        <v>1616</v>
      </c>
    </row>
    <row r="141" spans="1:10">
      <c r="A141" t="s">
        <v>1617</v>
      </c>
    </row>
    <row r="142" spans="1:10">
      <c r="A142" t="s">
        <v>1618</v>
      </c>
    </row>
    <row r="143" spans="1:10">
      <c r="B143" s="6" t="s">
        <v>700</v>
      </c>
      <c r="C143" s="6" t="s">
        <v>701</v>
      </c>
      <c r="D143" s="6" t="s">
        <v>702</v>
      </c>
      <c r="E143" s="6" t="s">
        <v>703</v>
      </c>
      <c r="F143" s="6" t="s">
        <v>704</v>
      </c>
      <c r="G143" s="6" t="s">
        <v>705</v>
      </c>
      <c r="H143" s="6" t="s">
        <v>708</v>
      </c>
      <c r="I143" s="6" t="s">
        <v>709</v>
      </c>
    </row>
    <row r="144" spans="1:10" ht="14.25">
      <c r="A144" s="7" t="s">
        <v>700</v>
      </c>
      <c r="B144" s="19">
        <v>1</v>
      </c>
      <c r="C144" s="176"/>
      <c r="D144" s="176"/>
      <c r="E144" s="176"/>
      <c r="F144" s="176"/>
      <c r="G144" s="176"/>
      <c r="H144" s="176"/>
      <c r="I144" s="176"/>
      <c r="J144" s="16" t="s">
        <v>898</v>
      </c>
    </row>
    <row r="145" spans="1:10" ht="14.25">
      <c r="A145" s="7" t="s">
        <v>701</v>
      </c>
      <c r="B145" s="176"/>
      <c r="C145" s="194">
        <v>1</v>
      </c>
      <c r="D145" s="194">
        <v>0</v>
      </c>
      <c r="E145" s="194">
        <v>0</v>
      </c>
      <c r="F145" s="194">
        <v>0</v>
      </c>
      <c r="G145" s="194">
        <v>0</v>
      </c>
      <c r="H145" s="194">
        <v>0</v>
      </c>
      <c r="I145" s="194">
        <v>0</v>
      </c>
      <c r="J145" s="16" t="s">
        <v>898</v>
      </c>
    </row>
    <row r="146" spans="1:10" ht="14.25">
      <c r="A146" s="7" t="s">
        <v>702</v>
      </c>
      <c r="B146" s="176"/>
      <c r="C146" s="194">
        <v>0</v>
      </c>
      <c r="D146" s="195">
        <f>$B$115</f>
        <v>0.31000000000000005</v>
      </c>
      <c r="E146" s="194">
        <v>0</v>
      </c>
      <c r="F146" s="194">
        <v>0</v>
      </c>
      <c r="G146" s="194">
        <v>0</v>
      </c>
      <c r="H146" s="194">
        <v>0</v>
      </c>
      <c r="I146" s="194">
        <v>0</v>
      </c>
      <c r="J146" s="16" t="s">
        <v>898</v>
      </c>
    </row>
    <row r="147" spans="1:10" ht="14.25">
      <c r="A147" s="7" t="s">
        <v>703</v>
      </c>
      <c r="B147" s="176"/>
      <c r="C147" s="194">
        <v>0</v>
      </c>
      <c r="D147" s="194">
        <v>0</v>
      </c>
      <c r="E147" s="195">
        <f>$B$123</f>
        <v>0.31000000000000005</v>
      </c>
      <c r="F147" s="194">
        <v>0</v>
      </c>
      <c r="G147" s="194">
        <v>0</v>
      </c>
      <c r="H147" s="194">
        <v>0</v>
      </c>
      <c r="I147" s="194">
        <v>0</v>
      </c>
      <c r="J147" s="16" t="s">
        <v>898</v>
      </c>
    </row>
    <row r="148" spans="1:10" ht="14.25">
      <c r="A148" s="7" t="s">
        <v>704</v>
      </c>
      <c r="B148" s="176"/>
      <c r="C148" s="194">
        <v>0</v>
      </c>
      <c r="D148" s="194">
        <v>0</v>
      </c>
      <c r="E148" s="194">
        <v>0</v>
      </c>
      <c r="F148" s="195">
        <f>$B$131</f>
        <v>0.31000000000000005</v>
      </c>
      <c r="G148" s="194">
        <v>0</v>
      </c>
      <c r="H148" s="194">
        <v>0</v>
      </c>
      <c r="I148" s="194">
        <v>0</v>
      </c>
      <c r="J148" s="16" t="s">
        <v>898</v>
      </c>
    </row>
    <row r="149" spans="1:10" ht="14.25">
      <c r="A149" s="7" t="s">
        <v>707</v>
      </c>
      <c r="B149" s="176"/>
      <c r="C149" s="194">
        <v>0</v>
      </c>
      <c r="D149" s="194">
        <v>0</v>
      </c>
      <c r="E149" s="194">
        <v>0</v>
      </c>
      <c r="F149" s="195">
        <f>Input!$B$37</f>
        <v>0.69</v>
      </c>
      <c r="G149" s="194">
        <v>0</v>
      </c>
      <c r="H149" s="194">
        <v>0</v>
      </c>
      <c r="I149" s="194">
        <v>0</v>
      </c>
      <c r="J149" s="16" t="s">
        <v>898</v>
      </c>
    </row>
    <row r="150" spans="1:10" ht="14.25">
      <c r="A150" s="7" t="s">
        <v>705</v>
      </c>
      <c r="B150" s="176"/>
      <c r="C150" s="194">
        <v>0</v>
      </c>
      <c r="D150" s="194">
        <v>0</v>
      </c>
      <c r="E150" s="194">
        <v>0</v>
      </c>
      <c r="F150" s="194">
        <v>0</v>
      </c>
      <c r="G150" s="194">
        <v>1</v>
      </c>
      <c r="H150" s="194">
        <v>0</v>
      </c>
      <c r="I150" s="194">
        <v>0</v>
      </c>
      <c r="J150" s="16" t="s">
        <v>898</v>
      </c>
    </row>
    <row r="151" spans="1:10" ht="14.25">
      <c r="A151" s="7" t="s">
        <v>708</v>
      </c>
      <c r="B151" s="176"/>
      <c r="C151" s="194">
        <v>0</v>
      </c>
      <c r="D151" s="194">
        <v>0</v>
      </c>
      <c r="E151" s="194">
        <v>0</v>
      </c>
      <c r="F151" s="194">
        <v>0</v>
      </c>
      <c r="G151" s="194">
        <v>0</v>
      </c>
      <c r="H151" s="194">
        <v>1</v>
      </c>
      <c r="I151" s="194">
        <v>0</v>
      </c>
      <c r="J151" s="16" t="s">
        <v>898</v>
      </c>
    </row>
    <row r="152" spans="1:10" ht="14.25">
      <c r="A152" s="7" t="s">
        <v>709</v>
      </c>
      <c r="B152" s="176"/>
      <c r="C152" s="194">
        <v>0</v>
      </c>
      <c r="D152" s="194">
        <v>0</v>
      </c>
      <c r="E152" s="194">
        <v>0</v>
      </c>
      <c r="F152" s="194">
        <v>0</v>
      </c>
      <c r="G152" s="194">
        <v>0</v>
      </c>
      <c r="H152" s="194">
        <v>0</v>
      </c>
      <c r="I152" s="194">
        <v>1</v>
      </c>
      <c r="J152" s="16" t="s">
        <v>898</v>
      </c>
    </row>
    <row r="154" spans="1:10" ht="15.75">
      <c r="A154" s="14" t="s">
        <v>116</v>
      </c>
    </row>
    <row r="155" spans="1:10" ht="14.25">
      <c r="A155" s="15" t="s">
        <v>898</v>
      </c>
    </row>
    <row r="156" spans="1:10">
      <c r="A156" t="s">
        <v>1602</v>
      </c>
    </row>
    <row r="157" spans="1:10">
      <c r="A157" t="s">
        <v>259</v>
      </c>
    </row>
    <row r="158" spans="1:10" ht="14.25">
      <c r="A158" s="177" t="s">
        <v>1619</v>
      </c>
    </row>
    <row r="159" spans="1:10" ht="14.25">
      <c r="A159" s="177" t="s">
        <v>1620</v>
      </c>
    </row>
    <row r="160" spans="1:10">
      <c r="B160" s="6" t="s">
        <v>700</v>
      </c>
      <c r="C160" s="6" t="s">
        <v>701</v>
      </c>
      <c r="D160" s="6" t="s">
        <v>702</v>
      </c>
      <c r="E160" s="6" t="s">
        <v>703</v>
      </c>
      <c r="F160" s="6" t="s">
        <v>704</v>
      </c>
      <c r="G160" s="6" t="s">
        <v>707</v>
      </c>
      <c r="H160" s="6" t="s">
        <v>705</v>
      </c>
      <c r="I160" s="6" t="s">
        <v>708</v>
      </c>
      <c r="J160" s="6" t="s">
        <v>709</v>
      </c>
    </row>
    <row r="161" spans="1:11" ht="14.25">
      <c r="A161" s="7" t="s">
        <v>710</v>
      </c>
      <c r="B161" s="118">
        <f t="shared" ref="B161:B185" si="0">SUMPRODUCT($B83:$I83,$B$144:$I$144)</f>
        <v>1</v>
      </c>
      <c r="C161" s="118">
        <f t="shared" ref="C161:C185" si="1">SUMPRODUCT($B83:$I83,$B$145:$I$145)</f>
        <v>1</v>
      </c>
      <c r="D161" s="118">
        <f t="shared" ref="D161:D185" si="2">SUMPRODUCT($B83:$I83,$B$146:$I$146)</f>
        <v>0.31000000000000005</v>
      </c>
      <c r="E161" s="118">
        <f t="shared" ref="E161:E185" si="3">SUMPRODUCT($B83:$I83,$B$147:$I$147)</f>
        <v>0.31000000000000005</v>
      </c>
      <c r="F161" s="118">
        <f t="shared" ref="F161:F185" si="4">SUMPRODUCT($B83:$I83,$B$148:$I$148)</f>
        <v>0.31000000000000005</v>
      </c>
      <c r="G161" s="118">
        <f t="shared" ref="G161:G185" si="5">SUMPRODUCT($B83:$I83,$B$149:$I$149)</f>
        <v>0.69</v>
      </c>
      <c r="H161" s="118">
        <f t="shared" ref="H161:H185" si="6">SUMPRODUCT($B83:$I83,$B$150:$I$150)</f>
        <v>1</v>
      </c>
      <c r="I161" s="118">
        <f t="shared" ref="I161:I185" si="7">SUMPRODUCT($B83:$I83,$B$151:$I$151)</f>
        <v>1</v>
      </c>
      <c r="J161" s="118">
        <f t="shared" ref="J161:J185" si="8">SUMPRODUCT($B83:$I83,$B$152:$I$152)</f>
        <v>1</v>
      </c>
      <c r="K161" s="16" t="s">
        <v>898</v>
      </c>
    </row>
    <row r="162" spans="1:11" ht="14.25">
      <c r="A162" s="7" t="s">
        <v>711</v>
      </c>
      <c r="B162" s="118">
        <f t="shared" si="0"/>
        <v>1</v>
      </c>
      <c r="C162" s="118">
        <f t="shared" si="1"/>
        <v>1</v>
      </c>
      <c r="D162" s="118">
        <f t="shared" si="2"/>
        <v>0.31000000000000005</v>
      </c>
      <c r="E162" s="118">
        <f t="shared" si="3"/>
        <v>0.31000000000000005</v>
      </c>
      <c r="F162" s="118">
        <f t="shared" si="4"/>
        <v>0.31000000000000005</v>
      </c>
      <c r="G162" s="118">
        <f t="shared" si="5"/>
        <v>0.69</v>
      </c>
      <c r="H162" s="118">
        <f t="shared" si="6"/>
        <v>1</v>
      </c>
      <c r="I162" s="118">
        <f t="shared" si="7"/>
        <v>1</v>
      </c>
      <c r="J162" s="118">
        <f t="shared" si="8"/>
        <v>1</v>
      </c>
      <c r="K162" s="16" t="s">
        <v>898</v>
      </c>
    </row>
    <row r="163" spans="1:11" ht="14.25">
      <c r="A163" s="7" t="s">
        <v>712</v>
      </c>
      <c r="B163" s="118">
        <f t="shared" si="0"/>
        <v>1</v>
      </c>
      <c r="C163" s="118">
        <f t="shared" si="1"/>
        <v>1</v>
      </c>
      <c r="D163" s="118">
        <f t="shared" si="2"/>
        <v>0.31000000000000005</v>
      </c>
      <c r="E163" s="118">
        <f t="shared" si="3"/>
        <v>0.31000000000000005</v>
      </c>
      <c r="F163" s="118">
        <f t="shared" si="4"/>
        <v>0.31000000000000005</v>
      </c>
      <c r="G163" s="118">
        <f t="shared" si="5"/>
        <v>0.69</v>
      </c>
      <c r="H163" s="118">
        <f t="shared" si="6"/>
        <v>1</v>
      </c>
      <c r="I163" s="118">
        <f t="shared" si="7"/>
        <v>1</v>
      </c>
      <c r="J163" s="118">
        <f t="shared" si="8"/>
        <v>1</v>
      </c>
      <c r="K163" s="16" t="s">
        <v>898</v>
      </c>
    </row>
    <row r="164" spans="1:11" ht="14.25">
      <c r="A164" s="7" t="s">
        <v>713</v>
      </c>
      <c r="B164" s="118">
        <f t="shared" si="0"/>
        <v>1</v>
      </c>
      <c r="C164" s="118">
        <f t="shared" si="1"/>
        <v>1</v>
      </c>
      <c r="D164" s="118">
        <f t="shared" si="2"/>
        <v>0.31000000000000005</v>
      </c>
      <c r="E164" s="118">
        <f t="shared" si="3"/>
        <v>0.31000000000000005</v>
      </c>
      <c r="F164" s="118">
        <f t="shared" si="4"/>
        <v>0.31000000000000005</v>
      </c>
      <c r="G164" s="118">
        <f t="shared" si="5"/>
        <v>0.69</v>
      </c>
      <c r="H164" s="118">
        <f t="shared" si="6"/>
        <v>1</v>
      </c>
      <c r="I164" s="118">
        <f t="shared" si="7"/>
        <v>1</v>
      </c>
      <c r="J164" s="118">
        <f t="shared" si="8"/>
        <v>1</v>
      </c>
      <c r="K164" s="16" t="s">
        <v>898</v>
      </c>
    </row>
    <row r="165" spans="1:11" ht="14.25">
      <c r="A165" s="7" t="s">
        <v>714</v>
      </c>
      <c r="B165" s="118">
        <f t="shared" si="0"/>
        <v>1</v>
      </c>
      <c r="C165" s="118">
        <f t="shared" si="1"/>
        <v>1</v>
      </c>
      <c r="D165" s="118">
        <f t="shared" si="2"/>
        <v>0.31000000000000005</v>
      </c>
      <c r="E165" s="118">
        <f t="shared" si="3"/>
        <v>0.31000000000000005</v>
      </c>
      <c r="F165" s="118">
        <f t="shared" si="4"/>
        <v>0.31000000000000005</v>
      </c>
      <c r="G165" s="118">
        <f t="shared" si="5"/>
        <v>0.69</v>
      </c>
      <c r="H165" s="118">
        <f t="shared" si="6"/>
        <v>1</v>
      </c>
      <c r="I165" s="118">
        <f t="shared" si="7"/>
        <v>1</v>
      </c>
      <c r="J165" s="118">
        <f t="shared" si="8"/>
        <v>1</v>
      </c>
      <c r="K165" s="16" t="s">
        <v>898</v>
      </c>
    </row>
    <row r="166" spans="1:11" ht="14.25">
      <c r="A166" s="7" t="s">
        <v>715</v>
      </c>
      <c r="B166" s="118">
        <f t="shared" si="0"/>
        <v>1</v>
      </c>
      <c r="C166" s="118">
        <f t="shared" si="1"/>
        <v>1</v>
      </c>
      <c r="D166" s="118">
        <f t="shared" si="2"/>
        <v>0.31000000000000005</v>
      </c>
      <c r="E166" s="118">
        <f t="shared" si="3"/>
        <v>0.31000000000000005</v>
      </c>
      <c r="F166" s="118">
        <f t="shared" si="4"/>
        <v>0.31000000000000005</v>
      </c>
      <c r="G166" s="118">
        <f t="shared" si="5"/>
        <v>0.69</v>
      </c>
      <c r="H166" s="118">
        <f t="shared" si="6"/>
        <v>1</v>
      </c>
      <c r="I166" s="118">
        <f t="shared" si="7"/>
        <v>1</v>
      </c>
      <c r="J166" s="118">
        <f t="shared" si="8"/>
        <v>1</v>
      </c>
      <c r="K166" s="16" t="s">
        <v>898</v>
      </c>
    </row>
    <row r="167" spans="1:11" ht="14.25">
      <c r="A167" s="7" t="s">
        <v>716</v>
      </c>
      <c r="B167" s="118">
        <f t="shared" si="0"/>
        <v>1</v>
      </c>
      <c r="C167" s="118">
        <f t="shared" si="1"/>
        <v>1</v>
      </c>
      <c r="D167" s="118">
        <f t="shared" si="2"/>
        <v>0.31000000000000005</v>
      </c>
      <c r="E167" s="118">
        <f t="shared" si="3"/>
        <v>0.31000000000000005</v>
      </c>
      <c r="F167" s="118">
        <f t="shared" si="4"/>
        <v>0.31000000000000005</v>
      </c>
      <c r="G167" s="118">
        <f t="shared" si="5"/>
        <v>0.69</v>
      </c>
      <c r="H167" s="118">
        <f t="shared" si="6"/>
        <v>1</v>
      </c>
      <c r="I167" s="118">
        <f t="shared" si="7"/>
        <v>1</v>
      </c>
      <c r="J167" s="118">
        <f t="shared" si="8"/>
        <v>1</v>
      </c>
      <c r="K167" s="16" t="s">
        <v>898</v>
      </c>
    </row>
    <row r="168" spans="1:11" ht="14.25">
      <c r="A168" s="7" t="s">
        <v>717</v>
      </c>
      <c r="B168" s="118">
        <f t="shared" si="0"/>
        <v>1</v>
      </c>
      <c r="C168" s="118">
        <f t="shared" si="1"/>
        <v>1</v>
      </c>
      <c r="D168" s="118">
        <f t="shared" si="2"/>
        <v>0.31000000000000005</v>
      </c>
      <c r="E168" s="118">
        <f t="shared" si="3"/>
        <v>0.31000000000000005</v>
      </c>
      <c r="F168" s="118">
        <f t="shared" si="4"/>
        <v>0.31000000000000005</v>
      </c>
      <c r="G168" s="118">
        <f t="shared" si="5"/>
        <v>0.69</v>
      </c>
      <c r="H168" s="118">
        <f t="shared" si="6"/>
        <v>1</v>
      </c>
      <c r="I168" s="118">
        <f t="shared" si="7"/>
        <v>1</v>
      </c>
      <c r="J168" s="118">
        <f t="shared" si="8"/>
        <v>0</v>
      </c>
      <c r="K168" s="16" t="s">
        <v>898</v>
      </c>
    </row>
    <row r="169" spans="1:11" ht="14.25">
      <c r="A169" s="7" t="s">
        <v>718</v>
      </c>
      <c r="B169" s="118">
        <f t="shared" si="0"/>
        <v>1</v>
      </c>
      <c r="C169" s="118">
        <f t="shared" si="1"/>
        <v>1</v>
      </c>
      <c r="D169" s="118">
        <f t="shared" si="2"/>
        <v>0.31000000000000005</v>
      </c>
      <c r="E169" s="118">
        <f t="shared" si="3"/>
        <v>0.31000000000000005</v>
      </c>
      <c r="F169" s="118">
        <f t="shared" si="4"/>
        <v>0.31000000000000005</v>
      </c>
      <c r="G169" s="118">
        <f t="shared" si="5"/>
        <v>0.69</v>
      </c>
      <c r="H169" s="118">
        <f t="shared" si="6"/>
        <v>1</v>
      </c>
      <c r="I169" s="118">
        <f t="shared" si="7"/>
        <v>0</v>
      </c>
      <c r="J169" s="118">
        <f t="shared" si="8"/>
        <v>0</v>
      </c>
      <c r="K169" s="16" t="s">
        <v>898</v>
      </c>
    </row>
    <row r="170" spans="1:11" ht="14.25">
      <c r="A170" s="7" t="s">
        <v>719</v>
      </c>
      <c r="B170" s="118">
        <f t="shared" si="0"/>
        <v>1</v>
      </c>
      <c r="C170" s="118">
        <f t="shared" si="1"/>
        <v>1</v>
      </c>
      <c r="D170" s="118">
        <f t="shared" si="2"/>
        <v>0.31000000000000005</v>
      </c>
      <c r="E170" s="118">
        <f t="shared" si="3"/>
        <v>0.31000000000000005</v>
      </c>
      <c r="F170" s="118">
        <f t="shared" si="4"/>
        <v>0.31000000000000005</v>
      </c>
      <c r="G170" s="118">
        <f t="shared" si="5"/>
        <v>0.69</v>
      </c>
      <c r="H170" s="118">
        <f t="shared" si="6"/>
        <v>1</v>
      </c>
      <c r="I170" s="118">
        <f t="shared" si="7"/>
        <v>1</v>
      </c>
      <c r="J170" s="118">
        <f t="shared" si="8"/>
        <v>1</v>
      </c>
      <c r="K170" s="16" t="s">
        <v>898</v>
      </c>
    </row>
    <row r="171" spans="1:11" ht="14.25">
      <c r="A171" s="7" t="s">
        <v>720</v>
      </c>
      <c r="B171" s="118">
        <f t="shared" si="0"/>
        <v>1</v>
      </c>
      <c r="C171" s="118">
        <f t="shared" si="1"/>
        <v>1</v>
      </c>
      <c r="D171" s="118">
        <f t="shared" si="2"/>
        <v>0.31000000000000005</v>
      </c>
      <c r="E171" s="118">
        <f t="shared" si="3"/>
        <v>0.31000000000000005</v>
      </c>
      <c r="F171" s="118">
        <f t="shared" si="4"/>
        <v>0.31000000000000005</v>
      </c>
      <c r="G171" s="118">
        <f t="shared" si="5"/>
        <v>0.69</v>
      </c>
      <c r="H171" s="118">
        <f t="shared" si="6"/>
        <v>1</v>
      </c>
      <c r="I171" s="118">
        <f t="shared" si="7"/>
        <v>1</v>
      </c>
      <c r="J171" s="118">
        <f t="shared" si="8"/>
        <v>0</v>
      </c>
      <c r="K171" s="16" t="s">
        <v>898</v>
      </c>
    </row>
    <row r="172" spans="1:11" ht="14.25">
      <c r="A172" s="7" t="s">
        <v>721</v>
      </c>
      <c r="B172" s="118">
        <f t="shared" si="0"/>
        <v>1</v>
      </c>
      <c r="C172" s="118">
        <f t="shared" si="1"/>
        <v>1</v>
      </c>
      <c r="D172" s="118">
        <f t="shared" si="2"/>
        <v>0.31000000000000005</v>
      </c>
      <c r="E172" s="118">
        <f t="shared" si="3"/>
        <v>0.31000000000000005</v>
      </c>
      <c r="F172" s="118">
        <f t="shared" si="4"/>
        <v>0.31000000000000005</v>
      </c>
      <c r="G172" s="118">
        <f t="shared" si="5"/>
        <v>0.69</v>
      </c>
      <c r="H172" s="118">
        <f t="shared" si="6"/>
        <v>1</v>
      </c>
      <c r="I172" s="118">
        <f t="shared" si="7"/>
        <v>0</v>
      </c>
      <c r="J172" s="118">
        <f t="shared" si="8"/>
        <v>0</v>
      </c>
      <c r="K172" s="16" t="s">
        <v>898</v>
      </c>
    </row>
    <row r="173" spans="1:11" ht="14.25">
      <c r="A173" s="7" t="s">
        <v>722</v>
      </c>
      <c r="B173" s="118">
        <f t="shared" si="0"/>
        <v>1</v>
      </c>
      <c r="C173" s="118">
        <f t="shared" si="1"/>
        <v>1</v>
      </c>
      <c r="D173" s="118">
        <f t="shared" si="2"/>
        <v>0.31000000000000005</v>
      </c>
      <c r="E173" s="118">
        <f t="shared" si="3"/>
        <v>0.31000000000000005</v>
      </c>
      <c r="F173" s="118">
        <f t="shared" si="4"/>
        <v>0.31000000000000005</v>
      </c>
      <c r="G173" s="118">
        <f t="shared" si="5"/>
        <v>0.69</v>
      </c>
      <c r="H173" s="118">
        <f t="shared" si="6"/>
        <v>0</v>
      </c>
      <c r="I173" s="118">
        <f t="shared" si="7"/>
        <v>0</v>
      </c>
      <c r="J173" s="118">
        <f t="shared" si="8"/>
        <v>0</v>
      </c>
      <c r="K173" s="16" t="s">
        <v>898</v>
      </c>
    </row>
    <row r="174" spans="1:11" ht="14.25">
      <c r="A174" s="7" t="s">
        <v>723</v>
      </c>
      <c r="B174" s="118">
        <f t="shared" si="0"/>
        <v>1</v>
      </c>
      <c r="C174" s="118">
        <f t="shared" si="1"/>
        <v>1</v>
      </c>
      <c r="D174" s="118">
        <f t="shared" si="2"/>
        <v>0.31000000000000005</v>
      </c>
      <c r="E174" s="118">
        <f t="shared" si="3"/>
        <v>0.31000000000000005</v>
      </c>
      <c r="F174" s="118">
        <f t="shared" si="4"/>
        <v>0.31000000000000005</v>
      </c>
      <c r="G174" s="118">
        <f t="shared" si="5"/>
        <v>0.69</v>
      </c>
      <c r="H174" s="118">
        <f t="shared" si="6"/>
        <v>1</v>
      </c>
      <c r="I174" s="118">
        <f t="shared" si="7"/>
        <v>1</v>
      </c>
      <c r="J174" s="118">
        <f t="shared" si="8"/>
        <v>1</v>
      </c>
      <c r="K174" s="16" t="s">
        <v>898</v>
      </c>
    </row>
    <row r="175" spans="1:11" ht="14.25">
      <c r="A175" s="7" t="s">
        <v>728</v>
      </c>
      <c r="B175" s="118">
        <f t="shared" si="0"/>
        <v>1</v>
      </c>
      <c r="C175" s="118">
        <f t="shared" si="1"/>
        <v>1</v>
      </c>
      <c r="D175" s="118">
        <f t="shared" si="2"/>
        <v>0.31000000000000005</v>
      </c>
      <c r="E175" s="118">
        <f t="shared" si="3"/>
        <v>0.31000000000000005</v>
      </c>
      <c r="F175" s="118">
        <f t="shared" si="4"/>
        <v>0.31000000000000005</v>
      </c>
      <c r="G175" s="118">
        <f t="shared" si="5"/>
        <v>0.69</v>
      </c>
      <c r="H175" s="118">
        <f t="shared" si="6"/>
        <v>1</v>
      </c>
      <c r="I175" s="118">
        <f t="shared" si="7"/>
        <v>1</v>
      </c>
      <c r="J175" s="118">
        <f t="shared" si="8"/>
        <v>1</v>
      </c>
      <c r="K175" s="16" t="s">
        <v>898</v>
      </c>
    </row>
    <row r="176" spans="1:11" ht="14.25">
      <c r="A176" s="7" t="s">
        <v>790</v>
      </c>
      <c r="B176" s="118">
        <f t="shared" si="0"/>
        <v>1</v>
      </c>
      <c r="C176" s="118">
        <f t="shared" si="1"/>
        <v>1</v>
      </c>
      <c r="D176" s="118">
        <f t="shared" si="2"/>
        <v>0.31000000000000005</v>
      </c>
      <c r="E176" s="118">
        <f t="shared" si="3"/>
        <v>0.31000000000000005</v>
      </c>
      <c r="F176" s="118">
        <f t="shared" si="4"/>
        <v>0.31000000000000005</v>
      </c>
      <c r="G176" s="118">
        <f t="shared" si="5"/>
        <v>0.69</v>
      </c>
      <c r="H176" s="118">
        <f t="shared" si="6"/>
        <v>1</v>
      </c>
      <c r="I176" s="118">
        <f t="shared" si="7"/>
        <v>1</v>
      </c>
      <c r="J176" s="118">
        <f t="shared" si="8"/>
        <v>0</v>
      </c>
      <c r="K176" s="16" t="s">
        <v>898</v>
      </c>
    </row>
    <row r="177" spans="1:11" ht="14.25">
      <c r="A177" s="7" t="s">
        <v>793</v>
      </c>
      <c r="B177" s="118">
        <f t="shared" si="0"/>
        <v>1</v>
      </c>
      <c r="C177" s="118">
        <f t="shared" si="1"/>
        <v>1</v>
      </c>
      <c r="D177" s="118">
        <f t="shared" si="2"/>
        <v>0.31000000000000005</v>
      </c>
      <c r="E177" s="118">
        <f t="shared" si="3"/>
        <v>0.31000000000000005</v>
      </c>
      <c r="F177" s="118">
        <f t="shared" si="4"/>
        <v>0.31000000000000005</v>
      </c>
      <c r="G177" s="118">
        <f t="shared" si="5"/>
        <v>0.69</v>
      </c>
      <c r="H177" s="118">
        <f t="shared" si="6"/>
        <v>1</v>
      </c>
      <c r="I177" s="118">
        <f t="shared" si="7"/>
        <v>0</v>
      </c>
      <c r="J177" s="118">
        <f t="shared" si="8"/>
        <v>0</v>
      </c>
      <c r="K177" s="16" t="s">
        <v>898</v>
      </c>
    </row>
    <row r="178" spans="1:11" ht="14.25">
      <c r="A178" s="7" t="s">
        <v>795</v>
      </c>
      <c r="B178" s="118">
        <f t="shared" si="0"/>
        <v>1</v>
      </c>
      <c r="C178" s="118">
        <f t="shared" si="1"/>
        <v>1</v>
      </c>
      <c r="D178" s="118">
        <f t="shared" si="2"/>
        <v>0.31000000000000005</v>
      </c>
      <c r="E178" s="118">
        <f t="shared" si="3"/>
        <v>0.31000000000000005</v>
      </c>
      <c r="F178" s="118">
        <f t="shared" si="4"/>
        <v>0.31000000000000005</v>
      </c>
      <c r="G178" s="118">
        <f t="shared" si="5"/>
        <v>0.69</v>
      </c>
      <c r="H178" s="118">
        <f t="shared" si="6"/>
        <v>1</v>
      </c>
      <c r="I178" s="118">
        <f t="shared" si="7"/>
        <v>1</v>
      </c>
      <c r="J178" s="118">
        <f t="shared" si="8"/>
        <v>0</v>
      </c>
      <c r="K178" s="16" t="s">
        <v>898</v>
      </c>
    </row>
    <row r="179" spans="1:11" ht="14.25">
      <c r="A179" s="7" t="s">
        <v>798</v>
      </c>
      <c r="B179" s="118">
        <f t="shared" si="0"/>
        <v>1</v>
      </c>
      <c r="C179" s="118">
        <f t="shared" si="1"/>
        <v>1</v>
      </c>
      <c r="D179" s="118">
        <f t="shared" si="2"/>
        <v>0.31000000000000005</v>
      </c>
      <c r="E179" s="118">
        <f t="shared" si="3"/>
        <v>0.31000000000000005</v>
      </c>
      <c r="F179" s="118">
        <f t="shared" si="4"/>
        <v>0.31000000000000005</v>
      </c>
      <c r="G179" s="118">
        <f t="shared" si="5"/>
        <v>0.69</v>
      </c>
      <c r="H179" s="118">
        <f t="shared" si="6"/>
        <v>1</v>
      </c>
      <c r="I179" s="118">
        <f t="shared" si="7"/>
        <v>1</v>
      </c>
      <c r="J179" s="118">
        <f t="shared" si="8"/>
        <v>0</v>
      </c>
      <c r="K179" s="16" t="s">
        <v>898</v>
      </c>
    </row>
    <row r="180" spans="1:11" ht="14.25">
      <c r="A180" s="7" t="s">
        <v>801</v>
      </c>
      <c r="B180" s="118">
        <f t="shared" si="0"/>
        <v>1</v>
      </c>
      <c r="C180" s="118">
        <f t="shared" si="1"/>
        <v>1</v>
      </c>
      <c r="D180" s="118">
        <f t="shared" si="2"/>
        <v>0.31000000000000005</v>
      </c>
      <c r="E180" s="118">
        <f t="shared" si="3"/>
        <v>0.31000000000000005</v>
      </c>
      <c r="F180" s="118">
        <f t="shared" si="4"/>
        <v>0.31000000000000005</v>
      </c>
      <c r="G180" s="118">
        <f t="shared" si="5"/>
        <v>0.69</v>
      </c>
      <c r="H180" s="118">
        <f t="shared" si="6"/>
        <v>1</v>
      </c>
      <c r="I180" s="118">
        <f t="shared" si="7"/>
        <v>0</v>
      </c>
      <c r="J180" s="118">
        <f t="shared" si="8"/>
        <v>0</v>
      </c>
      <c r="K180" s="16" t="s">
        <v>898</v>
      </c>
    </row>
    <row r="181" spans="1:11" ht="14.25">
      <c r="A181" s="7" t="s">
        <v>803</v>
      </c>
      <c r="B181" s="118">
        <f t="shared" si="0"/>
        <v>1</v>
      </c>
      <c r="C181" s="118">
        <f t="shared" si="1"/>
        <v>1</v>
      </c>
      <c r="D181" s="118">
        <f t="shared" si="2"/>
        <v>0.31000000000000005</v>
      </c>
      <c r="E181" s="118">
        <f t="shared" si="3"/>
        <v>0.31000000000000005</v>
      </c>
      <c r="F181" s="118">
        <f t="shared" si="4"/>
        <v>0.31000000000000005</v>
      </c>
      <c r="G181" s="118">
        <f t="shared" si="5"/>
        <v>0.69</v>
      </c>
      <c r="H181" s="118">
        <f t="shared" si="6"/>
        <v>1</v>
      </c>
      <c r="I181" s="118">
        <f t="shared" si="7"/>
        <v>0</v>
      </c>
      <c r="J181" s="118">
        <f t="shared" si="8"/>
        <v>0</v>
      </c>
      <c r="K181" s="16" t="s">
        <v>898</v>
      </c>
    </row>
    <row r="182" spans="1:11" ht="14.25">
      <c r="A182" s="7" t="s">
        <v>805</v>
      </c>
      <c r="B182" s="118">
        <f t="shared" si="0"/>
        <v>1</v>
      </c>
      <c r="C182" s="118">
        <f t="shared" si="1"/>
        <v>1</v>
      </c>
      <c r="D182" s="118">
        <f t="shared" si="2"/>
        <v>0.31000000000000005</v>
      </c>
      <c r="E182" s="118">
        <f t="shared" si="3"/>
        <v>0.31000000000000005</v>
      </c>
      <c r="F182" s="118">
        <f t="shared" si="4"/>
        <v>0.31000000000000005</v>
      </c>
      <c r="G182" s="118">
        <f t="shared" si="5"/>
        <v>0.69</v>
      </c>
      <c r="H182" s="118">
        <f t="shared" si="6"/>
        <v>0</v>
      </c>
      <c r="I182" s="118">
        <f t="shared" si="7"/>
        <v>0</v>
      </c>
      <c r="J182" s="118">
        <f t="shared" si="8"/>
        <v>0</v>
      </c>
      <c r="K182" s="16" t="s">
        <v>898</v>
      </c>
    </row>
    <row r="183" spans="1:11" ht="14.25">
      <c r="A183" s="7" t="s">
        <v>807</v>
      </c>
      <c r="B183" s="118">
        <f t="shared" si="0"/>
        <v>1</v>
      </c>
      <c r="C183" s="118">
        <f t="shared" si="1"/>
        <v>1</v>
      </c>
      <c r="D183" s="118">
        <f t="shared" si="2"/>
        <v>0.31000000000000005</v>
      </c>
      <c r="E183" s="118">
        <f t="shared" si="3"/>
        <v>0.31000000000000005</v>
      </c>
      <c r="F183" s="118">
        <f t="shared" si="4"/>
        <v>0.31000000000000005</v>
      </c>
      <c r="G183" s="118">
        <f t="shared" si="5"/>
        <v>0.69</v>
      </c>
      <c r="H183" s="118">
        <f t="shared" si="6"/>
        <v>0</v>
      </c>
      <c r="I183" s="118">
        <f t="shared" si="7"/>
        <v>0</v>
      </c>
      <c r="J183" s="118">
        <f t="shared" si="8"/>
        <v>0</v>
      </c>
      <c r="K183" s="16" t="s">
        <v>898</v>
      </c>
    </row>
    <row r="184" spans="1:11" ht="14.25">
      <c r="A184" s="7" t="s">
        <v>809</v>
      </c>
      <c r="B184" s="118">
        <f t="shared" si="0"/>
        <v>1</v>
      </c>
      <c r="C184" s="118">
        <f t="shared" si="1"/>
        <v>1</v>
      </c>
      <c r="D184" s="118">
        <f t="shared" si="2"/>
        <v>0.31000000000000005</v>
      </c>
      <c r="E184" s="118">
        <f t="shared" si="3"/>
        <v>0.31000000000000005</v>
      </c>
      <c r="F184" s="118">
        <f t="shared" si="4"/>
        <v>0</v>
      </c>
      <c r="G184" s="118">
        <f t="shared" si="5"/>
        <v>0</v>
      </c>
      <c r="H184" s="118">
        <f t="shared" si="6"/>
        <v>0</v>
      </c>
      <c r="I184" s="118">
        <f t="shared" si="7"/>
        <v>0</v>
      </c>
      <c r="J184" s="118">
        <f t="shared" si="8"/>
        <v>0</v>
      </c>
      <c r="K184" s="16" t="s">
        <v>898</v>
      </c>
    </row>
    <row r="185" spans="1:11" ht="14.25">
      <c r="A185" s="7" t="s">
        <v>810</v>
      </c>
      <c r="B185" s="118">
        <f t="shared" si="0"/>
        <v>1</v>
      </c>
      <c r="C185" s="118">
        <f t="shared" si="1"/>
        <v>1</v>
      </c>
      <c r="D185" s="118">
        <f t="shared" si="2"/>
        <v>0.31000000000000005</v>
      </c>
      <c r="E185" s="118">
        <f t="shared" si="3"/>
        <v>0.31000000000000005</v>
      </c>
      <c r="F185" s="118">
        <f t="shared" si="4"/>
        <v>0</v>
      </c>
      <c r="G185" s="118">
        <f t="shared" si="5"/>
        <v>0</v>
      </c>
      <c r="H185" s="118">
        <f t="shared" si="6"/>
        <v>0</v>
      </c>
      <c r="I185" s="118">
        <f t="shared" si="7"/>
        <v>0</v>
      </c>
      <c r="J185" s="118">
        <f t="shared" si="8"/>
        <v>0</v>
      </c>
      <c r="K185" s="16" t="s">
        <v>898</v>
      </c>
    </row>
    <row r="187" spans="1:11" ht="15.75">
      <c r="A187" s="14" t="s">
        <v>117</v>
      </c>
    </row>
    <row r="188" spans="1:11" ht="14.25">
      <c r="A188" s="15" t="s">
        <v>898</v>
      </c>
    </row>
    <row r="189" spans="1:11">
      <c r="A189" t="s">
        <v>1605</v>
      </c>
    </row>
    <row r="190" spans="1:11">
      <c r="A190" t="s">
        <v>259</v>
      </c>
    </row>
    <row r="191" spans="1:11">
      <c r="A191" t="s">
        <v>1621</v>
      </c>
    </row>
    <row r="192" spans="1:11" ht="14.25">
      <c r="A192" s="177" t="s">
        <v>345</v>
      </c>
    </row>
    <row r="193" spans="1:11">
      <c r="B193" s="6" t="s">
        <v>700</v>
      </c>
      <c r="C193" s="6" t="s">
        <v>701</v>
      </c>
      <c r="D193" s="6" t="s">
        <v>702</v>
      </c>
      <c r="E193" s="6" t="s">
        <v>703</v>
      </c>
      <c r="F193" s="6" t="s">
        <v>704</v>
      </c>
      <c r="G193" s="6" t="s">
        <v>707</v>
      </c>
      <c r="H193" s="6" t="s">
        <v>705</v>
      </c>
      <c r="I193" s="6" t="s">
        <v>708</v>
      </c>
      <c r="J193" s="6" t="s">
        <v>709</v>
      </c>
    </row>
    <row r="194" spans="1:11" ht="14.25">
      <c r="A194" s="7" t="s">
        <v>710</v>
      </c>
      <c r="B194" s="175">
        <f t="shared" ref="B194:J194" si="9">B161</f>
        <v>1</v>
      </c>
      <c r="C194" s="175">
        <f t="shared" si="9"/>
        <v>1</v>
      </c>
      <c r="D194" s="175">
        <f t="shared" si="9"/>
        <v>0.31000000000000005</v>
      </c>
      <c r="E194" s="175">
        <f t="shared" si="9"/>
        <v>0.31000000000000005</v>
      </c>
      <c r="F194" s="175">
        <f t="shared" si="9"/>
        <v>0.31000000000000005</v>
      </c>
      <c r="G194" s="175">
        <f t="shared" si="9"/>
        <v>0.69</v>
      </c>
      <c r="H194" s="175">
        <f t="shared" si="9"/>
        <v>1</v>
      </c>
      <c r="I194" s="175">
        <f t="shared" si="9"/>
        <v>1</v>
      </c>
      <c r="J194" s="175">
        <f t="shared" si="9"/>
        <v>1</v>
      </c>
      <c r="K194" s="16" t="s">
        <v>898</v>
      </c>
    </row>
    <row r="195" spans="1:11" ht="14.25">
      <c r="A195" s="7" t="s">
        <v>711</v>
      </c>
      <c r="B195" s="175">
        <f t="shared" ref="B195:J195" si="10">B162</f>
        <v>1</v>
      </c>
      <c r="C195" s="175">
        <f t="shared" si="10"/>
        <v>1</v>
      </c>
      <c r="D195" s="175">
        <f t="shared" si="10"/>
        <v>0.31000000000000005</v>
      </c>
      <c r="E195" s="175">
        <f t="shared" si="10"/>
        <v>0.31000000000000005</v>
      </c>
      <c r="F195" s="175">
        <f t="shared" si="10"/>
        <v>0.31000000000000005</v>
      </c>
      <c r="G195" s="175">
        <f t="shared" si="10"/>
        <v>0.69</v>
      </c>
      <c r="H195" s="175">
        <f t="shared" si="10"/>
        <v>1</v>
      </c>
      <c r="I195" s="175">
        <f t="shared" si="10"/>
        <v>1</v>
      </c>
      <c r="J195" s="175">
        <f t="shared" si="10"/>
        <v>1</v>
      </c>
      <c r="K195" s="16" t="s">
        <v>898</v>
      </c>
    </row>
    <row r="196" spans="1:11" ht="14.25">
      <c r="A196" s="7" t="s">
        <v>712</v>
      </c>
      <c r="B196" s="175">
        <f t="shared" ref="B196:J196" si="11">B163</f>
        <v>1</v>
      </c>
      <c r="C196" s="175">
        <f t="shared" si="11"/>
        <v>1</v>
      </c>
      <c r="D196" s="175">
        <f t="shared" si="11"/>
        <v>0.31000000000000005</v>
      </c>
      <c r="E196" s="175">
        <f t="shared" si="11"/>
        <v>0.31000000000000005</v>
      </c>
      <c r="F196" s="175">
        <f t="shared" si="11"/>
        <v>0.31000000000000005</v>
      </c>
      <c r="G196" s="175">
        <f t="shared" si="11"/>
        <v>0.69</v>
      </c>
      <c r="H196" s="175">
        <f t="shared" si="11"/>
        <v>1</v>
      </c>
      <c r="I196" s="175">
        <f t="shared" si="11"/>
        <v>1</v>
      </c>
      <c r="J196" s="175">
        <f t="shared" si="11"/>
        <v>1</v>
      </c>
      <c r="K196" s="16" t="s">
        <v>898</v>
      </c>
    </row>
    <row r="197" spans="1:11" ht="14.25">
      <c r="A197" s="7" t="s">
        <v>713</v>
      </c>
      <c r="B197" s="175">
        <f t="shared" ref="B197:J197" si="12">B164</f>
        <v>1</v>
      </c>
      <c r="C197" s="175">
        <f t="shared" si="12"/>
        <v>1</v>
      </c>
      <c r="D197" s="175">
        <f t="shared" si="12"/>
        <v>0.31000000000000005</v>
      </c>
      <c r="E197" s="175">
        <f t="shared" si="12"/>
        <v>0.31000000000000005</v>
      </c>
      <c r="F197" s="175">
        <f t="shared" si="12"/>
        <v>0.31000000000000005</v>
      </c>
      <c r="G197" s="175">
        <f t="shared" si="12"/>
        <v>0.69</v>
      </c>
      <c r="H197" s="175">
        <f t="shared" si="12"/>
        <v>1</v>
      </c>
      <c r="I197" s="175">
        <f t="shared" si="12"/>
        <v>1</v>
      </c>
      <c r="J197" s="175">
        <f t="shared" si="12"/>
        <v>1</v>
      </c>
      <c r="K197" s="16" t="s">
        <v>898</v>
      </c>
    </row>
    <row r="198" spans="1:11" ht="14.25">
      <c r="A198" s="7" t="s">
        <v>714</v>
      </c>
      <c r="B198" s="175">
        <f t="shared" ref="B198:J198" si="13">B165</f>
        <v>1</v>
      </c>
      <c r="C198" s="175">
        <f t="shared" si="13"/>
        <v>1</v>
      </c>
      <c r="D198" s="175">
        <f t="shared" si="13"/>
        <v>0.31000000000000005</v>
      </c>
      <c r="E198" s="175">
        <f t="shared" si="13"/>
        <v>0.31000000000000005</v>
      </c>
      <c r="F198" s="175">
        <f t="shared" si="13"/>
        <v>0.31000000000000005</v>
      </c>
      <c r="G198" s="175">
        <f t="shared" si="13"/>
        <v>0.69</v>
      </c>
      <c r="H198" s="175">
        <f t="shared" si="13"/>
        <v>1</v>
      </c>
      <c r="I198" s="175">
        <f t="shared" si="13"/>
        <v>1</v>
      </c>
      <c r="J198" s="175">
        <f t="shared" si="13"/>
        <v>1</v>
      </c>
      <c r="K198" s="16" t="s">
        <v>898</v>
      </c>
    </row>
    <row r="199" spans="1:11" ht="14.25">
      <c r="A199" s="7" t="s">
        <v>715</v>
      </c>
      <c r="B199" s="175">
        <f t="shared" ref="B199:J199" si="14">B166</f>
        <v>1</v>
      </c>
      <c r="C199" s="175">
        <f t="shared" si="14"/>
        <v>1</v>
      </c>
      <c r="D199" s="175">
        <f t="shared" si="14"/>
        <v>0.31000000000000005</v>
      </c>
      <c r="E199" s="175">
        <f t="shared" si="14"/>
        <v>0.31000000000000005</v>
      </c>
      <c r="F199" s="175">
        <f t="shared" si="14"/>
        <v>0.31000000000000005</v>
      </c>
      <c r="G199" s="175">
        <f t="shared" si="14"/>
        <v>0.69</v>
      </c>
      <c r="H199" s="175">
        <f t="shared" si="14"/>
        <v>1</v>
      </c>
      <c r="I199" s="175">
        <f t="shared" si="14"/>
        <v>1</v>
      </c>
      <c r="J199" s="175">
        <f t="shared" si="14"/>
        <v>1</v>
      </c>
      <c r="K199" s="16" t="s">
        <v>898</v>
      </c>
    </row>
    <row r="200" spans="1:11" ht="14.25">
      <c r="A200" s="7" t="s">
        <v>716</v>
      </c>
      <c r="B200" s="175">
        <f t="shared" ref="B200:J200" si="15">B167</f>
        <v>1</v>
      </c>
      <c r="C200" s="175">
        <f t="shared" si="15"/>
        <v>1</v>
      </c>
      <c r="D200" s="175">
        <f t="shared" si="15"/>
        <v>0.31000000000000005</v>
      </c>
      <c r="E200" s="175">
        <f t="shared" si="15"/>
        <v>0.31000000000000005</v>
      </c>
      <c r="F200" s="175">
        <f t="shared" si="15"/>
        <v>0.31000000000000005</v>
      </c>
      <c r="G200" s="175">
        <f t="shared" si="15"/>
        <v>0.69</v>
      </c>
      <c r="H200" s="175">
        <f t="shared" si="15"/>
        <v>1</v>
      </c>
      <c r="I200" s="175">
        <f t="shared" si="15"/>
        <v>1</v>
      </c>
      <c r="J200" s="175">
        <f t="shared" si="15"/>
        <v>1</v>
      </c>
      <c r="K200" s="16" t="s">
        <v>898</v>
      </c>
    </row>
    <row r="201" spans="1:11" ht="14.25">
      <c r="A201" s="7" t="s">
        <v>717</v>
      </c>
      <c r="B201" s="175">
        <f t="shared" ref="B201:J201" si="16">B168</f>
        <v>1</v>
      </c>
      <c r="C201" s="175">
        <f t="shared" si="16"/>
        <v>1</v>
      </c>
      <c r="D201" s="175">
        <f t="shared" si="16"/>
        <v>0.31000000000000005</v>
      </c>
      <c r="E201" s="175">
        <f t="shared" si="16"/>
        <v>0.31000000000000005</v>
      </c>
      <c r="F201" s="175">
        <f t="shared" si="16"/>
        <v>0.31000000000000005</v>
      </c>
      <c r="G201" s="175">
        <f t="shared" si="16"/>
        <v>0.69</v>
      </c>
      <c r="H201" s="175">
        <f t="shared" si="16"/>
        <v>1</v>
      </c>
      <c r="I201" s="175">
        <f t="shared" si="16"/>
        <v>1</v>
      </c>
      <c r="J201" s="175">
        <f t="shared" si="16"/>
        <v>0</v>
      </c>
      <c r="K201" s="16" t="s">
        <v>898</v>
      </c>
    </row>
    <row r="202" spans="1:11" ht="14.25">
      <c r="A202" s="7" t="s">
        <v>718</v>
      </c>
      <c r="B202" s="175">
        <f t="shared" ref="B202:J202" si="17">B169</f>
        <v>1</v>
      </c>
      <c r="C202" s="175">
        <f t="shared" si="17"/>
        <v>1</v>
      </c>
      <c r="D202" s="175">
        <f t="shared" si="17"/>
        <v>0.31000000000000005</v>
      </c>
      <c r="E202" s="175">
        <f t="shared" si="17"/>
        <v>0.31000000000000005</v>
      </c>
      <c r="F202" s="175">
        <f t="shared" si="17"/>
        <v>0.31000000000000005</v>
      </c>
      <c r="G202" s="175">
        <f t="shared" si="17"/>
        <v>0.69</v>
      </c>
      <c r="H202" s="175">
        <f t="shared" si="17"/>
        <v>1</v>
      </c>
      <c r="I202" s="175">
        <f t="shared" si="17"/>
        <v>0</v>
      </c>
      <c r="J202" s="175">
        <f t="shared" si="17"/>
        <v>0</v>
      </c>
      <c r="K202" s="16" t="s">
        <v>898</v>
      </c>
    </row>
    <row r="203" spans="1:11" ht="14.25">
      <c r="A203" s="7" t="s">
        <v>719</v>
      </c>
      <c r="B203" s="175">
        <f t="shared" ref="B203:J203" si="18">B170</f>
        <v>1</v>
      </c>
      <c r="C203" s="175">
        <f t="shared" si="18"/>
        <v>1</v>
      </c>
      <c r="D203" s="175">
        <f t="shared" si="18"/>
        <v>0.31000000000000005</v>
      </c>
      <c r="E203" s="175">
        <f t="shared" si="18"/>
        <v>0.31000000000000005</v>
      </c>
      <c r="F203" s="175">
        <f t="shared" si="18"/>
        <v>0.31000000000000005</v>
      </c>
      <c r="G203" s="175">
        <f t="shared" si="18"/>
        <v>0.69</v>
      </c>
      <c r="H203" s="175">
        <f t="shared" si="18"/>
        <v>1</v>
      </c>
      <c r="I203" s="175">
        <f t="shared" si="18"/>
        <v>1</v>
      </c>
      <c r="J203" s="175">
        <f t="shared" si="18"/>
        <v>1</v>
      </c>
      <c r="K203" s="16" t="s">
        <v>898</v>
      </c>
    </row>
    <row r="204" spans="1:11" ht="14.25">
      <c r="A204" s="7" t="s">
        <v>720</v>
      </c>
      <c r="B204" s="175">
        <f t="shared" ref="B204:J204" si="19">B171</f>
        <v>1</v>
      </c>
      <c r="C204" s="175">
        <f t="shared" si="19"/>
        <v>1</v>
      </c>
      <c r="D204" s="175">
        <f t="shared" si="19"/>
        <v>0.31000000000000005</v>
      </c>
      <c r="E204" s="175">
        <f t="shared" si="19"/>
        <v>0.31000000000000005</v>
      </c>
      <c r="F204" s="175">
        <f t="shared" si="19"/>
        <v>0.31000000000000005</v>
      </c>
      <c r="G204" s="175">
        <f t="shared" si="19"/>
        <v>0.69</v>
      </c>
      <c r="H204" s="175">
        <f t="shared" si="19"/>
        <v>1</v>
      </c>
      <c r="I204" s="175">
        <f t="shared" si="19"/>
        <v>1</v>
      </c>
      <c r="J204" s="175">
        <f t="shared" si="19"/>
        <v>0</v>
      </c>
      <c r="K204" s="16" t="s">
        <v>898</v>
      </c>
    </row>
    <row r="205" spans="1:11" ht="14.25">
      <c r="A205" s="7" t="s">
        <v>721</v>
      </c>
      <c r="B205" s="175">
        <f t="shared" ref="B205:J205" si="20">B172</f>
        <v>1</v>
      </c>
      <c r="C205" s="175">
        <f t="shared" si="20"/>
        <v>1</v>
      </c>
      <c r="D205" s="175">
        <f t="shared" si="20"/>
        <v>0.31000000000000005</v>
      </c>
      <c r="E205" s="175">
        <f t="shared" si="20"/>
        <v>0.31000000000000005</v>
      </c>
      <c r="F205" s="175">
        <f t="shared" si="20"/>
        <v>0.31000000000000005</v>
      </c>
      <c r="G205" s="175">
        <f t="shared" si="20"/>
        <v>0.69</v>
      </c>
      <c r="H205" s="175">
        <f t="shared" si="20"/>
        <v>1</v>
      </c>
      <c r="I205" s="175">
        <f t="shared" si="20"/>
        <v>0</v>
      </c>
      <c r="J205" s="175">
        <f t="shared" si="20"/>
        <v>0</v>
      </c>
      <c r="K205" s="16" t="s">
        <v>898</v>
      </c>
    </row>
    <row r="206" spans="1:11" ht="14.25">
      <c r="A206" s="7" t="s">
        <v>722</v>
      </c>
      <c r="B206" s="19">
        <v>1</v>
      </c>
      <c r="C206" s="19">
        <v>1</v>
      </c>
      <c r="D206" s="19">
        <v>1</v>
      </c>
      <c r="E206" s="19">
        <v>1</v>
      </c>
      <c r="F206" s="19">
        <v>1</v>
      </c>
      <c r="G206" s="19">
        <v>0</v>
      </c>
      <c r="H206" s="19">
        <v>0</v>
      </c>
      <c r="I206" s="19">
        <v>0</v>
      </c>
      <c r="J206" s="19">
        <v>0</v>
      </c>
      <c r="K206" s="16" t="s">
        <v>898</v>
      </c>
    </row>
    <row r="207" spans="1:11" ht="14.25">
      <c r="A207" s="7" t="s">
        <v>723</v>
      </c>
      <c r="B207" s="175">
        <f t="shared" ref="B207:J207" si="21">B174</f>
        <v>1</v>
      </c>
      <c r="C207" s="175">
        <f t="shared" si="21"/>
        <v>1</v>
      </c>
      <c r="D207" s="175">
        <f t="shared" si="21"/>
        <v>0.31000000000000005</v>
      </c>
      <c r="E207" s="175">
        <f t="shared" si="21"/>
        <v>0.31000000000000005</v>
      </c>
      <c r="F207" s="175">
        <f t="shared" si="21"/>
        <v>0.31000000000000005</v>
      </c>
      <c r="G207" s="175">
        <f t="shared" si="21"/>
        <v>0.69</v>
      </c>
      <c r="H207" s="175">
        <f t="shared" si="21"/>
        <v>1</v>
      </c>
      <c r="I207" s="175">
        <f t="shared" si="21"/>
        <v>1</v>
      </c>
      <c r="J207" s="175">
        <f t="shared" si="21"/>
        <v>1</v>
      </c>
      <c r="K207" s="16" t="s">
        <v>898</v>
      </c>
    </row>
    <row r="208" spans="1:11" ht="14.25">
      <c r="A208" s="7" t="s">
        <v>728</v>
      </c>
      <c r="B208" s="175">
        <f t="shared" ref="B208:J208" si="22">B175</f>
        <v>1</v>
      </c>
      <c r="C208" s="175">
        <f t="shared" si="22"/>
        <v>1</v>
      </c>
      <c r="D208" s="175">
        <f t="shared" si="22"/>
        <v>0.31000000000000005</v>
      </c>
      <c r="E208" s="175">
        <f t="shared" si="22"/>
        <v>0.31000000000000005</v>
      </c>
      <c r="F208" s="175">
        <f t="shared" si="22"/>
        <v>0.31000000000000005</v>
      </c>
      <c r="G208" s="175">
        <f t="shared" si="22"/>
        <v>0.69</v>
      </c>
      <c r="H208" s="175">
        <f t="shared" si="22"/>
        <v>1</v>
      </c>
      <c r="I208" s="175">
        <f t="shared" si="22"/>
        <v>1</v>
      </c>
      <c r="J208" s="175">
        <f t="shared" si="22"/>
        <v>1</v>
      </c>
      <c r="K208" s="16" t="s">
        <v>898</v>
      </c>
    </row>
    <row r="209" spans="1:11" ht="14.25">
      <c r="A209" s="7" t="s">
        <v>790</v>
      </c>
      <c r="B209" s="175">
        <f t="shared" ref="B209:J209" si="23">B176</f>
        <v>1</v>
      </c>
      <c r="C209" s="175">
        <f t="shared" si="23"/>
        <v>1</v>
      </c>
      <c r="D209" s="175">
        <f t="shared" si="23"/>
        <v>0.31000000000000005</v>
      </c>
      <c r="E209" s="175">
        <f t="shared" si="23"/>
        <v>0.31000000000000005</v>
      </c>
      <c r="F209" s="175">
        <f t="shared" si="23"/>
        <v>0.31000000000000005</v>
      </c>
      <c r="G209" s="175">
        <f t="shared" si="23"/>
        <v>0.69</v>
      </c>
      <c r="H209" s="175">
        <f t="shared" si="23"/>
        <v>1</v>
      </c>
      <c r="I209" s="175">
        <f t="shared" si="23"/>
        <v>1</v>
      </c>
      <c r="J209" s="175">
        <f t="shared" si="23"/>
        <v>0</v>
      </c>
      <c r="K209" s="16" t="s">
        <v>898</v>
      </c>
    </row>
    <row r="210" spans="1:11" ht="14.25">
      <c r="A210" s="7" t="s">
        <v>793</v>
      </c>
      <c r="B210" s="175">
        <f t="shared" ref="B210:J210" si="24">B177</f>
        <v>1</v>
      </c>
      <c r="C210" s="175">
        <f t="shared" si="24"/>
        <v>1</v>
      </c>
      <c r="D210" s="175">
        <f t="shared" si="24"/>
        <v>0.31000000000000005</v>
      </c>
      <c r="E210" s="175">
        <f t="shared" si="24"/>
        <v>0.31000000000000005</v>
      </c>
      <c r="F210" s="175">
        <f t="shared" si="24"/>
        <v>0.31000000000000005</v>
      </c>
      <c r="G210" s="175">
        <f t="shared" si="24"/>
        <v>0.69</v>
      </c>
      <c r="H210" s="175">
        <f t="shared" si="24"/>
        <v>1</v>
      </c>
      <c r="I210" s="175">
        <f t="shared" si="24"/>
        <v>0</v>
      </c>
      <c r="J210" s="175">
        <f t="shared" si="24"/>
        <v>0</v>
      </c>
      <c r="K210" s="16" t="s">
        <v>898</v>
      </c>
    </row>
    <row r="211" spans="1:11" ht="14.25">
      <c r="A211" s="7" t="s">
        <v>795</v>
      </c>
      <c r="B211" s="175">
        <f t="shared" ref="B211:J211" si="25">B178</f>
        <v>1</v>
      </c>
      <c r="C211" s="175">
        <f t="shared" si="25"/>
        <v>1</v>
      </c>
      <c r="D211" s="175">
        <f t="shared" si="25"/>
        <v>0.31000000000000005</v>
      </c>
      <c r="E211" s="175">
        <f t="shared" si="25"/>
        <v>0.31000000000000005</v>
      </c>
      <c r="F211" s="175">
        <f t="shared" si="25"/>
        <v>0.31000000000000005</v>
      </c>
      <c r="G211" s="175">
        <f t="shared" si="25"/>
        <v>0.69</v>
      </c>
      <c r="H211" s="175">
        <f t="shared" si="25"/>
        <v>1</v>
      </c>
      <c r="I211" s="175">
        <f t="shared" si="25"/>
        <v>1</v>
      </c>
      <c r="J211" s="175">
        <f t="shared" si="25"/>
        <v>0</v>
      </c>
      <c r="K211" s="16" t="s">
        <v>898</v>
      </c>
    </row>
    <row r="212" spans="1:11" ht="14.25">
      <c r="A212" s="7" t="s">
        <v>798</v>
      </c>
      <c r="B212" s="175">
        <f t="shared" ref="B212:J212" si="26">B179</f>
        <v>1</v>
      </c>
      <c r="C212" s="175">
        <f t="shared" si="26"/>
        <v>1</v>
      </c>
      <c r="D212" s="175">
        <f t="shared" si="26"/>
        <v>0.31000000000000005</v>
      </c>
      <c r="E212" s="175">
        <f t="shared" si="26"/>
        <v>0.31000000000000005</v>
      </c>
      <c r="F212" s="175">
        <f t="shared" si="26"/>
        <v>0.31000000000000005</v>
      </c>
      <c r="G212" s="175">
        <f t="shared" si="26"/>
        <v>0.69</v>
      </c>
      <c r="H212" s="175">
        <f t="shared" si="26"/>
        <v>1</v>
      </c>
      <c r="I212" s="175">
        <f t="shared" si="26"/>
        <v>1</v>
      </c>
      <c r="J212" s="175">
        <f t="shared" si="26"/>
        <v>0</v>
      </c>
      <c r="K212" s="16" t="s">
        <v>898</v>
      </c>
    </row>
    <row r="213" spans="1:11" ht="14.25">
      <c r="A213" s="7" t="s">
        <v>801</v>
      </c>
      <c r="B213" s="175">
        <f t="shared" ref="B213:J213" si="27">B180</f>
        <v>1</v>
      </c>
      <c r="C213" s="175">
        <f t="shared" si="27"/>
        <v>1</v>
      </c>
      <c r="D213" s="175">
        <f t="shared" si="27"/>
        <v>0.31000000000000005</v>
      </c>
      <c r="E213" s="175">
        <f t="shared" si="27"/>
        <v>0.31000000000000005</v>
      </c>
      <c r="F213" s="175">
        <f t="shared" si="27"/>
        <v>0.31000000000000005</v>
      </c>
      <c r="G213" s="175">
        <f t="shared" si="27"/>
        <v>0.69</v>
      </c>
      <c r="H213" s="175">
        <f t="shared" si="27"/>
        <v>1</v>
      </c>
      <c r="I213" s="175">
        <f t="shared" si="27"/>
        <v>0</v>
      </c>
      <c r="J213" s="175">
        <f t="shared" si="27"/>
        <v>0</v>
      </c>
      <c r="K213" s="16" t="s">
        <v>898</v>
      </c>
    </row>
    <row r="214" spans="1:11" ht="14.25">
      <c r="A214" s="7" t="s">
        <v>803</v>
      </c>
      <c r="B214" s="175">
        <f t="shared" ref="B214:J214" si="28">B181</f>
        <v>1</v>
      </c>
      <c r="C214" s="175">
        <f t="shared" si="28"/>
        <v>1</v>
      </c>
      <c r="D214" s="175">
        <f t="shared" si="28"/>
        <v>0.31000000000000005</v>
      </c>
      <c r="E214" s="175">
        <f t="shared" si="28"/>
        <v>0.31000000000000005</v>
      </c>
      <c r="F214" s="175">
        <f t="shared" si="28"/>
        <v>0.31000000000000005</v>
      </c>
      <c r="G214" s="175">
        <f t="shared" si="28"/>
        <v>0.69</v>
      </c>
      <c r="H214" s="175">
        <f t="shared" si="28"/>
        <v>1</v>
      </c>
      <c r="I214" s="175">
        <f t="shared" si="28"/>
        <v>0</v>
      </c>
      <c r="J214" s="175">
        <f t="shared" si="28"/>
        <v>0</v>
      </c>
      <c r="K214" s="16" t="s">
        <v>898</v>
      </c>
    </row>
    <row r="215" spans="1:11" ht="14.25">
      <c r="A215" s="7" t="s">
        <v>805</v>
      </c>
      <c r="B215" s="175">
        <f t="shared" ref="B215:J215" si="29">B182</f>
        <v>1</v>
      </c>
      <c r="C215" s="175">
        <f t="shared" si="29"/>
        <v>1</v>
      </c>
      <c r="D215" s="175">
        <f t="shared" si="29"/>
        <v>0.31000000000000005</v>
      </c>
      <c r="E215" s="175">
        <f t="shared" si="29"/>
        <v>0.31000000000000005</v>
      </c>
      <c r="F215" s="175">
        <f t="shared" si="29"/>
        <v>0.31000000000000005</v>
      </c>
      <c r="G215" s="175">
        <f t="shared" si="29"/>
        <v>0.69</v>
      </c>
      <c r="H215" s="175">
        <f t="shared" si="29"/>
        <v>0</v>
      </c>
      <c r="I215" s="175">
        <f t="shared" si="29"/>
        <v>0</v>
      </c>
      <c r="J215" s="175">
        <f t="shared" si="29"/>
        <v>0</v>
      </c>
      <c r="K215" s="16" t="s">
        <v>898</v>
      </c>
    </row>
    <row r="216" spans="1:11" ht="14.25">
      <c r="A216" s="7" t="s">
        <v>807</v>
      </c>
      <c r="B216" s="175">
        <f t="shared" ref="B216:J216" si="30">B183</f>
        <v>1</v>
      </c>
      <c r="C216" s="175">
        <f t="shared" si="30"/>
        <v>1</v>
      </c>
      <c r="D216" s="175">
        <f t="shared" si="30"/>
        <v>0.31000000000000005</v>
      </c>
      <c r="E216" s="175">
        <f t="shared" si="30"/>
        <v>0.31000000000000005</v>
      </c>
      <c r="F216" s="175">
        <f t="shared" si="30"/>
        <v>0.31000000000000005</v>
      </c>
      <c r="G216" s="175">
        <f t="shared" si="30"/>
        <v>0.69</v>
      </c>
      <c r="H216" s="175">
        <f t="shared" si="30"/>
        <v>0</v>
      </c>
      <c r="I216" s="175">
        <f t="shared" si="30"/>
        <v>0</v>
      </c>
      <c r="J216" s="175">
        <f t="shared" si="30"/>
        <v>0</v>
      </c>
      <c r="K216" s="16" t="s">
        <v>898</v>
      </c>
    </row>
    <row r="217" spans="1:11" ht="14.25">
      <c r="A217" s="7" t="s">
        <v>809</v>
      </c>
      <c r="B217" s="19">
        <v>1</v>
      </c>
      <c r="C217" s="19">
        <v>1</v>
      </c>
      <c r="D217" s="19">
        <v>1</v>
      </c>
      <c r="E217" s="19">
        <v>1</v>
      </c>
      <c r="F217" s="19">
        <v>0</v>
      </c>
      <c r="G217" s="19">
        <v>0</v>
      </c>
      <c r="H217" s="19">
        <v>0</v>
      </c>
      <c r="I217" s="19">
        <v>0</v>
      </c>
      <c r="J217" s="19">
        <v>0</v>
      </c>
      <c r="K217" s="16" t="s">
        <v>898</v>
      </c>
    </row>
    <row r="218" spans="1:11" ht="14.25">
      <c r="A218" s="7" t="s">
        <v>810</v>
      </c>
      <c r="B218" s="19">
        <v>1</v>
      </c>
      <c r="C218" s="19">
        <v>1</v>
      </c>
      <c r="D218" s="19">
        <v>1</v>
      </c>
      <c r="E218" s="19">
        <v>1</v>
      </c>
      <c r="F218" s="19">
        <v>0</v>
      </c>
      <c r="G218" s="19">
        <v>0</v>
      </c>
      <c r="H218" s="19">
        <v>0</v>
      </c>
      <c r="I218" s="19">
        <v>0</v>
      </c>
      <c r="J218" s="19">
        <v>0</v>
      </c>
      <c r="K218" s="16" t="s">
        <v>898</v>
      </c>
    </row>
    <row r="220" spans="1:11" ht="15.75">
      <c r="A220" s="14" t="s">
        <v>118</v>
      </c>
    </row>
    <row r="221" spans="1:11" ht="14.25">
      <c r="A221" s="15" t="s">
        <v>898</v>
      </c>
    </row>
    <row r="222" spans="1:11">
      <c r="A222" t="s">
        <v>346</v>
      </c>
    </row>
    <row r="223" spans="1:11">
      <c r="A223" t="s">
        <v>259</v>
      </c>
    </row>
    <row r="224" spans="1:11" ht="14.25">
      <c r="A224" s="177" t="s">
        <v>347</v>
      </c>
    </row>
    <row r="225" spans="1:11" ht="14.25">
      <c r="A225" s="177" t="s">
        <v>348</v>
      </c>
    </row>
    <row r="226" spans="1:11" ht="14.25">
      <c r="A226" s="177" t="s">
        <v>349</v>
      </c>
    </row>
    <row r="227" spans="1:11">
      <c r="B227" s="6" t="s">
        <v>700</v>
      </c>
      <c r="C227" s="6" t="s">
        <v>701</v>
      </c>
      <c r="D227" s="6" t="s">
        <v>702</v>
      </c>
      <c r="E227" s="6" t="s">
        <v>703</v>
      </c>
      <c r="F227" s="6" t="s">
        <v>704</v>
      </c>
      <c r="G227" s="6" t="s">
        <v>707</v>
      </c>
      <c r="H227" s="6" t="s">
        <v>705</v>
      </c>
      <c r="I227" s="6" t="s">
        <v>708</v>
      </c>
      <c r="J227" s="6" t="s">
        <v>709</v>
      </c>
    </row>
    <row r="228" spans="1:11" ht="14.25">
      <c r="A228" s="7" t="s">
        <v>710</v>
      </c>
      <c r="B228" s="196">
        <f t="shared" ref="B228:J228" si="31">IF(B$76="",B194,B194*$P15/B$76)</f>
        <v>1.099</v>
      </c>
      <c r="C228" s="196">
        <f t="shared" si="31"/>
        <v>1.0968063872255489</v>
      </c>
      <c r="D228" s="196">
        <f t="shared" si="31"/>
        <v>0.33335616438356169</v>
      </c>
      <c r="E228" s="196">
        <f t="shared" si="31"/>
        <v>0.33238048780487811</v>
      </c>
      <c r="F228" s="196">
        <f t="shared" si="31"/>
        <v>0.3294874274661509</v>
      </c>
      <c r="G228" s="196">
        <f t="shared" si="31"/>
        <v>0.73337524177949698</v>
      </c>
      <c r="H228" s="196">
        <f t="shared" si="31"/>
        <v>1.0526819923371646</v>
      </c>
      <c r="I228" s="196">
        <f t="shared" si="31"/>
        <v>1.0271028037383176</v>
      </c>
      <c r="J228" s="196">
        <f t="shared" si="31"/>
        <v>1</v>
      </c>
      <c r="K228" s="16" t="s">
        <v>898</v>
      </c>
    </row>
    <row r="229" spans="1:11" ht="14.25">
      <c r="A229" s="7" t="s">
        <v>711</v>
      </c>
      <c r="B229" s="196">
        <f t="shared" ref="B229:J229" si="32">IF(B$76="",B195,B195*$P16/B$76)</f>
        <v>1.099</v>
      </c>
      <c r="C229" s="196">
        <f t="shared" si="32"/>
        <v>1.0968063872255489</v>
      </c>
      <c r="D229" s="196">
        <f t="shared" si="32"/>
        <v>0.33335616438356169</v>
      </c>
      <c r="E229" s="196">
        <f t="shared" si="32"/>
        <v>0.33238048780487811</v>
      </c>
      <c r="F229" s="196">
        <f t="shared" si="32"/>
        <v>0.3294874274661509</v>
      </c>
      <c r="G229" s="196">
        <f t="shared" si="32"/>
        <v>0.73337524177949698</v>
      </c>
      <c r="H229" s="196">
        <f t="shared" si="32"/>
        <v>1.0526819923371646</v>
      </c>
      <c r="I229" s="196">
        <f t="shared" si="32"/>
        <v>1.0271028037383176</v>
      </c>
      <c r="J229" s="196">
        <f t="shared" si="32"/>
        <v>1</v>
      </c>
      <c r="K229" s="16" t="s">
        <v>898</v>
      </c>
    </row>
    <row r="230" spans="1:11" ht="14.25">
      <c r="A230" s="7" t="s">
        <v>712</v>
      </c>
      <c r="B230" s="196">
        <f t="shared" ref="B230:J230" si="33">IF(B$76="",B196,B196*$P17/B$76)</f>
        <v>1.099</v>
      </c>
      <c r="C230" s="196">
        <f t="shared" si="33"/>
        <v>1.0968063872255489</v>
      </c>
      <c r="D230" s="196">
        <f t="shared" si="33"/>
        <v>0.33335616438356169</v>
      </c>
      <c r="E230" s="196">
        <f t="shared" si="33"/>
        <v>0.33238048780487811</v>
      </c>
      <c r="F230" s="196">
        <f t="shared" si="33"/>
        <v>0.3294874274661509</v>
      </c>
      <c r="G230" s="196">
        <f t="shared" si="33"/>
        <v>0.73337524177949698</v>
      </c>
      <c r="H230" s="196">
        <f t="shared" si="33"/>
        <v>1.0526819923371646</v>
      </c>
      <c r="I230" s="196">
        <f t="shared" si="33"/>
        <v>1.0271028037383176</v>
      </c>
      <c r="J230" s="196">
        <f t="shared" si="33"/>
        <v>1</v>
      </c>
      <c r="K230" s="16" t="s">
        <v>898</v>
      </c>
    </row>
    <row r="231" spans="1:11" ht="14.25">
      <c r="A231" s="7" t="s">
        <v>713</v>
      </c>
      <c r="B231" s="196">
        <f t="shared" ref="B231:J231" si="34">IF(B$76="",B197,B197*$P18/B$76)</f>
        <v>1.099</v>
      </c>
      <c r="C231" s="196">
        <f t="shared" si="34"/>
        <v>1.0968063872255489</v>
      </c>
      <c r="D231" s="196">
        <f t="shared" si="34"/>
        <v>0.33335616438356169</v>
      </c>
      <c r="E231" s="196">
        <f t="shared" si="34"/>
        <v>0.33238048780487811</v>
      </c>
      <c r="F231" s="196">
        <f t="shared" si="34"/>
        <v>0.3294874274661509</v>
      </c>
      <c r="G231" s="196">
        <f t="shared" si="34"/>
        <v>0.73337524177949698</v>
      </c>
      <c r="H231" s="196">
        <f t="shared" si="34"/>
        <v>1.0526819923371646</v>
      </c>
      <c r="I231" s="196">
        <f t="shared" si="34"/>
        <v>1.0271028037383176</v>
      </c>
      <c r="J231" s="196">
        <f t="shared" si="34"/>
        <v>1</v>
      </c>
      <c r="K231" s="16" t="s">
        <v>898</v>
      </c>
    </row>
    <row r="232" spans="1:11" ht="14.25">
      <c r="A232" s="7" t="s">
        <v>714</v>
      </c>
      <c r="B232" s="196">
        <f t="shared" ref="B232:J232" si="35">IF(B$76="",B198,B198*$P19/B$76)</f>
        <v>1.099</v>
      </c>
      <c r="C232" s="196">
        <f t="shared" si="35"/>
        <v>1.0968063872255489</v>
      </c>
      <c r="D232" s="196">
        <f t="shared" si="35"/>
        <v>0.33335616438356169</v>
      </c>
      <c r="E232" s="196">
        <f t="shared" si="35"/>
        <v>0.33238048780487811</v>
      </c>
      <c r="F232" s="196">
        <f t="shared" si="35"/>
        <v>0.3294874274661509</v>
      </c>
      <c r="G232" s="196">
        <f t="shared" si="35"/>
        <v>0.73337524177949698</v>
      </c>
      <c r="H232" s="196">
        <f t="shared" si="35"/>
        <v>1.0526819923371646</v>
      </c>
      <c r="I232" s="196">
        <f t="shared" si="35"/>
        <v>1.0271028037383176</v>
      </c>
      <c r="J232" s="196">
        <f t="shared" si="35"/>
        <v>1</v>
      </c>
      <c r="K232" s="16" t="s">
        <v>898</v>
      </c>
    </row>
    <row r="233" spans="1:11" ht="14.25">
      <c r="A233" s="7" t="s">
        <v>715</v>
      </c>
      <c r="B233" s="196">
        <f t="shared" ref="B233:J233" si="36">IF(B$76="",B199,B199*$P20/B$76)</f>
        <v>1.099</v>
      </c>
      <c r="C233" s="196">
        <f t="shared" si="36"/>
        <v>1.0968063872255489</v>
      </c>
      <c r="D233" s="196">
        <f t="shared" si="36"/>
        <v>0.33335616438356169</v>
      </c>
      <c r="E233" s="196">
        <f t="shared" si="36"/>
        <v>0.33238048780487811</v>
      </c>
      <c r="F233" s="196">
        <f t="shared" si="36"/>
        <v>0.3294874274661509</v>
      </c>
      <c r="G233" s="196">
        <f t="shared" si="36"/>
        <v>0.73337524177949698</v>
      </c>
      <c r="H233" s="196">
        <f t="shared" si="36"/>
        <v>1.0526819923371646</v>
      </c>
      <c r="I233" s="196">
        <f t="shared" si="36"/>
        <v>1.0271028037383176</v>
      </c>
      <c r="J233" s="196">
        <f t="shared" si="36"/>
        <v>1</v>
      </c>
      <c r="K233" s="16" t="s">
        <v>898</v>
      </c>
    </row>
    <row r="234" spans="1:11" ht="14.25">
      <c r="A234" s="7" t="s">
        <v>716</v>
      </c>
      <c r="B234" s="196">
        <f t="shared" ref="B234:J234" si="37">IF(B$76="",B200,B200*$P21/B$76)</f>
        <v>1.099</v>
      </c>
      <c r="C234" s="196">
        <f t="shared" si="37"/>
        <v>1.0968063872255489</v>
      </c>
      <c r="D234" s="196">
        <f t="shared" si="37"/>
        <v>0.33335616438356169</v>
      </c>
      <c r="E234" s="196">
        <f t="shared" si="37"/>
        <v>0.33238048780487811</v>
      </c>
      <c r="F234" s="196">
        <f t="shared" si="37"/>
        <v>0.3294874274661509</v>
      </c>
      <c r="G234" s="196">
        <f t="shared" si="37"/>
        <v>0.73337524177949698</v>
      </c>
      <c r="H234" s="196">
        <f t="shared" si="37"/>
        <v>1.0526819923371646</v>
      </c>
      <c r="I234" s="196">
        <f t="shared" si="37"/>
        <v>1.0271028037383176</v>
      </c>
      <c r="J234" s="196">
        <f t="shared" si="37"/>
        <v>1</v>
      </c>
      <c r="K234" s="16" t="s">
        <v>898</v>
      </c>
    </row>
    <row r="235" spans="1:11" ht="14.25">
      <c r="A235" s="7" t="s">
        <v>717</v>
      </c>
      <c r="B235" s="196">
        <f t="shared" ref="B235:J235" si="38">IF(B$76="",B201,B201*$P22/B$76)</f>
        <v>1.07</v>
      </c>
      <c r="C235" s="196">
        <f t="shared" si="38"/>
        <v>1.0678642714570858</v>
      </c>
      <c r="D235" s="196">
        <f t="shared" si="38"/>
        <v>0.32455968688845405</v>
      </c>
      <c r="E235" s="196">
        <f t="shared" si="38"/>
        <v>0.32360975609756104</v>
      </c>
      <c r="F235" s="196">
        <f t="shared" si="38"/>
        <v>0.3207930367504836</v>
      </c>
      <c r="G235" s="196">
        <f t="shared" si="38"/>
        <v>0.71402321083172138</v>
      </c>
      <c r="H235" s="196">
        <f t="shared" si="38"/>
        <v>1.024904214559387</v>
      </c>
      <c r="I235" s="196">
        <f t="shared" si="38"/>
        <v>1</v>
      </c>
      <c r="J235" s="196">
        <f t="shared" si="38"/>
        <v>0</v>
      </c>
      <c r="K235" s="16" t="s">
        <v>898</v>
      </c>
    </row>
    <row r="236" spans="1:11" ht="14.25">
      <c r="A236" s="7" t="s">
        <v>718</v>
      </c>
      <c r="B236" s="196">
        <f t="shared" ref="B236:J236" si="39">IF(B$76="",B202,B202*$P23/B$76)</f>
        <v>1.044</v>
      </c>
      <c r="C236" s="196">
        <f t="shared" si="39"/>
        <v>1.0419161676646707</v>
      </c>
      <c r="D236" s="196">
        <f t="shared" si="39"/>
        <v>0.31667318982387482</v>
      </c>
      <c r="E236" s="196">
        <f t="shared" si="39"/>
        <v>0.31574634146341474</v>
      </c>
      <c r="F236" s="196">
        <f t="shared" si="39"/>
        <v>0.31299806576402328</v>
      </c>
      <c r="G236" s="196">
        <f t="shared" si="39"/>
        <v>0.69667311411992261</v>
      </c>
      <c r="H236" s="196">
        <f t="shared" si="39"/>
        <v>1</v>
      </c>
      <c r="I236" s="196">
        <f t="shared" si="39"/>
        <v>0</v>
      </c>
      <c r="J236" s="196">
        <f t="shared" si="39"/>
        <v>0</v>
      </c>
      <c r="K236" s="16" t="s">
        <v>898</v>
      </c>
    </row>
    <row r="237" spans="1:11" ht="14.25">
      <c r="A237" s="7" t="s">
        <v>719</v>
      </c>
      <c r="B237" s="196">
        <f t="shared" ref="B237:J237" si="40">IF(B$76="",B203,B203*$P24/B$76)</f>
        <v>1.099</v>
      </c>
      <c r="C237" s="196">
        <f t="shared" si="40"/>
        <v>1.0968063872255489</v>
      </c>
      <c r="D237" s="196">
        <f t="shared" si="40"/>
        <v>0.33335616438356169</v>
      </c>
      <c r="E237" s="196">
        <f t="shared" si="40"/>
        <v>0.33238048780487811</v>
      </c>
      <c r="F237" s="196">
        <f t="shared" si="40"/>
        <v>0.3294874274661509</v>
      </c>
      <c r="G237" s="196">
        <f t="shared" si="40"/>
        <v>0.73337524177949698</v>
      </c>
      <c r="H237" s="196">
        <f t="shared" si="40"/>
        <v>1.0526819923371646</v>
      </c>
      <c r="I237" s="196">
        <f t="shared" si="40"/>
        <v>1.0271028037383176</v>
      </c>
      <c r="J237" s="196">
        <f t="shared" si="40"/>
        <v>1</v>
      </c>
      <c r="K237" s="16" t="s">
        <v>898</v>
      </c>
    </row>
    <row r="238" spans="1:11" ht="14.25">
      <c r="A238" s="7" t="s">
        <v>720</v>
      </c>
      <c r="B238" s="196">
        <f t="shared" ref="B238:J238" si="41">IF(B$76="",B204,B204*$P25/B$76)</f>
        <v>1.07</v>
      </c>
      <c r="C238" s="196">
        <f t="shared" si="41"/>
        <v>1.0678642714570858</v>
      </c>
      <c r="D238" s="196">
        <f t="shared" si="41"/>
        <v>0.32455968688845405</v>
      </c>
      <c r="E238" s="196">
        <f t="shared" si="41"/>
        <v>0.32360975609756104</v>
      </c>
      <c r="F238" s="196">
        <f t="shared" si="41"/>
        <v>0.3207930367504836</v>
      </c>
      <c r="G238" s="196">
        <f t="shared" si="41"/>
        <v>0.71402321083172138</v>
      </c>
      <c r="H238" s="196">
        <f t="shared" si="41"/>
        <v>1.024904214559387</v>
      </c>
      <c r="I238" s="196">
        <f t="shared" si="41"/>
        <v>1</v>
      </c>
      <c r="J238" s="196">
        <f t="shared" si="41"/>
        <v>0</v>
      </c>
      <c r="K238" s="16" t="s">
        <v>898</v>
      </c>
    </row>
    <row r="239" spans="1:11" ht="14.25">
      <c r="A239" s="7" t="s">
        <v>721</v>
      </c>
      <c r="B239" s="196">
        <f t="shared" ref="B239:J239" si="42">IF(B$76="",B205,B205*$P26/B$76)</f>
        <v>1.044</v>
      </c>
      <c r="C239" s="196">
        <f t="shared" si="42"/>
        <v>1.0419161676646707</v>
      </c>
      <c r="D239" s="196">
        <f t="shared" si="42"/>
        <v>0.31667318982387482</v>
      </c>
      <c r="E239" s="196">
        <f t="shared" si="42"/>
        <v>0.31574634146341474</v>
      </c>
      <c r="F239" s="196">
        <f t="shared" si="42"/>
        <v>0.31299806576402328</v>
      </c>
      <c r="G239" s="196">
        <f t="shared" si="42"/>
        <v>0.69667311411992261</v>
      </c>
      <c r="H239" s="196">
        <f t="shared" si="42"/>
        <v>1</v>
      </c>
      <c r="I239" s="196">
        <f t="shared" si="42"/>
        <v>0</v>
      </c>
      <c r="J239" s="196">
        <f t="shared" si="42"/>
        <v>0</v>
      </c>
      <c r="K239" s="16" t="s">
        <v>898</v>
      </c>
    </row>
    <row r="240" spans="1:11" ht="14.25">
      <c r="A240" s="7" t="s">
        <v>722</v>
      </c>
      <c r="B240" s="196">
        <f t="shared" ref="B240:J240" si="43">IF(B$76="",B206,B206*$P27/B$76)</f>
        <v>1.034</v>
      </c>
      <c r="C240" s="196">
        <f t="shared" si="43"/>
        <v>1.0319361277445109</v>
      </c>
      <c r="D240" s="196">
        <f t="shared" si="43"/>
        <v>1.0117416829745598</v>
      </c>
      <c r="E240" s="196">
        <f t="shared" si="43"/>
        <v>1.0087804878048781</v>
      </c>
      <c r="F240" s="196">
        <f t="shared" si="43"/>
        <v>1</v>
      </c>
      <c r="G240" s="196">
        <f t="shared" si="43"/>
        <v>0</v>
      </c>
      <c r="H240" s="196">
        <f t="shared" si="43"/>
        <v>0</v>
      </c>
      <c r="I240" s="196">
        <f t="shared" si="43"/>
        <v>0</v>
      </c>
      <c r="J240" s="196">
        <f t="shared" si="43"/>
        <v>0</v>
      </c>
      <c r="K240" s="16" t="s">
        <v>898</v>
      </c>
    </row>
    <row r="241" spans="1:11" ht="14.25">
      <c r="A241" s="7" t="s">
        <v>723</v>
      </c>
      <c r="B241" s="196">
        <f t="shared" ref="B241:J241" si="44">IF(B$76="",B207,B207*$P28/B$76)</f>
        <v>1.099</v>
      </c>
      <c r="C241" s="196">
        <f t="shared" si="44"/>
        <v>1.0968063872255489</v>
      </c>
      <c r="D241" s="196">
        <f t="shared" si="44"/>
        <v>0.33335616438356169</v>
      </c>
      <c r="E241" s="196">
        <f t="shared" si="44"/>
        <v>0.33238048780487811</v>
      </c>
      <c r="F241" s="196">
        <f t="shared" si="44"/>
        <v>0.3294874274661509</v>
      </c>
      <c r="G241" s="196">
        <f t="shared" si="44"/>
        <v>0.73337524177949698</v>
      </c>
      <c r="H241" s="196">
        <f t="shared" si="44"/>
        <v>1.0526819923371646</v>
      </c>
      <c r="I241" s="196">
        <f t="shared" si="44"/>
        <v>1.0271028037383176</v>
      </c>
      <c r="J241" s="196">
        <f t="shared" si="44"/>
        <v>1</v>
      </c>
      <c r="K241" s="16" t="s">
        <v>898</v>
      </c>
    </row>
    <row r="242" spans="1:11" ht="14.25">
      <c r="A242" s="7" t="s">
        <v>728</v>
      </c>
      <c r="B242" s="196">
        <f t="shared" ref="B242:J242" si="45">IF(B$76="",B208,B208*$P29/B$76)</f>
        <v>1.099</v>
      </c>
      <c r="C242" s="196">
        <f t="shared" si="45"/>
        <v>1.0968063872255489</v>
      </c>
      <c r="D242" s="196">
        <f t="shared" si="45"/>
        <v>0.33335616438356169</v>
      </c>
      <c r="E242" s="196">
        <f t="shared" si="45"/>
        <v>0.33238048780487811</v>
      </c>
      <c r="F242" s="196">
        <f t="shared" si="45"/>
        <v>0.3294874274661509</v>
      </c>
      <c r="G242" s="196">
        <f t="shared" si="45"/>
        <v>0.73337524177949698</v>
      </c>
      <c r="H242" s="196">
        <f t="shared" si="45"/>
        <v>1.0526819923371646</v>
      </c>
      <c r="I242" s="196">
        <f t="shared" si="45"/>
        <v>1.0271028037383176</v>
      </c>
      <c r="J242" s="196">
        <f t="shared" si="45"/>
        <v>1</v>
      </c>
      <c r="K242" s="16" t="s">
        <v>898</v>
      </c>
    </row>
    <row r="243" spans="1:11" ht="14.25">
      <c r="A243" s="7" t="s">
        <v>790</v>
      </c>
      <c r="B243" s="196">
        <f t="shared" ref="B243:J243" si="46">IF(B$76="",B209,B209*$P30/B$76)</f>
        <v>1.099</v>
      </c>
      <c r="C243" s="196">
        <f t="shared" si="46"/>
        <v>1.0968063872255489</v>
      </c>
      <c r="D243" s="196">
        <f t="shared" si="46"/>
        <v>0.33335616438356169</v>
      </c>
      <c r="E243" s="196">
        <f t="shared" si="46"/>
        <v>0.33238048780487811</v>
      </c>
      <c r="F243" s="196">
        <f t="shared" si="46"/>
        <v>0.3294874274661509</v>
      </c>
      <c r="G243" s="196">
        <f t="shared" si="46"/>
        <v>0.73337524177949698</v>
      </c>
      <c r="H243" s="196">
        <f t="shared" si="46"/>
        <v>1.0526819923371646</v>
      </c>
      <c r="I243" s="196">
        <f t="shared" si="46"/>
        <v>1.0271028037383176</v>
      </c>
      <c r="J243" s="196">
        <f t="shared" si="46"/>
        <v>0</v>
      </c>
      <c r="K243" s="16" t="s">
        <v>898</v>
      </c>
    </row>
    <row r="244" spans="1:11" ht="14.25">
      <c r="A244" s="7" t="s">
        <v>793</v>
      </c>
      <c r="B244" s="196">
        <f t="shared" ref="B244:J244" si="47">IF(B$76="",B210,B210*$P31/B$76)</f>
        <v>1.07</v>
      </c>
      <c r="C244" s="196">
        <f t="shared" si="47"/>
        <v>1.0678642714570858</v>
      </c>
      <c r="D244" s="196">
        <f t="shared" si="47"/>
        <v>0.32455968688845405</v>
      </c>
      <c r="E244" s="196">
        <f t="shared" si="47"/>
        <v>0.32360975609756104</v>
      </c>
      <c r="F244" s="196">
        <f t="shared" si="47"/>
        <v>0.3207930367504836</v>
      </c>
      <c r="G244" s="196">
        <f t="shared" si="47"/>
        <v>0.71402321083172138</v>
      </c>
      <c r="H244" s="196">
        <f t="shared" si="47"/>
        <v>1.024904214559387</v>
      </c>
      <c r="I244" s="196">
        <f t="shared" si="47"/>
        <v>0</v>
      </c>
      <c r="J244" s="196">
        <f t="shared" si="47"/>
        <v>0</v>
      </c>
      <c r="K244" s="16" t="s">
        <v>898</v>
      </c>
    </row>
    <row r="245" spans="1:11" ht="14.25">
      <c r="A245" s="7" t="s">
        <v>795</v>
      </c>
      <c r="B245" s="196">
        <f t="shared" ref="B245:J245" si="48">IF(B$76="",B211,B211*$P32/B$76)</f>
        <v>1.099</v>
      </c>
      <c r="C245" s="196">
        <f t="shared" si="48"/>
        <v>1.0968063872255489</v>
      </c>
      <c r="D245" s="196">
        <f t="shared" si="48"/>
        <v>0.33335616438356169</v>
      </c>
      <c r="E245" s="196">
        <f t="shared" si="48"/>
        <v>0.33238048780487811</v>
      </c>
      <c r="F245" s="196">
        <f t="shared" si="48"/>
        <v>0.3294874274661509</v>
      </c>
      <c r="G245" s="196">
        <f t="shared" si="48"/>
        <v>0.73337524177949698</v>
      </c>
      <c r="H245" s="196">
        <f t="shared" si="48"/>
        <v>1.0526819923371646</v>
      </c>
      <c r="I245" s="196">
        <f t="shared" si="48"/>
        <v>1.0271028037383176</v>
      </c>
      <c r="J245" s="196">
        <f t="shared" si="48"/>
        <v>0</v>
      </c>
      <c r="K245" s="16" t="s">
        <v>898</v>
      </c>
    </row>
    <row r="246" spans="1:11" ht="14.25">
      <c r="A246" s="7" t="s">
        <v>798</v>
      </c>
      <c r="B246" s="196">
        <f t="shared" ref="B246:J246" si="49">IF(B$76="",B212,B212*$P33/B$76)</f>
        <v>1.099</v>
      </c>
      <c r="C246" s="196">
        <f t="shared" si="49"/>
        <v>1.0968063872255489</v>
      </c>
      <c r="D246" s="196">
        <f t="shared" si="49"/>
        <v>0.33335616438356169</v>
      </c>
      <c r="E246" s="196">
        <f t="shared" si="49"/>
        <v>0.33238048780487811</v>
      </c>
      <c r="F246" s="196">
        <f t="shared" si="49"/>
        <v>0.3294874274661509</v>
      </c>
      <c r="G246" s="196">
        <f t="shared" si="49"/>
        <v>0.73337524177949698</v>
      </c>
      <c r="H246" s="196">
        <f t="shared" si="49"/>
        <v>1.0526819923371646</v>
      </c>
      <c r="I246" s="196">
        <f t="shared" si="49"/>
        <v>1.0271028037383176</v>
      </c>
      <c r="J246" s="196">
        <f t="shared" si="49"/>
        <v>0</v>
      </c>
      <c r="K246" s="16" t="s">
        <v>898</v>
      </c>
    </row>
    <row r="247" spans="1:11" ht="14.25">
      <c r="A247" s="7" t="s">
        <v>801</v>
      </c>
      <c r="B247" s="196">
        <f t="shared" ref="B247:J247" si="50">IF(B$76="",B213,B213*$P34/B$76)</f>
        <v>1.07</v>
      </c>
      <c r="C247" s="196">
        <f t="shared" si="50"/>
        <v>1.0678642714570858</v>
      </c>
      <c r="D247" s="196">
        <f t="shared" si="50"/>
        <v>0.32455968688845405</v>
      </c>
      <c r="E247" s="196">
        <f t="shared" si="50"/>
        <v>0.32360975609756104</v>
      </c>
      <c r="F247" s="196">
        <f t="shared" si="50"/>
        <v>0.3207930367504836</v>
      </c>
      <c r="G247" s="196">
        <f t="shared" si="50"/>
        <v>0.71402321083172138</v>
      </c>
      <c r="H247" s="196">
        <f t="shared" si="50"/>
        <v>1.024904214559387</v>
      </c>
      <c r="I247" s="196">
        <f t="shared" si="50"/>
        <v>0</v>
      </c>
      <c r="J247" s="196">
        <f t="shared" si="50"/>
        <v>0</v>
      </c>
      <c r="K247" s="16" t="s">
        <v>898</v>
      </c>
    </row>
    <row r="248" spans="1:11" ht="14.25">
      <c r="A248" s="7" t="s">
        <v>803</v>
      </c>
      <c r="B248" s="196">
        <f t="shared" ref="B248:J248" si="51">IF(B$76="",B214,B214*$P35/B$76)</f>
        <v>1.07</v>
      </c>
      <c r="C248" s="196">
        <f t="shared" si="51"/>
        <v>1.0678642714570858</v>
      </c>
      <c r="D248" s="196">
        <f t="shared" si="51"/>
        <v>0.32455968688845405</v>
      </c>
      <c r="E248" s="196">
        <f t="shared" si="51"/>
        <v>0.32360975609756104</v>
      </c>
      <c r="F248" s="196">
        <f t="shared" si="51"/>
        <v>0.3207930367504836</v>
      </c>
      <c r="G248" s="196">
        <f t="shared" si="51"/>
        <v>0.71402321083172138</v>
      </c>
      <c r="H248" s="196">
        <f t="shared" si="51"/>
        <v>1.024904214559387</v>
      </c>
      <c r="I248" s="196">
        <f t="shared" si="51"/>
        <v>0</v>
      </c>
      <c r="J248" s="196">
        <f t="shared" si="51"/>
        <v>0</v>
      </c>
      <c r="K248" s="16" t="s">
        <v>898</v>
      </c>
    </row>
    <row r="249" spans="1:11" ht="14.25">
      <c r="A249" s="7" t="s">
        <v>805</v>
      </c>
      <c r="B249" s="196">
        <f t="shared" ref="B249:J249" si="52">IF(B$76="",B215,B215*$P36/B$76)</f>
        <v>1.044</v>
      </c>
      <c r="C249" s="196">
        <f t="shared" si="52"/>
        <v>1.0419161676646707</v>
      </c>
      <c r="D249" s="196">
        <f t="shared" si="52"/>
        <v>0.31667318982387482</v>
      </c>
      <c r="E249" s="196">
        <f t="shared" si="52"/>
        <v>0.31574634146341474</v>
      </c>
      <c r="F249" s="196">
        <f t="shared" si="52"/>
        <v>0.31299806576402328</v>
      </c>
      <c r="G249" s="196">
        <f t="shared" si="52"/>
        <v>0.69667311411992261</v>
      </c>
      <c r="H249" s="196">
        <f t="shared" si="52"/>
        <v>0</v>
      </c>
      <c r="I249" s="196">
        <f t="shared" si="52"/>
        <v>0</v>
      </c>
      <c r="J249" s="196">
        <f t="shared" si="52"/>
        <v>0</v>
      </c>
      <c r="K249" s="16" t="s">
        <v>898</v>
      </c>
    </row>
    <row r="250" spans="1:11" ht="14.25">
      <c r="A250" s="7" t="s">
        <v>807</v>
      </c>
      <c r="B250" s="196">
        <f t="shared" ref="B250:J250" si="53">IF(B$76="",B216,B216*$P37/B$76)</f>
        <v>1.044</v>
      </c>
      <c r="C250" s="196">
        <f t="shared" si="53"/>
        <v>1.0419161676646707</v>
      </c>
      <c r="D250" s="196">
        <f t="shared" si="53"/>
        <v>0.31667318982387482</v>
      </c>
      <c r="E250" s="196">
        <f t="shared" si="53"/>
        <v>0.31574634146341474</v>
      </c>
      <c r="F250" s="196">
        <f t="shared" si="53"/>
        <v>0.31299806576402328</v>
      </c>
      <c r="G250" s="196">
        <f t="shared" si="53"/>
        <v>0.69667311411992261</v>
      </c>
      <c r="H250" s="196">
        <f t="shared" si="53"/>
        <v>0</v>
      </c>
      <c r="I250" s="196">
        <f t="shared" si="53"/>
        <v>0</v>
      </c>
      <c r="J250" s="196">
        <f t="shared" si="53"/>
        <v>0</v>
      </c>
      <c r="K250" s="16" t="s">
        <v>898</v>
      </c>
    </row>
    <row r="251" spans="1:11" ht="14.25">
      <c r="A251" s="7" t="s">
        <v>809</v>
      </c>
      <c r="B251" s="196">
        <f t="shared" ref="B251:J251" si="54">IF(B$76="",B217,B217*$P38/B$76)</f>
        <v>1.034</v>
      </c>
      <c r="C251" s="196">
        <f t="shared" si="54"/>
        <v>1.0319361277445109</v>
      </c>
      <c r="D251" s="196">
        <f t="shared" si="54"/>
        <v>1.0117416829745598</v>
      </c>
      <c r="E251" s="196">
        <f t="shared" si="54"/>
        <v>1.0087804878048781</v>
      </c>
      <c r="F251" s="196">
        <f t="shared" si="54"/>
        <v>0</v>
      </c>
      <c r="G251" s="196">
        <f t="shared" si="54"/>
        <v>0</v>
      </c>
      <c r="H251" s="196">
        <f t="shared" si="54"/>
        <v>0</v>
      </c>
      <c r="I251" s="196">
        <f t="shared" si="54"/>
        <v>0</v>
      </c>
      <c r="J251" s="196">
        <f t="shared" si="54"/>
        <v>0</v>
      </c>
      <c r="K251" s="16" t="s">
        <v>898</v>
      </c>
    </row>
    <row r="252" spans="1:11" ht="14.25">
      <c r="A252" s="7" t="s">
        <v>810</v>
      </c>
      <c r="B252" s="196">
        <f t="shared" ref="B252:J252" si="55">IF(B$76="",B218,B218*$P39/B$76)</f>
        <v>1.034</v>
      </c>
      <c r="C252" s="196">
        <f t="shared" si="55"/>
        <v>1.0319361277445109</v>
      </c>
      <c r="D252" s="196">
        <f t="shared" si="55"/>
        <v>1.0117416829745598</v>
      </c>
      <c r="E252" s="196">
        <f t="shared" si="55"/>
        <v>1.0087804878048781</v>
      </c>
      <c r="F252" s="196">
        <f t="shared" si="55"/>
        <v>0</v>
      </c>
      <c r="G252" s="196">
        <f t="shared" si="55"/>
        <v>0</v>
      </c>
      <c r="H252" s="196">
        <f t="shared" si="55"/>
        <v>0</v>
      </c>
      <c r="I252" s="196">
        <f t="shared" si="55"/>
        <v>0</v>
      </c>
      <c r="J252" s="196">
        <f t="shared" si="55"/>
        <v>0</v>
      </c>
      <c r="K252" s="16" t="s">
        <v>898</v>
      </c>
    </row>
  </sheetData>
  <sheetProtection sheet="1" objects="1"/>
  <phoneticPr fontId="36" type="noConversion"/>
  <hyperlinks>
    <hyperlink ref="A9" location="'LAFs'!I15" display="'LAFs'!I15"/>
    <hyperlink ref="A10" location="'Input'!B107" display="'Input'!B107"/>
    <hyperlink ref="A57" location="'LAFs'!B44" display="'LAFs'!B44"/>
    <hyperlink ref="A58" location="'Input'!B107" display="'Input'!B107"/>
    <hyperlink ref="A73" location="'LAFs'!B60" display="'LAFs'!B60"/>
    <hyperlink ref="A113" location="'Input'!B37" display="'Input'!B37"/>
    <hyperlink ref="A121" location="'Input'!B37" display="'Input'!B37"/>
    <hyperlink ref="A129" location="'Input'!B37" display="'Input'!B37"/>
    <hyperlink ref="A137" location="'Input'!B37" display="'Input'!B37"/>
    <hyperlink ref="A138" location="'LAFs'!B115" display="'LAFs'!B115"/>
    <hyperlink ref="A139" location="'LAFs'!B123" display="'LAFs'!B123"/>
    <hyperlink ref="A140" location="'LAFs'!B131" display="'LAFs'!B131"/>
    <hyperlink ref="A158" location="'LAFs'!B83" display="'LAFs'!B83"/>
    <hyperlink ref="A159" location="'LAFs'!B144" display="'LAFs'!B144"/>
    <hyperlink ref="A192" location="'LAFs'!B161" display="'LAFs'!B161"/>
    <hyperlink ref="A224" location="'LAFs'!B76" display="'LAFs'!B76"/>
    <hyperlink ref="A225" location="'LAFs'!B194" display="'LAFs'!B194"/>
    <hyperlink ref="A226" location="'LAFs'!P15" display="'LAFs'!P15"/>
  </hyperlinks>
  <pageMargins left="0.75" right="0.75" top="1" bottom="1" header="0.5" footer="0.5"/>
  <pageSetup paperSize="9" scale="30" fitToHeight="0" orientation="portrait" r:id="rId1"/>
  <headerFooter alignWithMargins="0">
    <oddHeader>&amp;L&amp;A&amp;CCDCM model 100&amp;R&amp;P of &amp;N</oddHeader>
    <oddFooter>&amp;F</oddFooter>
  </headerFooter>
</worksheet>
</file>

<file path=xl/worksheets/sheet25.xml><?xml version="1.0" encoding="utf-8"?>
<worksheet xmlns="http://schemas.openxmlformats.org/spreadsheetml/2006/main" xmlns:r="http://schemas.openxmlformats.org/officeDocument/2006/relationships">
  <sheetPr codeName="Sheet25">
    <pageSetUpPr fitToPage="1"/>
  </sheetPr>
  <dimension ref="A1:J138"/>
  <sheetViews>
    <sheetView showGridLines="0" workbookViewId="0">
      <pane ySplit="1" topLeftCell="A2" activePane="bottomLeft" state="frozen"/>
      <selection pane="bottomLeft"/>
    </sheetView>
  </sheetViews>
  <sheetFormatPr defaultRowHeight="12.75"/>
  <cols>
    <col min="1" max="1" width="50.7109375" customWidth="1"/>
    <col min="2" max="251" width="24.7109375" customWidth="1"/>
  </cols>
  <sheetData>
    <row r="1" spans="1:7" ht="18">
      <c r="A1" s="13" t="s">
        <v>350</v>
      </c>
      <c r="C1" s="13" t="str">
        <f>Input!B8</f>
        <v>London Power Networks plc</v>
      </c>
      <c r="E1" s="13" t="str">
        <f>Input!C8</f>
        <v>2016/17</v>
      </c>
      <c r="G1" s="13">
        <f>Input!D8</f>
        <v>0</v>
      </c>
    </row>
    <row r="2" spans="1:7">
      <c r="A2" t="s">
        <v>351</v>
      </c>
    </row>
    <row r="5" spans="1:7" ht="15.75">
      <c r="A5" s="14" t="s">
        <v>119</v>
      </c>
    </row>
    <row r="6" spans="1:7" ht="14.25">
      <c r="A6" s="15" t="s">
        <v>898</v>
      </c>
    </row>
    <row r="7" spans="1:7">
      <c r="A7" t="s">
        <v>352</v>
      </c>
    </row>
    <row r="8" spans="1:7">
      <c r="A8" t="s">
        <v>259</v>
      </c>
    </row>
    <row r="9" spans="1:7" ht="14.25">
      <c r="A9" s="177" t="s">
        <v>353</v>
      </c>
    </row>
    <row r="10" spans="1:7" ht="14.25">
      <c r="A10" s="177" t="s">
        <v>354</v>
      </c>
    </row>
    <row r="11" spans="1:7" ht="14.25">
      <c r="A11" s="177" t="s">
        <v>355</v>
      </c>
    </row>
    <row r="12" spans="1:7">
      <c r="B12" s="6" t="s">
        <v>356</v>
      </c>
    </row>
    <row r="13" spans="1:7" ht="14.25">
      <c r="A13" s="7" t="s">
        <v>356</v>
      </c>
      <c r="B13" s="187">
        <f>PMT(Input!B15,Input!C15,-1)*IF(OR(Input!F15&gt;366,Input!F15&lt;365),Input!F15/365.25,1)</f>
        <v>6.3140920184093605E-2</v>
      </c>
      <c r="C13" s="16" t="s">
        <v>898</v>
      </c>
    </row>
    <row r="15" spans="1:7" ht="15.75">
      <c r="A15" s="14" t="s">
        <v>120</v>
      </c>
    </row>
    <row r="16" spans="1:7" ht="14.25">
      <c r="A16" s="15" t="s">
        <v>898</v>
      </c>
    </row>
    <row r="17" spans="1:10">
      <c r="A17" t="s">
        <v>1605</v>
      </c>
    </row>
    <row r="18" spans="1:10">
      <c r="A18" t="s">
        <v>259</v>
      </c>
    </row>
    <row r="19" spans="1:10" ht="14.25">
      <c r="A19" s="177" t="s">
        <v>357</v>
      </c>
    </row>
    <row r="20" spans="1:10">
      <c r="A20" t="s">
        <v>1607</v>
      </c>
    </row>
    <row r="21" spans="1:10">
      <c r="B21" s="6" t="s">
        <v>700</v>
      </c>
      <c r="C21" s="6" t="s">
        <v>701</v>
      </c>
      <c r="D21" s="6" t="s">
        <v>702</v>
      </c>
      <c r="E21" s="6" t="s">
        <v>703</v>
      </c>
      <c r="F21" s="6" t="s">
        <v>704</v>
      </c>
      <c r="G21" s="6" t="s">
        <v>705</v>
      </c>
      <c r="H21" s="6" t="s">
        <v>708</v>
      </c>
      <c r="I21" s="6" t="s">
        <v>709</v>
      </c>
    </row>
    <row r="22" spans="1:10" ht="25.5">
      <c r="A22" s="7" t="s">
        <v>358</v>
      </c>
      <c r="B22" s="19">
        <v>1</v>
      </c>
      <c r="C22" s="175">
        <f>Input!$B107</f>
        <v>1.002</v>
      </c>
      <c r="D22" s="175">
        <f>Input!$C107</f>
        <v>1.022</v>
      </c>
      <c r="E22" s="175">
        <f>Input!$D107</f>
        <v>1.0249999999999999</v>
      </c>
      <c r="F22" s="175">
        <f>Input!$E107</f>
        <v>1.034</v>
      </c>
      <c r="G22" s="175">
        <f>Input!$F107</f>
        <v>1.044</v>
      </c>
      <c r="H22" s="175">
        <f>Input!$G107</f>
        <v>1.07</v>
      </c>
      <c r="I22" s="175">
        <f>Input!$H107</f>
        <v>1.099</v>
      </c>
      <c r="J22" s="16" t="s">
        <v>898</v>
      </c>
    </row>
    <row r="24" spans="1:10" ht="15.75">
      <c r="A24" s="14" t="s">
        <v>121</v>
      </c>
    </row>
    <row r="25" spans="1:10" ht="14.25">
      <c r="A25" s="15" t="s">
        <v>898</v>
      </c>
    </row>
    <row r="26" spans="1:10">
      <c r="A26" t="s">
        <v>259</v>
      </c>
    </row>
    <row r="27" spans="1:10" ht="14.25">
      <c r="A27" s="177" t="s">
        <v>359</v>
      </c>
    </row>
    <row r="28" spans="1:10" ht="14.25">
      <c r="A28" s="177" t="s">
        <v>360</v>
      </c>
    </row>
    <row r="29" spans="1:10" ht="14.25">
      <c r="A29" s="179" t="s">
        <v>266</v>
      </c>
      <c r="B29" s="179" t="s">
        <v>179</v>
      </c>
      <c r="C29" s="179" t="s">
        <v>361</v>
      </c>
    </row>
    <row r="30" spans="1:10" ht="14.25">
      <c r="A30" s="179" t="s">
        <v>267</v>
      </c>
      <c r="B30" s="179" t="s">
        <v>362</v>
      </c>
      <c r="C30" s="179" t="s">
        <v>269</v>
      </c>
    </row>
    <row r="31" spans="1:10" ht="38.25">
      <c r="B31" s="6" t="s">
        <v>363</v>
      </c>
      <c r="C31" s="6" t="s">
        <v>364</v>
      </c>
    </row>
    <row r="32" spans="1:10" ht="14.25">
      <c r="A32" s="7" t="s">
        <v>700</v>
      </c>
      <c r="B32" s="118">
        <f>$B$22</f>
        <v>1</v>
      </c>
      <c r="C32" s="176"/>
      <c r="D32" s="16" t="s">
        <v>898</v>
      </c>
    </row>
    <row r="33" spans="1:4" ht="14.25">
      <c r="A33" s="7" t="s">
        <v>701</v>
      </c>
      <c r="B33" s="118">
        <f>$C$22</f>
        <v>1.002</v>
      </c>
      <c r="C33" s="118">
        <f t="shared" ref="C33:C39" si="0">B32</f>
        <v>1</v>
      </c>
      <c r="D33" s="16" t="s">
        <v>898</v>
      </c>
    </row>
    <row r="34" spans="1:4" ht="14.25">
      <c r="A34" s="7" t="s">
        <v>702</v>
      </c>
      <c r="B34" s="118">
        <f>$D$22</f>
        <v>1.022</v>
      </c>
      <c r="C34" s="118">
        <f t="shared" si="0"/>
        <v>1.002</v>
      </c>
      <c r="D34" s="16" t="s">
        <v>898</v>
      </c>
    </row>
    <row r="35" spans="1:4" ht="14.25">
      <c r="A35" s="7" t="s">
        <v>703</v>
      </c>
      <c r="B35" s="118">
        <f>$E$22</f>
        <v>1.0249999999999999</v>
      </c>
      <c r="C35" s="118">
        <f t="shared" si="0"/>
        <v>1.022</v>
      </c>
      <c r="D35" s="16" t="s">
        <v>898</v>
      </c>
    </row>
    <row r="36" spans="1:4" ht="14.25">
      <c r="A36" s="7" t="s">
        <v>704</v>
      </c>
      <c r="B36" s="118">
        <f>$F$22</f>
        <v>1.034</v>
      </c>
      <c r="C36" s="118">
        <f t="shared" si="0"/>
        <v>1.0249999999999999</v>
      </c>
      <c r="D36" s="16" t="s">
        <v>898</v>
      </c>
    </row>
    <row r="37" spans="1:4" ht="14.25">
      <c r="A37" s="7" t="s">
        <v>705</v>
      </c>
      <c r="B37" s="118">
        <f>$G$22</f>
        <v>1.044</v>
      </c>
      <c r="C37" s="118">
        <f t="shared" si="0"/>
        <v>1.034</v>
      </c>
      <c r="D37" s="16" t="s">
        <v>898</v>
      </c>
    </row>
    <row r="38" spans="1:4" ht="14.25">
      <c r="A38" s="7" t="s">
        <v>708</v>
      </c>
      <c r="B38" s="118">
        <f>$H$22</f>
        <v>1.07</v>
      </c>
      <c r="C38" s="118">
        <f t="shared" si="0"/>
        <v>1.044</v>
      </c>
      <c r="D38" s="16" t="s">
        <v>898</v>
      </c>
    </row>
    <row r="39" spans="1:4" ht="14.25">
      <c r="A39" s="7" t="s">
        <v>709</v>
      </c>
      <c r="B39" s="118">
        <f>$I$22</f>
        <v>1.099</v>
      </c>
      <c r="C39" s="118">
        <f t="shared" si="0"/>
        <v>1.07</v>
      </c>
      <c r="D39" s="16" t="s">
        <v>898</v>
      </c>
    </row>
    <row r="41" spans="1:4" ht="15.75">
      <c r="A41" s="14" t="s">
        <v>122</v>
      </c>
    </row>
    <row r="42" spans="1:4" ht="14.25">
      <c r="A42" s="15" t="s">
        <v>898</v>
      </c>
    </row>
    <row r="43" spans="1:4">
      <c r="A43" t="s">
        <v>259</v>
      </c>
    </row>
    <row r="44" spans="1:4" ht="14.25">
      <c r="A44" s="177" t="s">
        <v>365</v>
      </c>
    </row>
    <row r="45" spans="1:4" ht="14.25">
      <c r="A45" s="177" t="s">
        <v>366</v>
      </c>
    </row>
    <row r="46" spans="1:4" ht="14.25">
      <c r="A46" s="179" t="s">
        <v>266</v>
      </c>
      <c r="B46" s="179" t="s">
        <v>123</v>
      </c>
      <c r="C46" s="179" t="s">
        <v>123</v>
      </c>
      <c r="D46" s="179" t="s">
        <v>123</v>
      </c>
    </row>
    <row r="47" spans="1:4" ht="14.25">
      <c r="A47" s="179" t="s">
        <v>267</v>
      </c>
      <c r="B47" s="179" t="s">
        <v>367</v>
      </c>
      <c r="C47" s="179" t="s">
        <v>367</v>
      </c>
      <c r="D47" s="179" t="s">
        <v>368</v>
      </c>
    </row>
    <row r="48" spans="1:4" ht="38.25">
      <c r="B48" s="6" t="s">
        <v>369</v>
      </c>
      <c r="C48" s="6" t="s">
        <v>370</v>
      </c>
      <c r="D48" s="6" t="s">
        <v>371</v>
      </c>
    </row>
    <row r="49" spans="1:5" ht="14.25">
      <c r="A49" s="7" t="s">
        <v>700</v>
      </c>
      <c r="B49" s="176"/>
      <c r="C49" s="187">
        <f>1/(1+Input!B25)</f>
        <v>0.98522167487684742</v>
      </c>
      <c r="D49" s="187">
        <f t="shared" ref="D49:D55" si="1">1/C49-1</f>
        <v>1.4999999999999902E-2</v>
      </c>
      <c r="E49" s="16" t="s">
        <v>898</v>
      </c>
    </row>
    <row r="50" spans="1:5" ht="14.25">
      <c r="A50" s="7" t="s">
        <v>701</v>
      </c>
      <c r="B50" s="187">
        <f>1/(1+Input!B26)</f>
        <v>0.94339622641509424</v>
      </c>
      <c r="C50" s="187">
        <f>C49/(1+Input!B26)</f>
        <v>0.92945441026117681</v>
      </c>
      <c r="D50" s="187">
        <f t="shared" si="1"/>
        <v>7.5899999999999856E-2</v>
      </c>
      <c r="E50" s="16" t="s">
        <v>898</v>
      </c>
    </row>
    <row r="51" spans="1:5" ht="14.25">
      <c r="A51" s="7" t="s">
        <v>702</v>
      </c>
      <c r="B51" s="187">
        <f>B50/(1+Input!B27)</f>
        <v>0.94339622641509424</v>
      </c>
      <c r="C51" s="187">
        <f>C50/(1+Input!B27)</f>
        <v>0.92945441026117681</v>
      </c>
      <c r="D51" s="187">
        <f t="shared" si="1"/>
        <v>7.5899999999999856E-2</v>
      </c>
      <c r="E51" s="16" t="s">
        <v>898</v>
      </c>
    </row>
    <row r="52" spans="1:5" ht="14.25">
      <c r="A52" s="7" t="s">
        <v>703</v>
      </c>
      <c r="B52" s="187">
        <f>B51/(1+Input!B28)</f>
        <v>0.9294544102611767</v>
      </c>
      <c r="C52" s="187">
        <f>C51/(1+Input!B28)</f>
        <v>0.91571863079918903</v>
      </c>
      <c r="D52" s="187">
        <f t="shared" si="1"/>
        <v>9.203849999999969E-2</v>
      </c>
      <c r="E52" s="16" t="s">
        <v>898</v>
      </c>
    </row>
    <row r="53" spans="1:5" ht="14.25">
      <c r="A53" s="7" t="s">
        <v>704</v>
      </c>
      <c r="B53" s="187">
        <f>B52/(1+Input!B29)</f>
        <v>0.9294544102611767</v>
      </c>
      <c r="C53" s="187">
        <f>C52/(1+Input!B29)</f>
        <v>0.91571863079918903</v>
      </c>
      <c r="D53" s="187">
        <f t="shared" si="1"/>
        <v>9.203849999999969E-2</v>
      </c>
      <c r="E53" s="16" t="s">
        <v>898</v>
      </c>
    </row>
    <row r="54" spans="1:5" ht="14.25">
      <c r="A54" s="7" t="s">
        <v>705</v>
      </c>
      <c r="B54" s="187">
        <f>B53/(1+Input!B30)</f>
        <v>0.7745453418843139</v>
      </c>
      <c r="C54" s="187">
        <f>C53/(1+Input!B30)</f>
        <v>0.76309885899932417</v>
      </c>
      <c r="D54" s="187">
        <f t="shared" si="1"/>
        <v>0.31044619999999989</v>
      </c>
      <c r="E54" s="16" t="s">
        <v>898</v>
      </c>
    </row>
    <row r="55" spans="1:5" ht="14.25">
      <c r="A55" s="7" t="s">
        <v>708</v>
      </c>
      <c r="B55" s="187">
        <f>B54/(1+Input!B31)</f>
        <v>0.7745453418843139</v>
      </c>
      <c r="C55" s="187">
        <f>C54/(1+Input!B31)</f>
        <v>0.76309885899932417</v>
      </c>
      <c r="D55" s="187">
        <f t="shared" si="1"/>
        <v>0.31044619999999989</v>
      </c>
      <c r="E55" s="16" t="s">
        <v>898</v>
      </c>
    </row>
    <row r="56" spans="1:5" ht="14.25">
      <c r="A56" s="7" t="s">
        <v>709</v>
      </c>
      <c r="B56" s="187">
        <f>B55/(1+Input!B32)</f>
        <v>0.7745453418843139</v>
      </c>
      <c r="C56" s="187">
        <f>C55/(1+Input!B32)</f>
        <v>0.76309885899932417</v>
      </c>
      <c r="D56" s="176"/>
      <c r="E56" s="16" t="s">
        <v>898</v>
      </c>
    </row>
    <row r="58" spans="1:5" ht="15.75">
      <c r="A58" s="14" t="s">
        <v>124</v>
      </c>
    </row>
    <row r="59" spans="1:5" ht="14.25">
      <c r="A59" s="15" t="s">
        <v>898</v>
      </c>
    </row>
    <row r="60" spans="1:5">
      <c r="A60" t="s">
        <v>372</v>
      </c>
    </row>
    <row r="61" spans="1:5">
      <c r="A61" t="s">
        <v>259</v>
      </c>
    </row>
    <row r="62" spans="1:5" ht="14.25">
      <c r="A62" s="177" t="s">
        <v>373</v>
      </c>
    </row>
    <row r="63" spans="1:5" ht="14.25">
      <c r="A63" s="177" t="s">
        <v>374</v>
      </c>
    </row>
    <row r="64" spans="1:5" ht="38.25">
      <c r="B64" s="6" t="s">
        <v>375</v>
      </c>
    </row>
    <row r="65" spans="1:3" ht="14.25">
      <c r="A65" s="7" t="s">
        <v>701</v>
      </c>
      <c r="B65" s="118">
        <f>Input!B$42/B$50</f>
        <v>530</v>
      </c>
      <c r="C65" s="16" t="s">
        <v>898</v>
      </c>
    </row>
    <row r="66" spans="1:3" ht="14.25">
      <c r="A66" s="7" t="s">
        <v>702</v>
      </c>
      <c r="B66" s="118">
        <f>Input!B$42/B$51</f>
        <v>530</v>
      </c>
      <c r="C66" s="16" t="s">
        <v>898</v>
      </c>
    </row>
    <row r="67" spans="1:3" ht="14.25">
      <c r="A67" s="7" t="s">
        <v>703</v>
      </c>
      <c r="B67" s="118">
        <f>Input!B$42/B$52</f>
        <v>537.95000000000005</v>
      </c>
      <c r="C67" s="16" t="s">
        <v>898</v>
      </c>
    </row>
    <row r="68" spans="1:3" ht="14.25">
      <c r="A68" s="7" t="s">
        <v>704</v>
      </c>
      <c r="B68" s="118">
        <f>Input!B$42/B$53</f>
        <v>537.95000000000005</v>
      </c>
      <c r="C68" s="16" t="s">
        <v>898</v>
      </c>
    </row>
    <row r="69" spans="1:3" ht="14.25">
      <c r="A69" s="7" t="s">
        <v>705</v>
      </c>
      <c r="B69" s="118">
        <f>Input!B$42/B$54</f>
        <v>645.54</v>
      </c>
      <c r="C69" s="16" t="s">
        <v>898</v>
      </c>
    </row>
    <row r="70" spans="1:3" ht="14.25">
      <c r="A70" s="7" t="s">
        <v>708</v>
      </c>
      <c r="B70" s="118">
        <f>Input!B$42/B$55</f>
        <v>645.54</v>
      </c>
      <c r="C70" s="16" t="s">
        <v>898</v>
      </c>
    </row>
    <row r="71" spans="1:3" ht="14.25">
      <c r="A71" s="7" t="s">
        <v>709</v>
      </c>
      <c r="B71" s="118">
        <f>Input!B$42/B$56</f>
        <v>645.54</v>
      </c>
      <c r="C71" s="16" t="s">
        <v>898</v>
      </c>
    </row>
    <row r="73" spans="1:3" ht="15.75">
      <c r="A73" s="14" t="s">
        <v>125</v>
      </c>
    </row>
    <row r="74" spans="1:3" ht="14.25">
      <c r="A74" s="15" t="s">
        <v>898</v>
      </c>
    </row>
    <row r="75" spans="1:3">
      <c r="A75" t="s">
        <v>376</v>
      </c>
    </row>
    <row r="76" spans="1:3">
      <c r="A76" t="s">
        <v>259</v>
      </c>
    </row>
    <row r="77" spans="1:3" ht="14.25">
      <c r="A77" s="177" t="s">
        <v>377</v>
      </c>
    </row>
    <row r="78" spans="1:3" ht="14.25">
      <c r="A78" s="177" t="s">
        <v>378</v>
      </c>
    </row>
    <row r="79" spans="1:3" ht="14.25">
      <c r="A79" s="177" t="s">
        <v>379</v>
      </c>
    </row>
    <row r="80" spans="1:3" ht="63.75">
      <c r="B80" s="6" t="s">
        <v>380</v>
      </c>
    </row>
    <row r="81" spans="1:3" ht="14.25">
      <c r="A81" s="7" t="s">
        <v>701</v>
      </c>
      <c r="B81" s="118">
        <f>B65*C$50/B$33</f>
        <v>491.62758227387593</v>
      </c>
      <c r="C81" s="16" t="s">
        <v>898</v>
      </c>
    </row>
    <row r="82" spans="1:3" ht="14.25">
      <c r="A82" s="7" t="s">
        <v>702</v>
      </c>
      <c r="B82" s="118">
        <f>B66*C$51/B$34</f>
        <v>482.00669025286072</v>
      </c>
      <c r="C82" s="16" t="s">
        <v>898</v>
      </c>
    </row>
    <row r="83" spans="1:3" ht="14.25">
      <c r="A83" s="7" t="s">
        <v>703</v>
      </c>
      <c r="B83" s="118">
        <f>B67*C$52/B$35</f>
        <v>480.59593896431596</v>
      </c>
      <c r="C83" s="16" t="s">
        <v>898</v>
      </c>
    </row>
    <row r="84" spans="1:3" ht="14.25">
      <c r="A84" s="7" t="s">
        <v>704</v>
      </c>
      <c r="B84" s="118">
        <f>B68*C$53/B$36</f>
        <v>476.41280216481994</v>
      </c>
      <c r="C84" s="16" t="s">
        <v>898</v>
      </c>
    </row>
    <row r="85" spans="1:3" ht="14.25">
      <c r="A85" s="7" t="s">
        <v>705</v>
      </c>
      <c r="B85" s="118">
        <f>B69*C$54/B$37</f>
        <v>471.84946114791541</v>
      </c>
      <c r="C85" s="16" t="s">
        <v>898</v>
      </c>
    </row>
    <row r="86" spans="1:3" ht="14.25">
      <c r="A86" s="7" t="s">
        <v>708</v>
      </c>
      <c r="B86" s="118">
        <f>B70*C$55/B$38</f>
        <v>460.38396022282586</v>
      </c>
      <c r="C86" s="16" t="s">
        <v>898</v>
      </c>
    </row>
    <row r="87" spans="1:3" ht="14.25">
      <c r="A87" s="7" t="s">
        <v>709</v>
      </c>
      <c r="B87" s="118">
        <f>B71*C$56/B$39</f>
        <v>448.23552087208708</v>
      </c>
      <c r="C87" s="16" t="s">
        <v>898</v>
      </c>
    </row>
    <row r="89" spans="1:3" ht="15.75">
      <c r="A89" s="14" t="s">
        <v>126</v>
      </c>
    </row>
    <row r="90" spans="1:3" ht="14.25">
      <c r="A90" s="15" t="s">
        <v>898</v>
      </c>
    </row>
    <row r="91" spans="1:3">
      <c r="A91" t="s">
        <v>381</v>
      </c>
    </row>
    <row r="92" spans="1:3">
      <c r="A92" t="s">
        <v>259</v>
      </c>
    </row>
    <row r="93" spans="1:3" ht="14.25">
      <c r="A93" s="177" t="s">
        <v>1612</v>
      </c>
    </row>
    <row r="94" spans="1:3" ht="14.25">
      <c r="A94" s="177" t="s">
        <v>1614</v>
      </c>
    </row>
    <row r="95" spans="1:3" ht="14.25">
      <c r="A95" s="177" t="s">
        <v>1615</v>
      </c>
    </row>
    <row r="96" spans="1:3" ht="14.25">
      <c r="A96" s="177" t="s">
        <v>1616</v>
      </c>
    </row>
    <row r="97" spans="1:10">
      <c r="A97" t="s">
        <v>1617</v>
      </c>
    </row>
    <row r="98" spans="1:10">
      <c r="B98" s="6" t="s">
        <v>701</v>
      </c>
      <c r="C98" s="6" t="s">
        <v>702</v>
      </c>
      <c r="D98" s="6" t="s">
        <v>703</v>
      </c>
      <c r="E98" s="6" t="s">
        <v>704</v>
      </c>
      <c r="F98" s="6" t="s">
        <v>707</v>
      </c>
      <c r="G98" s="6" t="s">
        <v>705</v>
      </c>
      <c r="H98" s="6" t="s">
        <v>708</v>
      </c>
      <c r="I98" s="6" t="s">
        <v>709</v>
      </c>
    </row>
    <row r="99" spans="1:10" ht="14.25">
      <c r="A99" s="7" t="s">
        <v>701</v>
      </c>
      <c r="B99" s="194">
        <v>1</v>
      </c>
      <c r="C99" s="194">
        <v>0</v>
      </c>
      <c r="D99" s="194">
        <v>0</v>
      </c>
      <c r="E99" s="194">
        <v>0</v>
      </c>
      <c r="F99" s="194">
        <v>0</v>
      </c>
      <c r="G99" s="194">
        <v>0</v>
      </c>
      <c r="H99" s="194">
        <v>0</v>
      </c>
      <c r="I99" s="194">
        <v>0</v>
      </c>
      <c r="J99" s="16" t="s">
        <v>898</v>
      </c>
    </row>
    <row r="100" spans="1:10" ht="14.25">
      <c r="A100" s="7" t="s">
        <v>702</v>
      </c>
      <c r="B100" s="194">
        <v>0</v>
      </c>
      <c r="C100" s="195">
        <f>LAFs!$B$115</f>
        <v>0.31000000000000005</v>
      </c>
      <c r="D100" s="194">
        <v>0</v>
      </c>
      <c r="E100" s="194">
        <v>0</v>
      </c>
      <c r="F100" s="194">
        <v>0</v>
      </c>
      <c r="G100" s="194">
        <v>0</v>
      </c>
      <c r="H100" s="194">
        <v>0</v>
      </c>
      <c r="I100" s="194">
        <v>0</v>
      </c>
      <c r="J100" s="16" t="s">
        <v>898</v>
      </c>
    </row>
    <row r="101" spans="1:10" ht="14.25">
      <c r="A101" s="7" t="s">
        <v>703</v>
      </c>
      <c r="B101" s="194">
        <v>0</v>
      </c>
      <c r="C101" s="194">
        <v>0</v>
      </c>
      <c r="D101" s="195">
        <f>LAFs!$B$123</f>
        <v>0.31000000000000005</v>
      </c>
      <c r="E101" s="194">
        <v>0</v>
      </c>
      <c r="F101" s="194">
        <v>0</v>
      </c>
      <c r="G101" s="194">
        <v>0</v>
      </c>
      <c r="H101" s="194">
        <v>0</v>
      </c>
      <c r="I101" s="194">
        <v>0</v>
      </c>
      <c r="J101" s="16" t="s">
        <v>898</v>
      </c>
    </row>
    <row r="102" spans="1:10" ht="14.25">
      <c r="A102" s="7" t="s">
        <v>704</v>
      </c>
      <c r="B102" s="194">
        <v>0</v>
      </c>
      <c r="C102" s="194">
        <v>0</v>
      </c>
      <c r="D102" s="194">
        <v>0</v>
      </c>
      <c r="E102" s="195">
        <f>LAFs!$B$131</f>
        <v>0.31000000000000005</v>
      </c>
      <c r="F102" s="195">
        <f>Input!$B$37</f>
        <v>0.69</v>
      </c>
      <c r="G102" s="194">
        <v>0</v>
      </c>
      <c r="H102" s="194">
        <v>0</v>
      </c>
      <c r="I102" s="194">
        <v>0</v>
      </c>
      <c r="J102" s="16" t="s">
        <v>898</v>
      </c>
    </row>
    <row r="103" spans="1:10" ht="14.25">
      <c r="A103" s="7" t="s">
        <v>705</v>
      </c>
      <c r="B103" s="194">
        <v>0</v>
      </c>
      <c r="C103" s="194">
        <v>0</v>
      </c>
      <c r="D103" s="194">
        <v>0</v>
      </c>
      <c r="E103" s="194">
        <v>0</v>
      </c>
      <c r="F103" s="194">
        <v>0</v>
      </c>
      <c r="G103" s="194">
        <v>1</v>
      </c>
      <c r="H103" s="194">
        <v>0</v>
      </c>
      <c r="I103" s="194">
        <v>0</v>
      </c>
      <c r="J103" s="16" t="s">
        <v>898</v>
      </c>
    </row>
    <row r="104" spans="1:10" ht="14.25">
      <c r="A104" s="7" t="s">
        <v>708</v>
      </c>
      <c r="B104" s="194">
        <v>0</v>
      </c>
      <c r="C104" s="194">
        <v>0</v>
      </c>
      <c r="D104" s="194">
        <v>0</v>
      </c>
      <c r="E104" s="194">
        <v>0</v>
      </c>
      <c r="F104" s="194">
        <v>0</v>
      </c>
      <c r="G104" s="194">
        <v>0</v>
      </c>
      <c r="H104" s="194">
        <v>1</v>
      </c>
      <c r="I104" s="194">
        <v>0</v>
      </c>
      <c r="J104" s="16" t="s">
        <v>898</v>
      </c>
    </row>
    <row r="105" spans="1:10" ht="14.25">
      <c r="A105" s="7" t="s">
        <v>709</v>
      </c>
      <c r="B105" s="194">
        <v>0</v>
      </c>
      <c r="C105" s="194">
        <v>0</v>
      </c>
      <c r="D105" s="194">
        <v>0</v>
      </c>
      <c r="E105" s="194">
        <v>0</v>
      </c>
      <c r="F105" s="194">
        <v>0</v>
      </c>
      <c r="G105" s="194">
        <v>0</v>
      </c>
      <c r="H105" s="194">
        <v>0</v>
      </c>
      <c r="I105" s="194">
        <v>1</v>
      </c>
      <c r="J105" s="16" t="s">
        <v>898</v>
      </c>
    </row>
    <row r="107" spans="1:10" ht="15.75">
      <c r="A107" s="14" t="s">
        <v>127</v>
      </c>
    </row>
    <row r="108" spans="1:10" ht="14.25">
      <c r="A108" s="15" t="s">
        <v>898</v>
      </c>
    </row>
    <row r="109" spans="1:10">
      <c r="A109" t="s">
        <v>1602</v>
      </c>
    </row>
    <row r="110" spans="1:10">
      <c r="A110" t="s">
        <v>259</v>
      </c>
    </row>
    <row r="111" spans="1:10" ht="14.25">
      <c r="A111" s="177" t="s">
        <v>382</v>
      </c>
    </row>
    <row r="112" spans="1:10" ht="14.25">
      <c r="A112" s="177" t="s">
        <v>383</v>
      </c>
    </row>
    <row r="113" spans="1:3" ht="51">
      <c r="B113" s="6" t="s">
        <v>384</v>
      </c>
    </row>
    <row r="114" spans="1:3" ht="14.25">
      <c r="A114" s="7" t="s">
        <v>701</v>
      </c>
      <c r="B114" s="118">
        <f>SUMPRODUCT(B$81:B$87,$B$99:$B$105)</f>
        <v>491.62758227387593</v>
      </c>
      <c r="C114" s="16" t="s">
        <v>898</v>
      </c>
    </row>
    <row r="115" spans="1:3" ht="14.25">
      <c r="A115" s="7" t="s">
        <v>702</v>
      </c>
      <c r="B115" s="118">
        <f>SUMPRODUCT(B$81:B$87,$C$99:$C$105)</f>
        <v>149.42207397838686</v>
      </c>
      <c r="C115" s="16" t="s">
        <v>898</v>
      </c>
    </row>
    <row r="116" spans="1:3" ht="14.25">
      <c r="A116" s="7" t="s">
        <v>703</v>
      </c>
      <c r="B116" s="118">
        <f>SUMPRODUCT(B$81:B$87,$D$99:$D$105)</f>
        <v>148.98474107893799</v>
      </c>
      <c r="C116" s="16" t="s">
        <v>898</v>
      </c>
    </row>
    <row r="117" spans="1:3" ht="14.25">
      <c r="A117" s="7" t="s">
        <v>704</v>
      </c>
      <c r="B117" s="118">
        <f>SUMPRODUCT(B$81:B$87,$E$99:$E$105)</f>
        <v>147.68796867109421</v>
      </c>
      <c r="C117" s="16" t="s">
        <v>898</v>
      </c>
    </row>
    <row r="118" spans="1:3" ht="14.25">
      <c r="A118" s="7" t="s">
        <v>707</v>
      </c>
      <c r="B118" s="118">
        <f>SUMPRODUCT(B$81:B$87,$F$99:$F$105)</f>
        <v>328.72483349372573</v>
      </c>
      <c r="C118" s="16" t="s">
        <v>898</v>
      </c>
    </row>
    <row r="119" spans="1:3" ht="14.25">
      <c r="A119" s="7" t="s">
        <v>705</v>
      </c>
      <c r="B119" s="118">
        <f>SUMPRODUCT(B$81:B$87,$G$99:$G$105)</f>
        <v>471.84946114791541</v>
      </c>
      <c r="C119" s="16" t="s">
        <v>898</v>
      </c>
    </row>
    <row r="120" spans="1:3" ht="14.25">
      <c r="A120" s="7" t="s">
        <v>708</v>
      </c>
      <c r="B120" s="118">
        <f>SUMPRODUCT(B$81:B$87,$H$99:$H$105)</f>
        <v>460.38396022282586</v>
      </c>
      <c r="C120" s="16" t="s">
        <v>898</v>
      </c>
    </row>
    <row r="121" spans="1:3" ht="14.25">
      <c r="A121" s="7" t="s">
        <v>709</v>
      </c>
      <c r="B121" s="118">
        <f>SUMPRODUCT(B$81:B$87,$I$99:$I$105)</f>
        <v>448.23552087208708</v>
      </c>
      <c r="C121" s="16" t="s">
        <v>898</v>
      </c>
    </row>
    <row r="123" spans="1:3" ht="15.75">
      <c r="A123" s="14" t="s">
        <v>128</v>
      </c>
    </row>
    <row r="124" spans="1:3" ht="14.25">
      <c r="A124" s="15" t="s">
        <v>898</v>
      </c>
    </row>
    <row r="125" spans="1:3">
      <c r="A125" t="s">
        <v>385</v>
      </c>
    </row>
    <row r="126" spans="1:3">
      <c r="A126" t="s">
        <v>259</v>
      </c>
    </row>
    <row r="127" spans="1:3" ht="14.25">
      <c r="A127" s="177" t="s">
        <v>386</v>
      </c>
    </row>
    <row r="128" spans="1:3" ht="14.25">
      <c r="A128" s="177" t="s">
        <v>387</v>
      </c>
    </row>
    <row r="129" spans="1:3" ht="14.25">
      <c r="A129" s="177" t="s">
        <v>388</v>
      </c>
    </row>
    <row r="130" spans="1:3">
      <c r="B130" s="6" t="s">
        <v>389</v>
      </c>
    </row>
    <row r="131" spans="1:3" ht="14.25">
      <c r="A131" s="7" t="s">
        <v>812</v>
      </c>
      <c r="B131" s="118">
        <f>IF(B114,0.001*Input!B47*B$13/B114,0)</f>
        <v>35.041010460580758</v>
      </c>
      <c r="C131" s="16" t="s">
        <v>898</v>
      </c>
    </row>
    <row r="132" spans="1:3" ht="14.25">
      <c r="A132" s="7" t="s">
        <v>811</v>
      </c>
      <c r="B132" s="118">
        <f>IF(B115,0.001*Input!B48*B$13/B115,0)</f>
        <v>2.3944850236858923</v>
      </c>
      <c r="C132" s="16" t="s">
        <v>898</v>
      </c>
    </row>
    <row r="133" spans="1:3" ht="14.25">
      <c r="A133" s="7" t="s">
        <v>813</v>
      </c>
      <c r="B133" s="118">
        <f>IF(B116,0.001*Input!B49*B$13/B116,0)</f>
        <v>9.3457387772088101</v>
      </c>
      <c r="C133" s="16" t="s">
        <v>898</v>
      </c>
    </row>
    <row r="134" spans="1:3" ht="14.25">
      <c r="A134" s="7" t="s">
        <v>814</v>
      </c>
      <c r="B134" s="118">
        <f>IF(B117,0.001*Input!B50*B$13/B117,0)</f>
        <v>2.1969841323329669</v>
      </c>
      <c r="C134" s="16" t="s">
        <v>898</v>
      </c>
    </row>
    <row r="135" spans="1:3" ht="14.25">
      <c r="A135" s="7" t="s">
        <v>815</v>
      </c>
      <c r="B135" s="118">
        <f>IF(B118,0.001*Input!B51*B$13/B118,0)</f>
        <v>4.4492064634397899</v>
      </c>
      <c r="C135" s="16" t="s">
        <v>898</v>
      </c>
    </row>
    <row r="136" spans="1:3" ht="14.25">
      <c r="A136" s="7" t="s">
        <v>816</v>
      </c>
      <c r="B136" s="118">
        <f>IF(B119,0.001*Input!B52*B$13/B119,0)</f>
        <v>27.201322507339437</v>
      </c>
      <c r="C136" s="16" t="s">
        <v>898</v>
      </c>
    </row>
    <row r="137" spans="1:3" ht="14.25">
      <c r="A137" s="7" t="s">
        <v>817</v>
      </c>
      <c r="B137" s="118">
        <f>IF(B120,0.001*Input!B53*B$13/B120,0)</f>
        <v>10.86629685521819</v>
      </c>
      <c r="C137" s="16" t="s">
        <v>898</v>
      </c>
    </row>
    <row r="138" spans="1:3" ht="14.25">
      <c r="A138" s="7" t="s">
        <v>818</v>
      </c>
      <c r="B138" s="118">
        <f>IF(B121,0.001*Input!B54*B$13/B121,0)</f>
        <v>18.688796250991896</v>
      </c>
      <c r="C138" s="16" t="s">
        <v>898</v>
      </c>
    </row>
  </sheetData>
  <sheetProtection sheet="1" objects="1"/>
  <phoneticPr fontId="36" type="noConversion"/>
  <hyperlinks>
    <hyperlink ref="A9" location="'Input'!B15" display="'Input'!B15"/>
    <hyperlink ref="A10" location="'Input'!C15" display="'Input'!C15"/>
    <hyperlink ref="A11" location="'Input'!F15" display="'Input'!F15"/>
    <hyperlink ref="A19" location="'Input'!B107" display="'Input'!B107"/>
    <hyperlink ref="A27" location="'DRM'!B22" display="'DRM'!B22"/>
    <hyperlink ref="A28" location="'DRM'!B32" display="'DRM'!B32"/>
    <hyperlink ref="A44" location="'Input'!B25" display="'Input'!B25"/>
    <hyperlink ref="A45" location="'DRM'!C49" display="'DRM'!C49"/>
    <hyperlink ref="A62" location="'Input'!B42" display="'Input'!B42"/>
    <hyperlink ref="A63" location="'DRM'!B49" display="'DRM'!B49"/>
    <hyperlink ref="A77" location="'DRM'!B65" display="'DRM'!B65"/>
    <hyperlink ref="A78" location="'DRM'!C49" display="'DRM'!C49"/>
    <hyperlink ref="A79" location="'DRM'!B32" display="'DRM'!B32"/>
    <hyperlink ref="A93" location="'Input'!B37" display="'Input'!B37"/>
    <hyperlink ref="A94" location="'LAFs'!B115" display="'LAFs'!B115"/>
    <hyperlink ref="A95" location="'LAFs'!B123" display="'LAFs'!B123"/>
    <hyperlink ref="A96" location="'LAFs'!B131" display="'LAFs'!B131"/>
    <hyperlink ref="A111" location="'DRM'!B81" display="'DRM'!B81"/>
    <hyperlink ref="A112" location="'DRM'!B99" display="'DRM'!B99"/>
    <hyperlink ref="A127" location="'DRM'!B114" display="'DRM'!B114"/>
    <hyperlink ref="A128" location="'Input'!B47" display="'Input'!B47"/>
    <hyperlink ref="A129" location="'DRM'!B13" display="'DRM'!B13"/>
  </hyperlinks>
  <pageMargins left="0.75" right="0.75" top="1" bottom="1" header="0.5" footer="0.5"/>
  <pageSetup paperSize="9" scale="32" fitToHeight="0" orientation="portrait" r:id="rId1"/>
  <headerFooter alignWithMargins="0">
    <oddHeader>&amp;L&amp;A&amp;CCDCM model 100&amp;R&amp;P of &amp;N</oddHeader>
    <oddFooter>&amp;F</oddFooter>
  </headerFooter>
</worksheet>
</file>

<file path=xl/worksheets/sheet26.xml><?xml version="1.0" encoding="utf-8"?>
<worksheet xmlns="http://schemas.openxmlformats.org/spreadsheetml/2006/main" xmlns:r="http://schemas.openxmlformats.org/officeDocument/2006/relationships">
  <sheetPr codeName="Sheet26">
    <pageSetUpPr fitToPage="1"/>
  </sheetPr>
  <dimension ref="A1:G132"/>
  <sheetViews>
    <sheetView showGridLines="0" workbookViewId="0">
      <pane ySplit="1" topLeftCell="A2" activePane="bottomLeft" state="frozen"/>
      <selection pane="bottomLeft"/>
    </sheetView>
  </sheetViews>
  <sheetFormatPr defaultRowHeight="12.75"/>
  <cols>
    <col min="1" max="1" width="50.7109375" customWidth="1"/>
    <col min="2" max="251" width="24.7109375" customWidth="1"/>
  </cols>
  <sheetData>
    <row r="1" spans="1:7" ht="18">
      <c r="A1" s="13" t="s">
        <v>390</v>
      </c>
      <c r="C1" s="13" t="str">
        <f>Input!B8</f>
        <v>London Power Networks plc</v>
      </c>
      <c r="E1" s="13" t="str">
        <f>Input!C8</f>
        <v>2016/17</v>
      </c>
      <c r="G1" s="13">
        <f>Input!D8</f>
        <v>0</v>
      </c>
    </row>
    <row r="2" spans="1:7">
      <c r="A2" t="s">
        <v>391</v>
      </c>
    </row>
    <row r="5" spans="1:7" ht="15.75">
      <c r="A5" s="14" t="s">
        <v>129</v>
      </c>
    </row>
    <row r="6" spans="1:7" ht="14.25">
      <c r="A6" s="15" t="s">
        <v>898</v>
      </c>
    </row>
    <row r="7" spans="1:7">
      <c r="A7" t="s">
        <v>1602</v>
      </c>
    </row>
    <row r="8" spans="1:7">
      <c r="A8" t="s">
        <v>259</v>
      </c>
    </row>
    <row r="9" spans="1:7" ht="14.25">
      <c r="A9" s="177" t="s">
        <v>392</v>
      </c>
    </row>
    <row r="10" spans="1:7" ht="14.25">
      <c r="A10" s="177" t="s">
        <v>393</v>
      </c>
    </row>
    <row r="11" spans="1:7" ht="25.5">
      <c r="B11" s="6" t="s">
        <v>1579</v>
      </c>
    </row>
    <row r="12" spans="1:7" ht="14.25">
      <c r="A12" s="7" t="s">
        <v>710</v>
      </c>
      <c r="B12" s="182">
        <f>SUMPRODUCT(Input!$B69:$I69,Input!$B$59:$I$59)</f>
        <v>629.68967889354929</v>
      </c>
      <c r="C12" s="16" t="s">
        <v>898</v>
      </c>
    </row>
    <row r="13" spans="1:7" ht="14.25">
      <c r="A13" s="7" t="s">
        <v>711</v>
      </c>
      <c r="B13" s="182">
        <f>SUMPRODUCT(Input!$B70:$I70,Input!$B$59:$I$59)</f>
        <v>629.68967889354929</v>
      </c>
      <c r="C13" s="16" t="s">
        <v>898</v>
      </c>
    </row>
    <row r="14" spans="1:7" ht="14.25">
      <c r="A14" s="7" t="s">
        <v>713</v>
      </c>
      <c r="B14" s="182">
        <f>SUMPRODUCT(Input!$B71:$I71,Input!$B$59:$I$59)</f>
        <v>699.76696477680366</v>
      </c>
      <c r="C14" s="16" t="s">
        <v>898</v>
      </c>
    </row>
    <row r="15" spans="1:7" ht="14.25">
      <c r="A15" s="7" t="s">
        <v>714</v>
      </c>
      <c r="B15" s="182">
        <f>SUMPRODUCT(Input!$B72:$I72,Input!$B$59:$I$59)</f>
        <v>699.76696477680366</v>
      </c>
      <c r="C15" s="16" t="s">
        <v>898</v>
      </c>
    </row>
    <row r="16" spans="1:7" ht="14.25">
      <c r="A16" s="7" t="s">
        <v>716</v>
      </c>
      <c r="B16" s="182">
        <f>SUMPRODUCT(Input!$B73:$I73,Input!$B$59:$I$59)</f>
        <v>1973.7876693752362</v>
      </c>
      <c r="C16" s="16" t="s">
        <v>898</v>
      </c>
    </row>
    <row r="17" spans="1:3" ht="14.25">
      <c r="A17" s="7" t="s">
        <v>717</v>
      </c>
      <c r="B17" s="182">
        <f>SUMPRODUCT(Input!$B74:$I74,Input!$B$59:$I$59)</f>
        <v>2018.4940718525913</v>
      </c>
      <c r="C17" s="16" t="s">
        <v>898</v>
      </c>
    </row>
    <row r="18" spans="1:3" ht="14.25">
      <c r="A18" s="7" t="s">
        <v>719</v>
      </c>
      <c r="B18" s="182">
        <f>SUMPRODUCT(Input!$B75:$I75,Input!$B$59:$I$59)</f>
        <v>2945.0342631957797</v>
      </c>
      <c r="C18" s="16" t="s">
        <v>898</v>
      </c>
    </row>
    <row r="19" spans="1:3" ht="14.25">
      <c r="A19" s="7" t="s">
        <v>720</v>
      </c>
      <c r="B19" s="182">
        <f>SUMPRODUCT(Input!$B76:$I76,Input!$B$59:$I$59)</f>
        <v>2018.4940718525913</v>
      </c>
      <c r="C19" s="16" t="s">
        <v>898</v>
      </c>
    </row>
    <row r="20" spans="1:3" ht="14.25">
      <c r="A20" s="7" t="s">
        <v>790</v>
      </c>
      <c r="B20" s="182">
        <f>SUMPRODUCT(Input!$B77:$I77,Input!$B$59:$I$59)</f>
        <v>0</v>
      </c>
      <c r="C20" s="16" t="s">
        <v>898</v>
      </c>
    </row>
    <row r="21" spans="1:3" ht="14.25">
      <c r="A21" s="7" t="s">
        <v>793</v>
      </c>
      <c r="B21" s="182">
        <f>SUMPRODUCT(Input!$B78:$I78,Input!$B$59:$I$59)</f>
        <v>0</v>
      </c>
      <c r="C21" s="16" t="s">
        <v>898</v>
      </c>
    </row>
    <row r="22" spans="1:3" ht="14.25">
      <c r="A22" s="7" t="s">
        <v>795</v>
      </c>
      <c r="B22" s="182">
        <f>SUMPRODUCT(Input!$B79:$I79,Input!$B$59:$I$59)</f>
        <v>0</v>
      </c>
      <c r="C22" s="16" t="s">
        <v>898</v>
      </c>
    </row>
    <row r="23" spans="1:3" ht="14.25">
      <c r="A23" s="7" t="s">
        <v>798</v>
      </c>
      <c r="B23" s="182">
        <f>SUMPRODUCT(Input!$B80:$I80,Input!$B$59:$I$59)</f>
        <v>0</v>
      </c>
      <c r="C23" s="16" t="s">
        <v>898</v>
      </c>
    </row>
    <row r="24" spans="1:3" ht="14.25">
      <c r="A24" s="7" t="s">
        <v>801</v>
      </c>
      <c r="B24" s="182">
        <f>SUMPRODUCT(Input!$B81:$I81,Input!$B$59:$I$59)</f>
        <v>0</v>
      </c>
      <c r="C24" s="16" t="s">
        <v>898</v>
      </c>
    </row>
    <row r="25" spans="1:3" ht="14.25">
      <c r="A25" s="7" t="s">
        <v>803</v>
      </c>
      <c r="B25" s="182">
        <f>SUMPRODUCT(Input!$B82:$I82,Input!$B$59:$I$59)</f>
        <v>0</v>
      </c>
      <c r="C25" s="16" t="s">
        <v>898</v>
      </c>
    </row>
    <row r="27" spans="1:3" ht="15.75">
      <c r="A27" s="14" t="s">
        <v>130</v>
      </c>
    </row>
    <row r="28" spans="1:3" ht="14.25">
      <c r="A28" s="15" t="s">
        <v>898</v>
      </c>
    </row>
    <row r="29" spans="1:3">
      <c r="A29" t="s">
        <v>1602</v>
      </c>
    </row>
    <row r="30" spans="1:3">
      <c r="A30" t="s">
        <v>259</v>
      </c>
    </row>
    <row r="31" spans="1:3" ht="14.25">
      <c r="A31" s="177" t="s">
        <v>394</v>
      </c>
    </row>
    <row r="32" spans="1:3" ht="14.25">
      <c r="A32" s="177" t="s">
        <v>393</v>
      </c>
    </row>
    <row r="33" spans="1:3" ht="25.5">
      <c r="B33" s="6" t="s">
        <v>1579</v>
      </c>
    </row>
    <row r="34" spans="1:3" ht="14.25">
      <c r="A34" s="7" t="s">
        <v>723</v>
      </c>
      <c r="B34" s="182">
        <f>SUMPRODUCT(Input!$B89:$I89,Input!$B$59:$I$59)</f>
        <v>287.68569994178131</v>
      </c>
      <c r="C34" s="16" t="s">
        <v>898</v>
      </c>
    </row>
    <row r="35" spans="1:3" ht="14.25">
      <c r="A35" s="7" t="s">
        <v>728</v>
      </c>
      <c r="B35" s="182">
        <f>SUMPRODUCT(Input!$B90:$I90,Input!$B$59:$I$59)</f>
        <v>287.68569994178131</v>
      </c>
      <c r="C35" s="16" t="s">
        <v>898</v>
      </c>
    </row>
    <row r="37" spans="1:3" ht="15.75">
      <c r="A37" s="14" t="s">
        <v>131</v>
      </c>
    </row>
    <row r="38" spans="1:3" ht="14.25">
      <c r="A38" s="15" t="s">
        <v>898</v>
      </c>
    </row>
    <row r="39" spans="1:3">
      <c r="A39" t="s">
        <v>395</v>
      </c>
    </row>
    <row r="40" spans="1:3">
      <c r="A40" t="s">
        <v>259</v>
      </c>
    </row>
    <row r="41" spans="1:3" ht="14.25">
      <c r="A41" s="177" t="s">
        <v>293</v>
      </c>
    </row>
    <row r="42" spans="1:3" ht="14.25">
      <c r="A42" s="177" t="s">
        <v>396</v>
      </c>
    </row>
    <row r="43" spans="1:3" ht="14.25">
      <c r="A43" s="177" t="s">
        <v>388</v>
      </c>
    </row>
    <row r="44" spans="1:3" ht="25.5">
      <c r="B44" s="6" t="s">
        <v>1579</v>
      </c>
    </row>
    <row r="45" spans="1:3" ht="14.25">
      <c r="A45" s="7" t="s">
        <v>723</v>
      </c>
      <c r="B45" s="118">
        <f>0.1*Input!$D$15*B34*DRM!$B$13</f>
        <v>0</v>
      </c>
      <c r="C45" s="16" t="s">
        <v>898</v>
      </c>
    </row>
    <row r="46" spans="1:3" ht="14.25">
      <c r="A46" s="7" t="s">
        <v>728</v>
      </c>
      <c r="B46" s="118">
        <f>0.1*Input!$D$15*B35*DRM!$B$13</f>
        <v>0</v>
      </c>
      <c r="C46" s="16" t="s">
        <v>898</v>
      </c>
    </row>
    <row r="48" spans="1:3" ht="15.75">
      <c r="A48" s="14" t="s">
        <v>132</v>
      </c>
    </row>
    <row r="49" spans="1:3" ht="14.25">
      <c r="A49" s="15" t="s">
        <v>898</v>
      </c>
    </row>
    <row r="50" spans="1:3">
      <c r="A50" t="s">
        <v>1602</v>
      </c>
    </row>
    <row r="51" spans="1:3">
      <c r="A51" t="s">
        <v>259</v>
      </c>
    </row>
    <row r="52" spans="1:3" ht="14.25">
      <c r="A52" s="177" t="s">
        <v>397</v>
      </c>
    </row>
    <row r="53" spans="1:3" ht="14.25">
      <c r="A53" s="177" t="s">
        <v>398</v>
      </c>
    </row>
    <row r="54" spans="1:3" ht="25.5">
      <c r="B54" s="6" t="s">
        <v>1580</v>
      </c>
    </row>
    <row r="55" spans="1:3" ht="14.25">
      <c r="A55" s="7" t="s">
        <v>718</v>
      </c>
      <c r="B55" s="182">
        <f>SUMPRODUCT(Input!$B95:$F95,Input!$B$64:$F$64)</f>
        <v>21627.839858482559</v>
      </c>
      <c r="C55" s="16" t="s">
        <v>898</v>
      </c>
    </row>
    <row r="56" spans="1:3" ht="14.25">
      <c r="A56" s="7" t="s">
        <v>721</v>
      </c>
      <c r="B56" s="182">
        <f>SUMPRODUCT(Input!$B96:$F96,Input!$B$64:$F$64)</f>
        <v>21627.839858482559</v>
      </c>
      <c r="C56" s="16" t="s">
        <v>898</v>
      </c>
    </row>
    <row r="57" spans="1:3" ht="14.25">
      <c r="A57" s="7" t="s">
        <v>722</v>
      </c>
      <c r="B57" s="182">
        <f>SUMPRODUCT(Input!$B97:$F97,Input!$B$64:$F$64)</f>
        <v>21627.839858482559</v>
      </c>
      <c r="C57" s="16" t="s">
        <v>898</v>
      </c>
    </row>
    <row r="58" spans="1:3" ht="14.25">
      <c r="A58" s="7" t="s">
        <v>805</v>
      </c>
      <c r="B58" s="182">
        <f>SUMPRODUCT(Input!$B98:$F98,Input!$B$64:$F$64)</f>
        <v>10326.061312207139</v>
      </c>
      <c r="C58" s="16" t="s">
        <v>898</v>
      </c>
    </row>
    <row r="59" spans="1:3" ht="14.25">
      <c r="A59" s="7" t="s">
        <v>807</v>
      </c>
      <c r="B59" s="182">
        <f>SUMPRODUCT(Input!$B99:$F99,Input!$B$64:$F$64)</f>
        <v>10326.061312207139</v>
      </c>
      <c r="C59" s="16" t="s">
        <v>898</v>
      </c>
    </row>
    <row r="60" spans="1:3" ht="14.25">
      <c r="A60" s="7" t="s">
        <v>809</v>
      </c>
      <c r="B60" s="182">
        <f>SUMPRODUCT(Input!$B100:$F100,Input!$B$64:$F$64)</f>
        <v>10326.061312207139</v>
      </c>
      <c r="C60" s="16" t="s">
        <v>898</v>
      </c>
    </row>
    <row r="61" spans="1:3" ht="14.25">
      <c r="A61" s="7" t="s">
        <v>810</v>
      </c>
      <c r="B61" s="182">
        <f>SUMPRODUCT(Input!$B101:$F101,Input!$B$64:$F$64)</f>
        <v>10326.061312207139</v>
      </c>
      <c r="C61" s="16" t="s">
        <v>898</v>
      </c>
    </row>
    <row r="63" spans="1:3" ht="15.75">
      <c r="A63" s="14" t="s">
        <v>133</v>
      </c>
    </row>
    <row r="64" spans="1:3" ht="14.25">
      <c r="A64" s="15" t="s">
        <v>898</v>
      </c>
    </row>
    <row r="65" spans="1:4">
      <c r="A65" t="s">
        <v>1605</v>
      </c>
    </row>
    <row r="66" spans="1:4">
      <c r="A66" t="s">
        <v>259</v>
      </c>
    </row>
    <row r="67" spans="1:4" ht="14.25">
      <c r="A67" s="177" t="s">
        <v>399</v>
      </c>
    </row>
    <row r="68" spans="1:4" ht="14.25">
      <c r="A68" s="177" t="s">
        <v>400</v>
      </c>
    </row>
    <row r="69" spans="1:4" ht="25.5">
      <c r="B69" s="6" t="s">
        <v>1579</v>
      </c>
      <c r="C69" s="6" t="s">
        <v>1580</v>
      </c>
    </row>
    <row r="70" spans="1:4" ht="14.25">
      <c r="A70" s="7" t="s">
        <v>710</v>
      </c>
      <c r="B70" s="175">
        <f>$B$12</f>
        <v>629.68967889354929</v>
      </c>
      <c r="C70" s="176"/>
      <c r="D70" s="16" t="s">
        <v>898</v>
      </c>
    </row>
    <row r="71" spans="1:4" ht="14.25">
      <c r="A71" s="7" t="s">
        <v>711</v>
      </c>
      <c r="B71" s="175">
        <f>$B$13</f>
        <v>629.68967889354929</v>
      </c>
      <c r="C71" s="176"/>
      <c r="D71" s="16" t="s">
        <v>898</v>
      </c>
    </row>
    <row r="72" spans="1:4" ht="14.25">
      <c r="A72" s="7" t="s">
        <v>712</v>
      </c>
      <c r="B72" s="176"/>
      <c r="C72" s="176"/>
      <c r="D72" s="16" t="s">
        <v>898</v>
      </c>
    </row>
    <row r="73" spans="1:4" ht="14.25">
      <c r="A73" s="7" t="s">
        <v>713</v>
      </c>
      <c r="B73" s="175">
        <f>$B$14</f>
        <v>699.76696477680366</v>
      </c>
      <c r="C73" s="176"/>
      <c r="D73" s="16" t="s">
        <v>898</v>
      </c>
    </row>
    <row r="74" spans="1:4" ht="14.25">
      <c r="A74" s="7" t="s">
        <v>714</v>
      </c>
      <c r="B74" s="175">
        <f>$B$15</f>
        <v>699.76696477680366</v>
      </c>
      <c r="C74" s="176"/>
      <c r="D74" s="16" t="s">
        <v>898</v>
      </c>
    </row>
    <row r="75" spans="1:4" ht="14.25">
      <c r="A75" s="7" t="s">
        <v>715</v>
      </c>
      <c r="B75" s="176"/>
      <c r="C75" s="176"/>
      <c r="D75" s="16" t="s">
        <v>898</v>
      </c>
    </row>
    <row r="76" spans="1:4" ht="14.25">
      <c r="A76" s="7" t="s">
        <v>716</v>
      </c>
      <c r="B76" s="175">
        <f>$B$16</f>
        <v>1973.7876693752362</v>
      </c>
      <c r="C76" s="176"/>
      <c r="D76" s="16" t="s">
        <v>898</v>
      </c>
    </row>
    <row r="77" spans="1:4" ht="14.25">
      <c r="A77" s="7" t="s">
        <v>717</v>
      </c>
      <c r="B77" s="175">
        <f>$B$17</f>
        <v>2018.4940718525913</v>
      </c>
      <c r="C77" s="176"/>
      <c r="D77" s="16" t="s">
        <v>898</v>
      </c>
    </row>
    <row r="78" spans="1:4" ht="14.25">
      <c r="A78" s="7" t="s">
        <v>718</v>
      </c>
      <c r="B78" s="176"/>
      <c r="C78" s="175">
        <f>$B$55</f>
        <v>21627.839858482559</v>
      </c>
      <c r="D78" s="16" t="s">
        <v>898</v>
      </c>
    </row>
    <row r="79" spans="1:4" ht="14.25">
      <c r="A79" s="7" t="s">
        <v>719</v>
      </c>
      <c r="B79" s="175">
        <f>$B$18</f>
        <v>2945.0342631957797</v>
      </c>
      <c r="C79" s="176"/>
      <c r="D79" s="16" t="s">
        <v>898</v>
      </c>
    </row>
    <row r="80" spans="1:4" ht="14.25">
      <c r="A80" s="7" t="s">
        <v>720</v>
      </c>
      <c r="B80" s="175">
        <f>$B$19</f>
        <v>2018.4940718525913</v>
      </c>
      <c r="C80" s="176"/>
      <c r="D80" s="16" t="s">
        <v>898</v>
      </c>
    </row>
    <row r="81" spans="1:4" ht="14.25">
      <c r="A81" s="7" t="s">
        <v>721</v>
      </c>
      <c r="B81" s="176"/>
      <c r="C81" s="175">
        <f>$B$56</f>
        <v>21627.839858482559</v>
      </c>
      <c r="D81" s="16" t="s">
        <v>898</v>
      </c>
    </row>
    <row r="82" spans="1:4" ht="14.25">
      <c r="A82" s="7" t="s">
        <v>722</v>
      </c>
      <c r="B82" s="176"/>
      <c r="C82" s="175">
        <f>$B$57</f>
        <v>21627.839858482559</v>
      </c>
      <c r="D82" s="16" t="s">
        <v>898</v>
      </c>
    </row>
    <row r="83" spans="1:4" ht="14.25">
      <c r="A83" s="7" t="s">
        <v>723</v>
      </c>
      <c r="B83" s="176"/>
      <c r="C83" s="176"/>
      <c r="D83" s="16" t="s">
        <v>898</v>
      </c>
    </row>
    <row r="84" spans="1:4" ht="14.25">
      <c r="A84" s="7" t="s">
        <v>728</v>
      </c>
      <c r="B84" s="176"/>
      <c r="C84" s="176"/>
      <c r="D84" s="16" t="s">
        <v>898</v>
      </c>
    </row>
    <row r="85" spans="1:4" ht="14.25">
      <c r="A85" s="7" t="s">
        <v>790</v>
      </c>
      <c r="B85" s="175">
        <f>$B$20</f>
        <v>0</v>
      </c>
      <c r="C85" s="176"/>
      <c r="D85" s="16" t="s">
        <v>898</v>
      </c>
    </row>
    <row r="86" spans="1:4" ht="14.25">
      <c r="A86" s="7" t="s">
        <v>793</v>
      </c>
      <c r="B86" s="175">
        <f>$B$21</f>
        <v>0</v>
      </c>
      <c r="C86" s="176"/>
      <c r="D86" s="16" t="s">
        <v>898</v>
      </c>
    </row>
    <row r="87" spans="1:4" ht="14.25">
      <c r="A87" s="7" t="s">
        <v>795</v>
      </c>
      <c r="B87" s="175">
        <f>$B$22</f>
        <v>0</v>
      </c>
      <c r="C87" s="176"/>
      <c r="D87" s="16" t="s">
        <v>898</v>
      </c>
    </row>
    <row r="88" spans="1:4" ht="14.25">
      <c r="A88" s="7" t="s">
        <v>798</v>
      </c>
      <c r="B88" s="175">
        <f>$B$23</f>
        <v>0</v>
      </c>
      <c r="C88" s="176"/>
      <c r="D88" s="16" t="s">
        <v>898</v>
      </c>
    </row>
    <row r="89" spans="1:4" ht="14.25">
      <c r="A89" s="7" t="s">
        <v>801</v>
      </c>
      <c r="B89" s="175">
        <f>$B$24</f>
        <v>0</v>
      </c>
      <c r="C89" s="176"/>
      <c r="D89" s="16" t="s">
        <v>898</v>
      </c>
    </row>
    <row r="90" spans="1:4" ht="14.25">
      <c r="A90" s="7" t="s">
        <v>803</v>
      </c>
      <c r="B90" s="175">
        <f>$B$25</f>
        <v>0</v>
      </c>
      <c r="C90" s="176"/>
      <c r="D90" s="16" t="s">
        <v>898</v>
      </c>
    </row>
    <row r="91" spans="1:4" ht="14.25">
      <c r="A91" s="7" t="s">
        <v>805</v>
      </c>
      <c r="B91" s="176"/>
      <c r="C91" s="175">
        <f>$B$58</f>
        <v>10326.061312207139</v>
      </c>
      <c r="D91" s="16" t="s">
        <v>898</v>
      </c>
    </row>
    <row r="92" spans="1:4" ht="14.25">
      <c r="A92" s="7" t="s">
        <v>807</v>
      </c>
      <c r="B92" s="176"/>
      <c r="C92" s="175">
        <f>$B$59</f>
        <v>10326.061312207139</v>
      </c>
      <c r="D92" s="16" t="s">
        <v>898</v>
      </c>
    </row>
    <row r="93" spans="1:4" ht="14.25">
      <c r="A93" s="7" t="s">
        <v>809</v>
      </c>
      <c r="B93" s="176"/>
      <c r="C93" s="175">
        <f>$B$60</f>
        <v>10326.061312207139</v>
      </c>
      <c r="D93" s="16" t="s">
        <v>898</v>
      </c>
    </row>
    <row r="94" spans="1:4" ht="14.25">
      <c r="A94" s="7" t="s">
        <v>810</v>
      </c>
      <c r="B94" s="176"/>
      <c r="C94" s="175">
        <f>$B$61</f>
        <v>10326.061312207139</v>
      </c>
      <c r="D94" s="16" t="s">
        <v>898</v>
      </c>
    </row>
    <row r="96" spans="1:4" ht="15.75">
      <c r="A96" s="14" t="s">
        <v>134</v>
      </c>
    </row>
    <row r="97" spans="1:5" ht="14.25">
      <c r="A97" s="15" t="s">
        <v>898</v>
      </c>
    </row>
    <row r="98" spans="1:5">
      <c r="A98" t="s">
        <v>259</v>
      </c>
    </row>
    <row r="99" spans="1:5" ht="14.25">
      <c r="A99" s="177" t="s">
        <v>401</v>
      </c>
    </row>
    <row r="100" spans="1:5" ht="14.25">
      <c r="A100" s="177" t="s">
        <v>402</v>
      </c>
    </row>
    <row r="101" spans="1:5" ht="14.25">
      <c r="A101" s="177" t="s">
        <v>388</v>
      </c>
    </row>
    <row r="102" spans="1:5" ht="14.25">
      <c r="A102" s="177" t="s">
        <v>403</v>
      </c>
    </row>
    <row r="103" spans="1:5" ht="14.25">
      <c r="A103" s="177" t="s">
        <v>404</v>
      </c>
    </row>
    <row r="104" spans="1:5" ht="14.25">
      <c r="A104" s="179" t="s">
        <v>266</v>
      </c>
      <c r="B104" s="179" t="s">
        <v>112</v>
      </c>
      <c r="C104" s="179"/>
      <c r="D104" s="179" t="s">
        <v>140</v>
      </c>
    </row>
    <row r="105" spans="1:5" ht="14.25">
      <c r="A105" s="179" t="s">
        <v>267</v>
      </c>
      <c r="B105" s="179" t="s">
        <v>405</v>
      </c>
      <c r="C105" s="179"/>
      <c r="D105" s="179" t="s">
        <v>1542</v>
      </c>
    </row>
    <row r="106" spans="1:5" ht="14.25">
      <c r="B106" s="197" t="s">
        <v>406</v>
      </c>
      <c r="C106" s="197"/>
    </row>
    <row r="107" spans="1:5" ht="25.5">
      <c r="B107" s="6" t="s">
        <v>1579</v>
      </c>
      <c r="C107" s="6" t="s">
        <v>1580</v>
      </c>
      <c r="D107" s="6" t="s">
        <v>407</v>
      </c>
    </row>
    <row r="108" spans="1:5" ht="14.25">
      <c r="A108" s="7" t="s">
        <v>710</v>
      </c>
      <c r="B108" s="118">
        <f>100/Input!$F$15*B70*DRM!$B$13*Input!$D$15</f>
        <v>0</v>
      </c>
      <c r="C108" s="118">
        <f>100/Input!$F$15*C70*DRM!$B$13*Input!$D$15</f>
        <v>0</v>
      </c>
      <c r="D108" s="118">
        <f t="shared" ref="D108:D132" si="0">SUM($B108:$C108)</f>
        <v>0</v>
      </c>
      <c r="E108" s="16" t="s">
        <v>898</v>
      </c>
    </row>
    <row r="109" spans="1:5" ht="14.25">
      <c r="A109" s="7" t="s">
        <v>711</v>
      </c>
      <c r="B109" s="118">
        <f>100/Input!$F$15*B71*DRM!$B$13*Input!$D$15</f>
        <v>0</v>
      </c>
      <c r="C109" s="118">
        <f>100/Input!$F$15*C71*DRM!$B$13*Input!$D$15</f>
        <v>0</v>
      </c>
      <c r="D109" s="118">
        <f t="shared" si="0"/>
        <v>0</v>
      </c>
      <c r="E109" s="16" t="s">
        <v>898</v>
      </c>
    </row>
    <row r="110" spans="1:5" ht="14.25">
      <c r="A110" s="7" t="s">
        <v>712</v>
      </c>
      <c r="B110" s="118">
        <f>100/Input!$F$15*B72*DRM!$B$13*Input!$D$15</f>
        <v>0</v>
      </c>
      <c r="C110" s="118">
        <f>100/Input!$F$15*C72*DRM!$B$13*Input!$D$15</f>
        <v>0</v>
      </c>
      <c r="D110" s="118">
        <f t="shared" si="0"/>
        <v>0</v>
      </c>
      <c r="E110" s="16" t="s">
        <v>898</v>
      </c>
    </row>
    <row r="111" spans="1:5" ht="14.25">
      <c r="A111" s="7" t="s">
        <v>713</v>
      </c>
      <c r="B111" s="118">
        <f>100/Input!$F$15*B73*DRM!$B$13*Input!$D$15</f>
        <v>0</v>
      </c>
      <c r="C111" s="118">
        <f>100/Input!$F$15*C73*DRM!$B$13*Input!$D$15</f>
        <v>0</v>
      </c>
      <c r="D111" s="118">
        <f t="shared" si="0"/>
        <v>0</v>
      </c>
      <c r="E111" s="16" t="s">
        <v>898</v>
      </c>
    </row>
    <row r="112" spans="1:5" ht="14.25">
      <c r="A112" s="7" t="s">
        <v>714</v>
      </c>
      <c r="B112" s="118">
        <f>100/Input!$F$15*B74*DRM!$B$13*Input!$D$15</f>
        <v>0</v>
      </c>
      <c r="C112" s="118">
        <f>100/Input!$F$15*C74*DRM!$B$13*Input!$D$15</f>
        <v>0</v>
      </c>
      <c r="D112" s="118">
        <f t="shared" si="0"/>
        <v>0</v>
      </c>
      <c r="E112" s="16" t="s">
        <v>898</v>
      </c>
    </row>
    <row r="113" spans="1:5" ht="14.25">
      <c r="A113" s="7" t="s">
        <v>715</v>
      </c>
      <c r="B113" s="118">
        <f>100/Input!$F$15*B75*DRM!$B$13*Input!$D$15</f>
        <v>0</v>
      </c>
      <c r="C113" s="118">
        <f>100/Input!$F$15*C75*DRM!$B$13*Input!$D$15</f>
        <v>0</v>
      </c>
      <c r="D113" s="118">
        <f t="shared" si="0"/>
        <v>0</v>
      </c>
      <c r="E113" s="16" t="s">
        <v>898</v>
      </c>
    </row>
    <row r="114" spans="1:5" ht="14.25">
      <c r="A114" s="7" t="s">
        <v>716</v>
      </c>
      <c r="B114" s="118">
        <f>100/Input!$F$15*B76*DRM!$B$13*Input!$D$15</f>
        <v>0</v>
      </c>
      <c r="C114" s="118">
        <f>100/Input!$F$15*C76*DRM!$B$13*Input!$D$15</f>
        <v>0</v>
      </c>
      <c r="D114" s="118">
        <f t="shared" si="0"/>
        <v>0</v>
      </c>
      <c r="E114" s="16" t="s">
        <v>898</v>
      </c>
    </row>
    <row r="115" spans="1:5" ht="14.25">
      <c r="A115" s="7" t="s">
        <v>717</v>
      </c>
      <c r="B115" s="118">
        <f>100/Input!$F$15*B77*DRM!$B$13*Input!$D$15</f>
        <v>0</v>
      </c>
      <c r="C115" s="118">
        <f>100/Input!$F$15*C77*DRM!$B$13*Input!$D$15</f>
        <v>0</v>
      </c>
      <c r="D115" s="118">
        <f t="shared" si="0"/>
        <v>0</v>
      </c>
      <c r="E115" s="16" t="s">
        <v>898</v>
      </c>
    </row>
    <row r="116" spans="1:5" ht="14.25">
      <c r="A116" s="7" t="s">
        <v>718</v>
      </c>
      <c r="B116" s="118">
        <f>100/Input!$F$15*B78*DRM!$B$13*Input!$D$15</f>
        <v>0</v>
      </c>
      <c r="C116" s="118">
        <f>100/Input!$F$15*C78*DRM!$B$13*Input!$D$15</f>
        <v>0</v>
      </c>
      <c r="D116" s="118">
        <f t="shared" si="0"/>
        <v>0</v>
      </c>
      <c r="E116" s="16" t="s">
        <v>898</v>
      </c>
    </row>
    <row r="117" spans="1:5" ht="14.25">
      <c r="A117" s="7" t="s">
        <v>719</v>
      </c>
      <c r="B117" s="118">
        <f>100/Input!$F$15*B79*DRM!$B$13*Input!$D$15</f>
        <v>0</v>
      </c>
      <c r="C117" s="118">
        <f>100/Input!$F$15*C79*DRM!$B$13*Input!$D$15</f>
        <v>0</v>
      </c>
      <c r="D117" s="118">
        <f t="shared" si="0"/>
        <v>0</v>
      </c>
      <c r="E117" s="16" t="s">
        <v>898</v>
      </c>
    </row>
    <row r="118" spans="1:5" ht="14.25">
      <c r="A118" s="7" t="s">
        <v>720</v>
      </c>
      <c r="B118" s="118">
        <f>100/Input!$F$15*B80*DRM!$B$13*Input!$D$15</f>
        <v>0</v>
      </c>
      <c r="C118" s="118">
        <f>100/Input!$F$15*C80*DRM!$B$13*Input!$D$15</f>
        <v>0</v>
      </c>
      <c r="D118" s="118">
        <f t="shared" si="0"/>
        <v>0</v>
      </c>
      <c r="E118" s="16" t="s">
        <v>898</v>
      </c>
    </row>
    <row r="119" spans="1:5" ht="14.25">
      <c r="A119" s="7" t="s">
        <v>721</v>
      </c>
      <c r="B119" s="118">
        <f>100/Input!$F$15*B81*DRM!$B$13*Input!$D$15</f>
        <v>0</v>
      </c>
      <c r="C119" s="118">
        <f>100/Input!$F$15*C81*DRM!$B$13*Input!$D$15</f>
        <v>0</v>
      </c>
      <c r="D119" s="118">
        <f t="shared" si="0"/>
        <v>0</v>
      </c>
      <c r="E119" s="16" t="s">
        <v>898</v>
      </c>
    </row>
    <row r="120" spans="1:5" ht="14.25">
      <c r="A120" s="7" t="s">
        <v>722</v>
      </c>
      <c r="B120" s="118">
        <f>100/Input!$F$15*B82*DRM!$B$13*Input!$D$15</f>
        <v>0</v>
      </c>
      <c r="C120" s="118">
        <f>100/Input!$F$15*C82*DRM!$B$13*Input!$D$15</f>
        <v>0</v>
      </c>
      <c r="D120" s="118">
        <f t="shared" si="0"/>
        <v>0</v>
      </c>
      <c r="E120" s="16" t="s">
        <v>898</v>
      </c>
    </row>
    <row r="121" spans="1:5" ht="14.25">
      <c r="A121" s="7" t="s">
        <v>723</v>
      </c>
      <c r="B121" s="118">
        <f>100/Input!$F$15*B83*DRM!$B$13*Input!$D$15</f>
        <v>0</v>
      </c>
      <c r="C121" s="118">
        <f>100/Input!$F$15*C83*DRM!$B$13*Input!$D$15</f>
        <v>0</v>
      </c>
      <c r="D121" s="118">
        <f t="shared" si="0"/>
        <v>0</v>
      </c>
      <c r="E121" s="16" t="s">
        <v>898</v>
      </c>
    </row>
    <row r="122" spans="1:5" ht="14.25">
      <c r="A122" s="7" t="s">
        <v>728</v>
      </c>
      <c r="B122" s="118">
        <f>100/Input!$F$15*B84*DRM!$B$13*Input!$D$15</f>
        <v>0</v>
      </c>
      <c r="C122" s="118">
        <f>100/Input!$F$15*C84*DRM!$B$13*Input!$D$15</f>
        <v>0</v>
      </c>
      <c r="D122" s="118">
        <f t="shared" si="0"/>
        <v>0</v>
      </c>
      <c r="E122" s="16" t="s">
        <v>898</v>
      </c>
    </row>
    <row r="123" spans="1:5" ht="14.25">
      <c r="A123" s="7" t="s">
        <v>790</v>
      </c>
      <c r="B123" s="118">
        <f>100/Input!$F$15*B85*DRM!$B$13*Input!$D$15</f>
        <v>0</v>
      </c>
      <c r="C123" s="118">
        <f>100/Input!$F$15*C85*DRM!$B$13*Input!$D$15</f>
        <v>0</v>
      </c>
      <c r="D123" s="118">
        <f t="shared" si="0"/>
        <v>0</v>
      </c>
      <c r="E123" s="16" t="s">
        <v>898</v>
      </c>
    </row>
    <row r="124" spans="1:5" ht="14.25">
      <c r="A124" s="7" t="s">
        <v>793</v>
      </c>
      <c r="B124" s="118">
        <f>100/Input!$F$15*B86*DRM!$B$13*Input!$D$15</f>
        <v>0</v>
      </c>
      <c r="C124" s="118">
        <f>100/Input!$F$15*C86*DRM!$B$13*Input!$D$15</f>
        <v>0</v>
      </c>
      <c r="D124" s="118">
        <f t="shared" si="0"/>
        <v>0</v>
      </c>
      <c r="E124" s="16" t="s">
        <v>898</v>
      </c>
    </row>
    <row r="125" spans="1:5" ht="14.25">
      <c r="A125" s="7" t="s">
        <v>795</v>
      </c>
      <c r="B125" s="118">
        <f>100/Input!$F$15*B87*DRM!$B$13*Input!$D$15</f>
        <v>0</v>
      </c>
      <c r="C125" s="118">
        <f>100/Input!$F$15*C87*DRM!$B$13*Input!$D$15</f>
        <v>0</v>
      </c>
      <c r="D125" s="118">
        <f t="shared" si="0"/>
        <v>0</v>
      </c>
      <c r="E125" s="16" t="s">
        <v>898</v>
      </c>
    </row>
    <row r="126" spans="1:5" ht="14.25">
      <c r="A126" s="7" t="s">
        <v>798</v>
      </c>
      <c r="B126" s="118">
        <f>100/Input!$F$15*B88*DRM!$B$13*Input!$D$15</f>
        <v>0</v>
      </c>
      <c r="C126" s="118">
        <f>100/Input!$F$15*C88*DRM!$B$13*Input!$D$15</f>
        <v>0</v>
      </c>
      <c r="D126" s="118">
        <f t="shared" si="0"/>
        <v>0</v>
      </c>
      <c r="E126" s="16" t="s">
        <v>898</v>
      </c>
    </row>
    <row r="127" spans="1:5" ht="14.25">
      <c r="A127" s="7" t="s">
        <v>801</v>
      </c>
      <c r="B127" s="118">
        <f>100/Input!$F$15*B89*DRM!$B$13*Input!$D$15</f>
        <v>0</v>
      </c>
      <c r="C127" s="118">
        <f>100/Input!$F$15*C89*DRM!$B$13*Input!$D$15</f>
        <v>0</v>
      </c>
      <c r="D127" s="118">
        <f t="shared" si="0"/>
        <v>0</v>
      </c>
      <c r="E127" s="16" t="s">
        <v>898</v>
      </c>
    </row>
    <row r="128" spans="1:5" ht="14.25">
      <c r="A128" s="7" t="s">
        <v>803</v>
      </c>
      <c r="B128" s="118">
        <f>100/Input!$F$15*B90*DRM!$B$13*Input!$D$15</f>
        <v>0</v>
      </c>
      <c r="C128" s="118">
        <f>100/Input!$F$15*C90*DRM!$B$13*Input!$D$15</f>
        <v>0</v>
      </c>
      <c r="D128" s="118">
        <f t="shared" si="0"/>
        <v>0</v>
      </c>
      <c r="E128" s="16" t="s">
        <v>898</v>
      </c>
    </row>
    <row r="129" spans="1:5" ht="14.25">
      <c r="A129" s="7" t="s">
        <v>805</v>
      </c>
      <c r="B129" s="118">
        <f>100/Input!$F$15*B91*DRM!$B$13*Input!$D$15</f>
        <v>0</v>
      </c>
      <c r="C129" s="118">
        <f>100/Input!$F$15*C91*DRM!$B$13*Input!$D$15</f>
        <v>0</v>
      </c>
      <c r="D129" s="118">
        <f t="shared" si="0"/>
        <v>0</v>
      </c>
      <c r="E129" s="16" t="s">
        <v>898</v>
      </c>
    </row>
    <row r="130" spans="1:5" ht="14.25">
      <c r="A130" s="7" t="s">
        <v>807</v>
      </c>
      <c r="B130" s="118">
        <f>100/Input!$F$15*B92*DRM!$B$13*Input!$D$15</f>
        <v>0</v>
      </c>
      <c r="C130" s="118">
        <f>100/Input!$F$15*C92*DRM!$B$13*Input!$D$15</f>
        <v>0</v>
      </c>
      <c r="D130" s="118">
        <f t="shared" si="0"/>
        <v>0</v>
      </c>
      <c r="E130" s="16" t="s">
        <v>898</v>
      </c>
    </row>
    <row r="131" spans="1:5" ht="14.25">
      <c r="A131" s="7" t="s">
        <v>809</v>
      </c>
      <c r="B131" s="118">
        <f>100/Input!$F$15*B93*DRM!$B$13*Input!$D$15</f>
        <v>0</v>
      </c>
      <c r="C131" s="118">
        <f>100/Input!$F$15*C93*DRM!$B$13*Input!$D$15</f>
        <v>0</v>
      </c>
      <c r="D131" s="118">
        <f t="shared" si="0"/>
        <v>0</v>
      </c>
      <c r="E131" s="16" t="s">
        <v>898</v>
      </c>
    </row>
    <row r="132" spans="1:5" ht="14.25">
      <c r="A132" s="7" t="s">
        <v>810</v>
      </c>
      <c r="B132" s="118">
        <f>100/Input!$F$15*B94*DRM!$B$13*Input!$D$15</f>
        <v>0</v>
      </c>
      <c r="C132" s="118">
        <f>100/Input!$F$15*C94*DRM!$B$13*Input!$D$15</f>
        <v>0</v>
      </c>
      <c r="D132" s="118">
        <f t="shared" si="0"/>
        <v>0</v>
      </c>
      <c r="E132" s="16" t="s">
        <v>898</v>
      </c>
    </row>
  </sheetData>
  <sheetProtection sheet="1" objects="1"/>
  <phoneticPr fontId="36" type="noConversion"/>
  <hyperlinks>
    <hyperlink ref="A9" location="'Input'!B69" display="'Input'!B69"/>
    <hyperlink ref="A10" location="'Input'!B59" display="'Input'!B59"/>
    <hyperlink ref="A31" location="'Input'!B89" display="'Input'!B89"/>
    <hyperlink ref="A32" location="'Input'!B59" display="'Input'!B59"/>
    <hyperlink ref="A41" location="'Input'!D15" display="'Input'!D15"/>
    <hyperlink ref="A42" location="'SM'!B34" display="'SM'!B34"/>
    <hyperlink ref="A43" location="'DRM'!B13" display="'DRM'!B13"/>
    <hyperlink ref="A52" location="'Input'!B95" display="'Input'!B95"/>
    <hyperlink ref="A53" location="'Input'!B64" display="'Input'!B64"/>
    <hyperlink ref="A67" location="'SM'!B12" display="'SM'!B12"/>
    <hyperlink ref="A68" location="'SM'!B55" display="'SM'!B55"/>
    <hyperlink ref="A99" location="'Input'!F15" display="'Input'!F15"/>
    <hyperlink ref="A100" location="'SM'!B70" display="'SM'!B70"/>
    <hyperlink ref="A101" location="'DRM'!B13" display="'DRM'!B13"/>
    <hyperlink ref="A102" location="'Input'!D15" display="'Input'!D15"/>
    <hyperlink ref="A103" location="'SM'!B108" display="'SM'!B108"/>
  </hyperlinks>
  <pageMargins left="0.75" right="0.75" top="1" bottom="1" header="0.5" footer="0.5"/>
  <pageSetup paperSize="9" scale="44" fitToHeight="0" orientation="portrait" r:id="rId1"/>
  <headerFooter alignWithMargins="0">
    <oddHeader>&amp;L&amp;A&amp;CCDCM model 100&amp;R&amp;P of &amp;N</oddHeader>
    <oddFooter>&amp;F</oddFooter>
  </headerFooter>
</worksheet>
</file>

<file path=xl/worksheets/sheet27.xml><?xml version="1.0" encoding="utf-8"?>
<worksheet xmlns="http://schemas.openxmlformats.org/spreadsheetml/2006/main" xmlns:r="http://schemas.openxmlformats.org/officeDocument/2006/relationships">
  <sheetPr codeName="Sheet27">
    <pageSetUpPr fitToPage="1"/>
  </sheetPr>
  <dimension ref="A1:J293"/>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7" ht="18">
      <c r="A1" s="13" t="s">
        <v>408</v>
      </c>
      <c r="C1" s="13" t="str">
        <f>Input!B8</f>
        <v>London Power Networks plc</v>
      </c>
      <c r="E1" s="13" t="str">
        <f>Input!C8</f>
        <v>2016/17</v>
      </c>
      <c r="G1" s="13">
        <f>Input!D8</f>
        <v>0</v>
      </c>
    </row>
    <row r="2" spans="1:7">
      <c r="A2" t="s">
        <v>409</v>
      </c>
    </row>
    <row r="4" spans="1:7">
      <c r="A4" t="s">
        <v>410</v>
      </c>
    </row>
    <row r="5" spans="1:7">
      <c r="A5" t="s">
        <v>411</v>
      </c>
    </row>
    <row r="7" spans="1:7">
      <c r="A7" t="s">
        <v>412</v>
      </c>
    </row>
    <row r="8" spans="1:7">
      <c r="A8" t="s">
        <v>413</v>
      </c>
    </row>
    <row r="9" spans="1:7">
      <c r="A9" t="s">
        <v>414</v>
      </c>
    </row>
    <row r="10" spans="1:7">
      <c r="A10" t="s">
        <v>415</v>
      </c>
    </row>
    <row r="13" spans="1:7" ht="15.75">
      <c r="A13" s="14" t="s">
        <v>135</v>
      </c>
    </row>
    <row r="14" spans="1:7" ht="14.25">
      <c r="A14" s="15" t="s">
        <v>898</v>
      </c>
    </row>
    <row r="15" spans="1:7">
      <c r="A15" t="s">
        <v>372</v>
      </c>
    </row>
    <row r="16" spans="1:7">
      <c r="A16" t="s">
        <v>259</v>
      </c>
    </row>
    <row r="17" spans="1:3" ht="14.25">
      <c r="A17" s="177" t="s">
        <v>416</v>
      </c>
    </row>
    <row r="18" spans="1:3" ht="14.25">
      <c r="A18" s="177" t="s">
        <v>417</v>
      </c>
    </row>
    <row r="19" spans="1:3" ht="25.5">
      <c r="B19" s="6" t="s">
        <v>418</v>
      </c>
    </row>
    <row r="20" spans="1:3" ht="14.25">
      <c r="A20" s="7" t="s">
        <v>710</v>
      </c>
      <c r="B20" s="118">
        <f>Input!B119/Input!C119</f>
        <v>2.2127139364303181</v>
      </c>
      <c r="C20" s="16" t="s">
        <v>898</v>
      </c>
    </row>
    <row r="21" spans="1:3" ht="14.25">
      <c r="A21" s="7" t="s">
        <v>711</v>
      </c>
      <c r="B21" s="118">
        <f>Input!B120/Input!C120</f>
        <v>1.5223880597014925</v>
      </c>
      <c r="C21" s="16" t="s">
        <v>898</v>
      </c>
    </row>
    <row r="22" spans="1:3" ht="14.25">
      <c r="A22" s="7" t="s">
        <v>712</v>
      </c>
      <c r="B22" s="118">
        <f>Input!B121/Input!C121</f>
        <v>0</v>
      </c>
      <c r="C22" s="16" t="s">
        <v>898</v>
      </c>
    </row>
    <row r="23" spans="1:3" ht="14.25">
      <c r="A23" s="7" t="s">
        <v>713</v>
      </c>
      <c r="B23" s="118">
        <f>Input!B122/Input!C122</f>
        <v>1.4687500000000002</v>
      </c>
      <c r="C23" s="16" t="s">
        <v>898</v>
      </c>
    </row>
    <row r="24" spans="1:3" ht="14.25">
      <c r="A24" s="7" t="s">
        <v>714</v>
      </c>
      <c r="B24" s="118">
        <f>Input!B123/Input!C123</f>
        <v>1.1524663677130045</v>
      </c>
      <c r="C24" s="16" t="s">
        <v>898</v>
      </c>
    </row>
    <row r="25" spans="1:3" ht="14.25">
      <c r="A25" s="7" t="s">
        <v>715</v>
      </c>
      <c r="B25" s="118">
        <f>Input!B124/Input!C124</f>
        <v>0</v>
      </c>
      <c r="C25" s="16" t="s">
        <v>898</v>
      </c>
    </row>
    <row r="26" spans="1:3" ht="14.25">
      <c r="A26" s="7" t="s">
        <v>716</v>
      </c>
      <c r="B26" s="118">
        <f>Input!B125/Input!C125</f>
        <v>1.4007220216606497</v>
      </c>
      <c r="C26" s="16" t="s">
        <v>898</v>
      </c>
    </row>
    <row r="27" spans="1:3" ht="14.25">
      <c r="A27" s="7" t="s">
        <v>717</v>
      </c>
      <c r="B27" s="118">
        <f>Input!B126/Input!C126</f>
        <v>1.4007220216606497</v>
      </c>
      <c r="C27" s="16" t="s">
        <v>898</v>
      </c>
    </row>
    <row r="28" spans="1:3" ht="14.25">
      <c r="A28" s="7" t="s">
        <v>718</v>
      </c>
      <c r="B28" s="118">
        <f>Input!B127/Input!C127</f>
        <v>1.4007220216606497</v>
      </c>
      <c r="C28" s="16" t="s">
        <v>898</v>
      </c>
    </row>
    <row r="29" spans="1:3" ht="14.25">
      <c r="A29" s="7" t="s">
        <v>719</v>
      </c>
      <c r="B29" s="118">
        <f>Input!B128/Input!C128</f>
        <v>1.4110738255033557</v>
      </c>
      <c r="C29" s="16" t="s">
        <v>898</v>
      </c>
    </row>
    <row r="30" spans="1:3" ht="14.25">
      <c r="A30" s="7" t="s">
        <v>720</v>
      </c>
      <c r="B30" s="118">
        <f>Input!B129/Input!C129</f>
        <v>1.4110738255033557</v>
      </c>
      <c r="C30" s="16" t="s">
        <v>898</v>
      </c>
    </row>
    <row r="31" spans="1:3" ht="14.25">
      <c r="A31" s="7" t="s">
        <v>721</v>
      </c>
      <c r="B31" s="118">
        <f>Input!B130/Input!C130</f>
        <v>1.1268882175226584</v>
      </c>
      <c r="C31" s="16" t="s">
        <v>898</v>
      </c>
    </row>
    <row r="32" spans="1:3" ht="14.25">
      <c r="A32" s="7" t="s">
        <v>722</v>
      </c>
      <c r="B32" s="118">
        <f>Input!B131/Input!C131</f>
        <v>1.1268882175226584</v>
      </c>
      <c r="C32" s="16" t="s">
        <v>898</v>
      </c>
    </row>
    <row r="33" spans="1:3" ht="14.25">
      <c r="A33" s="7" t="s">
        <v>723</v>
      </c>
      <c r="B33" s="118">
        <f>Input!B132/Input!C132</f>
        <v>1.5500982318271119</v>
      </c>
      <c r="C33" s="16" t="s">
        <v>898</v>
      </c>
    </row>
    <row r="34" spans="1:3" ht="14.25">
      <c r="A34" s="7" t="s">
        <v>728</v>
      </c>
      <c r="B34" s="118">
        <f>Input!B133/Input!C133</f>
        <v>1.5500982318271119</v>
      </c>
      <c r="C34" s="16" t="s">
        <v>898</v>
      </c>
    </row>
    <row r="36" spans="1:3" ht="15.75">
      <c r="A36" s="14" t="s">
        <v>136</v>
      </c>
    </row>
    <row r="37" spans="1:3" ht="14.25">
      <c r="A37" s="15" t="s">
        <v>898</v>
      </c>
    </row>
    <row r="38" spans="1:3">
      <c r="A38" t="s">
        <v>1605</v>
      </c>
    </row>
    <row r="39" spans="1:3">
      <c r="A39" t="s">
        <v>259</v>
      </c>
    </row>
    <row r="40" spans="1:3" ht="14.25">
      <c r="A40" s="177" t="s">
        <v>419</v>
      </c>
    </row>
    <row r="41" spans="1:3">
      <c r="A41" t="s">
        <v>420</v>
      </c>
    </row>
    <row r="42" spans="1:3" ht="25.5">
      <c r="B42" s="6" t="s">
        <v>421</v>
      </c>
    </row>
    <row r="43" spans="1:3" ht="14.25">
      <c r="A43" s="7" t="s">
        <v>710</v>
      </c>
      <c r="B43" s="175">
        <f>B$20</f>
        <v>2.2127139364303181</v>
      </c>
      <c r="C43" s="16" t="s">
        <v>898</v>
      </c>
    </row>
    <row r="44" spans="1:3" ht="14.25">
      <c r="A44" s="7" t="s">
        <v>711</v>
      </c>
      <c r="B44" s="175">
        <f>B$21</f>
        <v>1.5223880597014925</v>
      </c>
      <c r="C44" s="16" t="s">
        <v>898</v>
      </c>
    </row>
    <row r="45" spans="1:3" ht="14.25">
      <c r="A45" s="7" t="s">
        <v>712</v>
      </c>
      <c r="B45" s="175">
        <f>B$22</f>
        <v>0</v>
      </c>
      <c r="C45" s="16" t="s">
        <v>898</v>
      </c>
    </row>
    <row r="46" spans="1:3" ht="14.25">
      <c r="A46" s="7" t="s">
        <v>713</v>
      </c>
      <c r="B46" s="175">
        <f>B$23</f>
        <v>1.4687500000000002</v>
      </c>
      <c r="C46" s="16" t="s">
        <v>898</v>
      </c>
    </row>
    <row r="47" spans="1:3" ht="14.25">
      <c r="A47" s="7" t="s">
        <v>714</v>
      </c>
      <c r="B47" s="175">
        <f>B$24</f>
        <v>1.1524663677130045</v>
      </c>
      <c r="C47" s="16" t="s">
        <v>898</v>
      </c>
    </row>
    <row r="48" spans="1:3" ht="14.25">
      <c r="A48" s="7" t="s">
        <v>715</v>
      </c>
      <c r="B48" s="175">
        <f>B$25</f>
        <v>0</v>
      </c>
      <c r="C48" s="16" t="s">
        <v>898</v>
      </c>
    </row>
    <row r="49" spans="1:3" ht="14.25">
      <c r="A49" s="7" t="s">
        <v>716</v>
      </c>
      <c r="B49" s="175">
        <f>B$26</f>
        <v>1.4007220216606497</v>
      </c>
      <c r="C49" s="16" t="s">
        <v>898</v>
      </c>
    </row>
    <row r="50" spans="1:3" ht="14.25">
      <c r="A50" s="7" t="s">
        <v>717</v>
      </c>
      <c r="B50" s="175">
        <f>B$27</f>
        <v>1.4007220216606497</v>
      </c>
      <c r="C50" s="16" t="s">
        <v>898</v>
      </c>
    </row>
    <row r="51" spans="1:3" ht="14.25">
      <c r="A51" s="7" t="s">
        <v>718</v>
      </c>
      <c r="B51" s="175">
        <f>B$28</f>
        <v>1.4007220216606497</v>
      </c>
      <c r="C51" s="16" t="s">
        <v>898</v>
      </c>
    </row>
    <row r="52" spans="1:3" ht="14.25">
      <c r="A52" s="7" t="s">
        <v>719</v>
      </c>
      <c r="B52" s="175">
        <f>B$29</f>
        <v>1.4110738255033557</v>
      </c>
      <c r="C52" s="16" t="s">
        <v>898</v>
      </c>
    </row>
    <row r="53" spans="1:3" ht="14.25">
      <c r="A53" s="7" t="s">
        <v>720</v>
      </c>
      <c r="B53" s="175">
        <f>B$30</f>
        <v>1.4110738255033557</v>
      </c>
      <c r="C53" s="16" t="s">
        <v>898</v>
      </c>
    </row>
    <row r="54" spans="1:3" ht="14.25">
      <c r="A54" s="7" t="s">
        <v>721</v>
      </c>
      <c r="B54" s="175">
        <f>B$31</f>
        <v>1.1268882175226584</v>
      </c>
      <c r="C54" s="16" t="s">
        <v>898</v>
      </c>
    </row>
    <row r="55" spans="1:3" ht="14.25">
      <c r="A55" s="7" t="s">
        <v>722</v>
      </c>
      <c r="B55" s="175">
        <f>B$32</f>
        <v>1.1268882175226584</v>
      </c>
      <c r="C55" s="16" t="s">
        <v>898</v>
      </c>
    </row>
    <row r="56" spans="1:3" ht="14.25">
      <c r="A56" s="7" t="s">
        <v>723</v>
      </c>
      <c r="B56" s="175">
        <f>B$33</f>
        <v>1.5500982318271119</v>
      </c>
      <c r="C56" s="16" t="s">
        <v>898</v>
      </c>
    </row>
    <row r="57" spans="1:3" ht="14.25">
      <c r="A57" s="7" t="s">
        <v>728</v>
      </c>
      <c r="B57" s="175">
        <f>B$34</f>
        <v>1.5500982318271119</v>
      </c>
      <c r="C57" s="16" t="s">
        <v>898</v>
      </c>
    </row>
    <row r="58" spans="1:3" ht="14.25">
      <c r="A58" s="7" t="s">
        <v>790</v>
      </c>
      <c r="B58" s="19">
        <v>-1</v>
      </c>
      <c r="C58" s="16" t="s">
        <v>898</v>
      </c>
    </row>
    <row r="59" spans="1:3" ht="14.25">
      <c r="A59" s="7" t="s">
        <v>793</v>
      </c>
      <c r="B59" s="19">
        <v>-1</v>
      </c>
      <c r="C59" s="16" t="s">
        <v>898</v>
      </c>
    </row>
    <row r="60" spans="1:3" ht="14.25">
      <c r="A60" s="7" t="s">
        <v>795</v>
      </c>
      <c r="B60" s="19">
        <v>-1</v>
      </c>
      <c r="C60" s="16" t="s">
        <v>898</v>
      </c>
    </row>
    <row r="61" spans="1:3" ht="14.25">
      <c r="A61" s="7" t="s">
        <v>798</v>
      </c>
      <c r="B61" s="19">
        <v>-1</v>
      </c>
      <c r="C61" s="16" t="s">
        <v>898</v>
      </c>
    </row>
    <row r="62" spans="1:3" ht="14.25">
      <c r="A62" s="7" t="s">
        <v>801</v>
      </c>
      <c r="B62" s="19">
        <v>-1</v>
      </c>
      <c r="C62" s="16" t="s">
        <v>898</v>
      </c>
    </row>
    <row r="63" spans="1:3" ht="14.25">
      <c r="A63" s="7" t="s">
        <v>803</v>
      </c>
      <c r="B63" s="19">
        <v>-1</v>
      </c>
      <c r="C63" s="16" t="s">
        <v>898</v>
      </c>
    </row>
    <row r="64" spans="1:3" ht="14.25">
      <c r="A64" s="7" t="s">
        <v>805</v>
      </c>
      <c r="B64" s="19">
        <v>-1</v>
      </c>
      <c r="C64" s="16" t="s">
        <v>898</v>
      </c>
    </row>
    <row r="65" spans="1:7" ht="14.25">
      <c r="A65" s="7" t="s">
        <v>807</v>
      </c>
      <c r="B65" s="19">
        <v>-1</v>
      </c>
      <c r="C65" s="16" t="s">
        <v>898</v>
      </c>
    </row>
    <row r="66" spans="1:7" ht="14.25">
      <c r="A66" s="7" t="s">
        <v>809</v>
      </c>
      <c r="B66" s="19">
        <v>-1</v>
      </c>
      <c r="C66" s="16" t="s">
        <v>898</v>
      </c>
    </row>
    <row r="67" spans="1:7" ht="14.25">
      <c r="A67" s="7" t="s">
        <v>810</v>
      </c>
      <c r="B67" s="19">
        <v>-1</v>
      </c>
      <c r="C67" s="16" t="s">
        <v>898</v>
      </c>
    </row>
    <row r="69" spans="1:7" ht="15.75">
      <c r="A69" s="14" t="s">
        <v>137</v>
      </c>
    </row>
    <row r="70" spans="1:7" ht="14.25">
      <c r="A70" s="15" t="s">
        <v>898</v>
      </c>
    </row>
    <row r="71" spans="1:7" ht="25.5">
      <c r="B71" s="6" t="s">
        <v>933</v>
      </c>
      <c r="C71" s="6" t="s">
        <v>724</v>
      </c>
      <c r="D71" s="6" t="s">
        <v>725</v>
      </c>
      <c r="E71" s="6" t="s">
        <v>726</v>
      </c>
      <c r="F71" s="6" t="s">
        <v>727</v>
      </c>
    </row>
    <row r="72" spans="1:7" ht="14.25">
      <c r="A72" s="22" t="s">
        <v>942</v>
      </c>
      <c r="G72" s="16" t="s">
        <v>898</v>
      </c>
    </row>
    <row r="73" spans="1:7" ht="14.25">
      <c r="A73" s="7" t="s">
        <v>710</v>
      </c>
      <c r="B73" s="192">
        <v>1</v>
      </c>
      <c r="C73" s="192">
        <v>0</v>
      </c>
      <c r="D73" s="192">
        <v>0</v>
      </c>
      <c r="E73" s="192">
        <v>0</v>
      </c>
      <c r="F73" s="192">
        <v>0</v>
      </c>
      <c r="G73" s="16" t="s">
        <v>898</v>
      </c>
    </row>
    <row r="74" spans="1:7" ht="14.25">
      <c r="A74" s="7" t="s">
        <v>768</v>
      </c>
      <c r="B74" s="192">
        <v>0</v>
      </c>
      <c r="C74" s="192">
        <v>1</v>
      </c>
      <c r="D74" s="192">
        <v>0</v>
      </c>
      <c r="E74" s="192">
        <v>0</v>
      </c>
      <c r="F74" s="192">
        <v>0</v>
      </c>
      <c r="G74" s="16" t="s">
        <v>898</v>
      </c>
    </row>
    <row r="75" spans="1:7" ht="14.25">
      <c r="A75" s="7" t="s">
        <v>769</v>
      </c>
      <c r="B75" s="192">
        <v>0</v>
      </c>
      <c r="C75" s="192">
        <v>0</v>
      </c>
      <c r="D75" s="192">
        <v>1</v>
      </c>
      <c r="E75" s="192">
        <v>0</v>
      </c>
      <c r="F75" s="192">
        <v>0</v>
      </c>
      <c r="G75" s="16" t="s">
        <v>898</v>
      </c>
    </row>
    <row r="76" spans="1:7" ht="14.25">
      <c r="A76" s="22" t="s">
        <v>943</v>
      </c>
      <c r="G76" s="16" t="s">
        <v>898</v>
      </c>
    </row>
    <row r="77" spans="1:7" ht="14.25">
      <c r="A77" s="7" t="s">
        <v>711</v>
      </c>
      <c r="B77" s="192">
        <v>1</v>
      </c>
      <c r="C77" s="192">
        <v>0</v>
      </c>
      <c r="D77" s="192">
        <v>0</v>
      </c>
      <c r="E77" s="192">
        <v>0</v>
      </c>
      <c r="F77" s="192">
        <v>0</v>
      </c>
      <c r="G77" s="16" t="s">
        <v>898</v>
      </c>
    </row>
    <row r="78" spans="1:7" ht="14.25">
      <c r="A78" s="7" t="s">
        <v>770</v>
      </c>
      <c r="B78" s="192">
        <v>0</v>
      </c>
      <c r="C78" s="192">
        <v>1</v>
      </c>
      <c r="D78" s="192">
        <v>0</v>
      </c>
      <c r="E78" s="192">
        <v>0</v>
      </c>
      <c r="F78" s="192">
        <v>0</v>
      </c>
      <c r="G78" s="16" t="s">
        <v>898</v>
      </c>
    </row>
    <row r="79" spans="1:7" ht="14.25">
      <c r="A79" s="7" t="s">
        <v>771</v>
      </c>
      <c r="B79" s="192">
        <v>0</v>
      </c>
      <c r="C79" s="192">
        <v>0</v>
      </c>
      <c r="D79" s="192">
        <v>1</v>
      </c>
      <c r="E79" s="192">
        <v>0</v>
      </c>
      <c r="F79" s="192">
        <v>0</v>
      </c>
      <c r="G79" s="16" t="s">
        <v>898</v>
      </c>
    </row>
    <row r="80" spans="1:7" ht="14.25">
      <c r="A80" s="22" t="s">
        <v>944</v>
      </c>
      <c r="G80" s="16" t="s">
        <v>898</v>
      </c>
    </row>
    <row r="81" spans="1:7" ht="14.25">
      <c r="A81" s="7" t="s">
        <v>712</v>
      </c>
      <c r="B81" s="192">
        <v>1</v>
      </c>
      <c r="C81" s="192">
        <v>0</v>
      </c>
      <c r="D81" s="192">
        <v>0</v>
      </c>
      <c r="E81" s="192">
        <v>0</v>
      </c>
      <c r="F81" s="192">
        <v>0</v>
      </c>
      <c r="G81" s="16" t="s">
        <v>898</v>
      </c>
    </row>
    <row r="82" spans="1:7" ht="14.25">
      <c r="A82" s="7" t="s">
        <v>772</v>
      </c>
      <c r="B82" s="192">
        <v>0</v>
      </c>
      <c r="C82" s="192">
        <v>1</v>
      </c>
      <c r="D82" s="192">
        <v>0</v>
      </c>
      <c r="E82" s="192">
        <v>0</v>
      </c>
      <c r="F82" s="192">
        <v>0</v>
      </c>
      <c r="G82" s="16" t="s">
        <v>898</v>
      </c>
    </row>
    <row r="83" spans="1:7" ht="14.25">
      <c r="A83" s="7" t="s">
        <v>773</v>
      </c>
      <c r="B83" s="192">
        <v>0</v>
      </c>
      <c r="C83" s="192">
        <v>0</v>
      </c>
      <c r="D83" s="192">
        <v>1</v>
      </c>
      <c r="E83" s="192">
        <v>0</v>
      </c>
      <c r="F83" s="192">
        <v>0</v>
      </c>
      <c r="G83" s="16" t="s">
        <v>898</v>
      </c>
    </row>
    <row r="84" spans="1:7" ht="14.25">
      <c r="A84" s="22" t="s">
        <v>945</v>
      </c>
      <c r="G84" s="16" t="s">
        <v>898</v>
      </c>
    </row>
    <row r="85" spans="1:7" ht="14.25">
      <c r="A85" s="7" t="s">
        <v>713</v>
      </c>
      <c r="B85" s="192">
        <v>1</v>
      </c>
      <c r="C85" s="192">
        <v>0</v>
      </c>
      <c r="D85" s="192">
        <v>0</v>
      </c>
      <c r="E85" s="192">
        <v>0</v>
      </c>
      <c r="F85" s="192">
        <v>0</v>
      </c>
      <c r="G85" s="16" t="s">
        <v>898</v>
      </c>
    </row>
    <row r="86" spans="1:7" ht="14.25">
      <c r="A86" s="7" t="s">
        <v>774</v>
      </c>
      <c r="B86" s="192">
        <v>0</v>
      </c>
      <c r="C86" s="192">
        <v>1</v>
      </c>
      <c r="D86" s="192">
        <v>0</v>
      </c>
      <c r="E86" s="192">
        <v>0</v>
      </c>
      <c r="F86" s="192">
        <v>0</v>
      </c>
      <c r="G86" s="16" t="s">
        <v>898</v>
      </c>
    </row>
    <row r="87" spans="1:7" ht="14.25">
      <c r="A87" s="7" t="s">
        <v>775</v>
      </c>
      <c r="B87" s="192">
        <v>0</v>
      </c>
      <c r="C87" s="192">
        <v>0</v>
      </c>
      <c r="D87" s="192">
        <v>1</v>
      </c>
      <c r="E87" s="192">
        <v>0</v>
      </c>
      <c r="F87" s="192">
        <v>0</v>
      </c>
      <c r="G87" s="16" t="s">
        <v>898</v>
      </c>
    </row>
    <row r="88" spans="1:7" ht="14.25">
      <c r="A88" s="22" t="s">
        <v>946</v>
      </c>
      <c r="G88" s="16" t="s">
        <v>898</v>
      </c>
    </row>
    <row r="89" spans="1:7" ht="14.25">
      <c r="A89" s="7" t="s">
        <v>714</v>
      </c>
      <c r="B89" s="192">
        <v>1</v>
      </c>
      <c r="C89" s="192">
        <v>0</v>
      </c>
      <c r="D89" s="192">
        <v>0</v>
      </c>
      <c r="E89" s="192">
        <v>0</v>
      </c>
      <c r="F89" s="192">
        <v>0</v>
      </c>
      <c r="G89" s="16" t="s">
        <v>898</v>
      </c>
    </row>
    <row r="90" spans="1:7" ht="14.25">
      <c r="A90" s="7" t="s">
        <v>776</v>
      </c>
      <c r="B90" s="192">
        <v>0</v>
      </c>
      <c r="C90" s="192">
        <v>1</v>
      </c>
      <c r="D90" s="192">
        <v>0</v>
      </c>
      <c r="E90" s="192">
        <v>0</v>
      </c>
      <c r="F90" s="192">
        <v>0</v>
      </c>
      <c r="G90" s="16" t="s">
        <v>898</v>
      </c>
    </row>
    <row r="91" spans="1:7" ht="14.25">
      <c r="A91" s="7" t="s">
        <v>777</v>
      </c>
      <c r="B91" s="192">
        <v>0</v>
      </c>
      <c r="C91" s="192">
        <v>0</v>
      </c>
      <c r="D91" s="192">
        <v>1</v>
      </c>
      <c r="E91" s="192">
        <v>0</v>
      </c>
      <c r="F91" s="192">
        <v>0</v>
      </c>
      <c r="G91" s="16" t="s">
        <v>898</v>
      </c>
    </row>
    <row r="92" spans="1:7" ht="14.25">
      <c r="A92" s="22" t="s">
        <v>947</v>
      </c>
      <c r="G92" s="16" t="s">
        <v>898</v>
      </c>
    </row>
    <row r="93" spans="1:7" ht="14.25">
      <c r="A93" s="7" t="s">
        <v>715</v>
      </c>
      <c r="B93" s="192">
        <v>1</v>
      </c>
      <c r="C93" s="192">
        <v>0</v>
      </c>
      <c r="D93" s="192">
        <v>0</v>
      </c>
      <c r="E93" s="192">
        <v>0</v>
      </c>
      <c r="F93" s="192">
        <v>0</v>
      </c>
      <c r="G93" s="16" t="s">
        <v>898</v>
      </c>
    </row>
    <row r="94" spans="1:7" ht="25.5">
      <c r="A94" s="7" t="s">
        <v>778</v>
      </c>
      <c r="B94" s="192">
        <v>0</v>
      </c>
      <c r="C94" s="192">
        <v>1</v>
      </c>
      <c r="D94" s="192">
        <v>0</v>
      </c>
      <c r="E94" s="192">
        <v>0</v>
      </c>
      <c r="F94" s="192">
        <v>0</v>
      </c>
      <c r="G94" s="16" t="s">
        <v>898</v>
      </c>
    </row>
    <row r="95" spans="1:7" ht="25.5">
      <c r="A95" s="7" t="s">
        <v>779</v>
      </c>
      <c r="B95" s="192">
        <v>0</v>
      </c>
      <c r="C95" s="192">
        <v>0</v>
      </c>
      <c r="D95" s="192">
        <v>1</v>
      </c>
      <c r="E95" s="192">
        <v>0</v>
      </c>
      <c r="F95" s="192">
        <v>0</v>
      </c>
      <c r="G95" s="16" t="s">
        <v>898</v>
      </c>
    </row>
    <row r="96" spans="1:7" ht="14.25">
      <c r="A96" s="22" t="s">
        <v>948</v>
      </c>
      <c r="G96" s="16" t="s">
        <v>898</v>
      </c>
    </row>
    <row r="97" spans="1:7" ht="14.25">
      <c r="A97" s="7" t="s">
        <v>716</v>
      </c>
      <c r="B97" s="192">
        <v>1</v>
      </c>
      <c r="C97" s="192">
        <v>0</v>
      </c>
      <c r="D97" s="192">
        <v>0</v>
      </c>
      <c r="E97" s="192">
        <v>0</v>
      </c>
      <c r="F97" s="192">
        <v>0</v>
      </c>
      <c r="G97" s="16" t="s">
        <v>898</v>
      </c>
    </row>
    <row r="98" spans="1:7" ht="14.25">
      <c r="A98" s="7" t="s">
        <v>780</v>
      </c>
      <c r="B98" s="192">
        <v>0</v>
      </c>
      <c r="C98" s="192">
        <v>1</v>
      </c>
      <c r="D98" s="192">
        <v>0</v>
      </c>
      <c r="E98" s="192">
        <v>0</v>
      </c>
      <c r="F98" s="192">
        <v>0</v>
      </c>
      <c r="G98" s="16" t="s">
        <v>898</v>
      </c>
    </row>
    <row r="99" spans="1:7" ht="14.25">
      <c r="A99" s="7" t="s">
        <v>781</v>
      </c>
      <c r="B99" s="192">
        <v>0</v>
      </c>
      <c r="C99" s="192">
        <v>0</v>
      </c>
      <c r="D99" s="192">
        <v>1</v>
      </c>
      <c r="E99" s="192">
        <v>0</v>
      </c>
      <c r="F99" s="192">
        <v>0</v>
      </c>
      <c r="G99" s="16" t="s">
        <v>898</v>
      </c>
    </row>
    <row r="100" spans="1:7" ht="14.25">
      <c r="A100" s="22" t="s">
        <v>949</v>
      </c>
      <c r="G100" s="16" t="s">
        <v>898</v>
      </c>
    </row>
    <row r="101" spans="1:7" ht="14.25">
      <c r="A101" s="7" t="s">
        <v>717</v>
      </c>
      <c r="B101" s="192">
        <v>1</v>
      </c>
      <c r="C101" s="192">
        <v>0</v>
      </c>
      <c r="D101" s="192">
        <v>0</v>
      </c>
      <c r="E101" s="192">
        <v>0</v>
      </c>
      <c r="F101" s="192">
        <v>0</v>
      </c>
      <c r="G101" s="16" t="s">
        <v>898</v>
      </c>
    </row>
    <row r="102" spans="1:7" ht="14.25">
      <c r="A102" s="22" t="s">
        <v>950</v>
      </c>
      <c r="G102" s="16" t="s">
        <v>898</v>
      </c>
    </row>
    <row r="103" spans="1:7" ht="14.25">
      <c r="A103" s="7" t="s">
        <v>718</v>
      </c>
      <c r="B103" s="192">
        <v>1</v>
      </c>
      <c r="C103" s="192">
        <v>0</v>
      </c>
      <c r="D103" s="192">
        <v>0</v>
      </c>
      <c r="E103" s="192">
        <v>0</v>
      </c>
      <c r="F103" s="192">
        <v>0</v>
      </c>
      <c r="G103" s="16" t="s">
        <v>898</v>
      </c>
    </row>
    <row r="104" spans="1:7" ht="14.25">
      <c r="A104" s="22" t="s">
        <v>951</v>
      </c>
      <c r="G104" s="16" t="s">
        <v>898</v>
      </c>
    </row>
    <row r="105" spans="1:7" ht="14.25">
      <c r="A105" s="7" t="s">
        <v>719</v>
      </c>
      <c r="B105" s="192">
        <v>1</v>
      </c>
      <c r="C105" s="192">
        <v>0</v>
      </c>
      <c r="D105" s="192">
        <v>0</v>
      </c>
      <c r="E105" s="192">
        <v>0</v>
      </c>
      <c r="F105" s="192">
        <v>0</v>
      </c>
      <c r="G105" s="16" t="s">
        <v>898</v>
      </c>
    </row>
    <row r="106" spans="1:7" ht="14.25">
      <c r="A106" s="7" t="s">
        <v>782</v>
      </c>
      <c r="B106" s="192">
        <v>0</v>
      </c>
      <c r="C106" s="192">
        <v>1</v>
      </c>
      <c r="D106" s="192">
        <v>0</v>
      </c>
      <c r="E106" s="192">
        <v>0</v>
      </c>
      <c r="F106" s="192">
        <v>0</v>
      </c>
      <c r="G106" s="16" t="s">
        <v>898</v>
      </c>
    </row>
    <row r="107" spans="1:7" ht="14.25">
      <c r="A107" s="7" t="s">
        <v>783</v>
      </c>
      <c r="B107" s="192">
        <v>0</v>
      </c>
      <c r="C107" s="192">
        <v>0</v>
      </c>
      <c r="D107" s="192">
        <v>1</v>
      </c>
      <c r="E107" s="192">
        <v>0</v>
      </c>
      <c r="F107" s="192">
        <v>0</v>
      </c>
      <c r="G107" s="16" t="s">
        <v>898</v>
      </c>
    </row>
    <row r="108" spans="1:7" ht="14.25">
      <c r="A108" s="22" t="s">
        <v>952</v>
      </c>
      <c r="G108" s="16" t="s">
        <v>898</v>
      </c>
    </row>
    <row r="109" spans="1:7" ht="14.25">
      <c r="A109" s="7" t="s">
        <v>720</v>
      </c>
      <c r="B109" s="192">
        <v>1</v>
      </c>
      <c r="C109" s="192">
        <v>0</v>
      </c>
      <c r="D109" s="192">
        <v>0</v>
      </c>
      <c r="E109" s="192">
        <v>0</v>
      </c>
      <c r="F109" s="192">
        <v>0</v>
      </c>
      <c r="G109" s="16" t="s">
        <v>898</v>
      </c>
    </row>
    <row r="110" spans="1:7" ht="14.25">
      <c r="A110" s="7" t="s">
        <v>784</v>
      </c>
      <c r="B110" s="192">
        <v>0</v>
      </c>
      <c r="C110" s="192">
        <v>0</v>
      </c>
      <c r="D110" s="192">
        <v>0</v>
      </c>
      <c r="E110" s="192">
        <v>1</v>
      </c>
      <c r="F110" s="192">
        <v>0</v>
      </c>
      <c r="G110" s="16" t="s">
        <v>898</v>
      </c>
    </row>
    <row r="111" spans="1:7" ht="14.25">
      <c r="A111" s="22" t="s">
        <v>953</v>
      </c>
      <c r="G111" s="16" t="s">
        <v>898</v>
      </c>
    </row>
    <row r="112" spans="1:7" ht="14.25">
      <c r="A112" s="7" t="s">
        <v>721</v>
      </c>
      <c r="B112" s="192">
        <v>1</v>
      </c>
      <c r="C112" s="192">
        <v>0</v>
      </c>
      <c r="D112" s="192">
        <v>0</v>
      </c>
      <c r="E112" s="192">
        <v>0</v>
      </c>
      <c r="F112" s="192">
        <v>0</v>
      </c>
      <c r="G112" s="16" t="s">
        <v>898</v>
      </c>
    </row>
    <row r="113" spans="1:7" ht="14.25">
      <c r="A113" s="7" t="s">
        <v>785</v>
      </c>
      <c r="B113" s="192">
        <v>0</v>
      </c>
      <c r="C113" s="192">
        <v>0</v>
      </c>
      <c r="D113" s="192">
        <v>0</v>
      </c>
      <c r="E113" s="192">
        <v>0</v>
      </c>
      <c r="F113" s="192">
        <v>1</v>
      </c>
      <c r="G113" s="16" t="s">
        <v>898</v>
      </c>
    </row>
    <row r="114" spans="1:7" ht="14.25">
      <c r="A114" s="22" t="s">
        <v>954</v>
      </c>
      <c r="G114" s="16" t="s">
        <v>898</v>
      </c>
    </row>
    <row r="115" spans="1:7" ht="14.25">
      <c r="A115" s="7" t="s">
        <v>722</v>
      </c>
      <c r="B115" s="192">
        <v>1</v>
      </c>
      <c r="C115" s="192">
        <v>0</v>
      </c>
      <c r="D115" s="192">
        <v>0</v>
      </c>
      <c r="E115" s="192">
        <v>0</v>
      </c>
      <c r="F115" s="192">
        <v>0</v>
      </c>
      <c r="G115" s="16" t="s">
        <v>898</v>
      </c>
    </row>
    <row r="116" spans="1:7" ht="14.25">
      <c r="A116" s="22" t="s">
        <v>955</v>
      </c>
      <c r="G116" s="16" t="s">
        <v>898</v>
      </c>
    </row>
    <row r="117" spans="1:7" ht="14.25">
      <c r="A117" s="7" t="s">
        <v>723</v>
      </c>
      <c r="B117" s="192">
        <v>1</v>
      </c>
      <c r="C117" s="192">
        <v>0</v>
      </c>
      <c r="D117" s="192">
        <v>0</v>
      </c>
      <c r="E117" s="192">
        <v>0</v>
      </c>
      <c r="F117" s="192">
        <v>0</v>
      </c>
      <c r="G117" s="16" t="s">
        <v>898</v>
      </c>
    </row>
    <row r="118" spans="1:7" ht="14.25">
      <c r="A118" s="7" t="s">
        <v>786</v>
      </c>
      <c r="B118" s="192">
        <v>0</v>
      </c>
      <c r="C118" s="192">
        <v>1</v>
      </c>
      <c r="D118" s="192">
        <v>0</v>
      </c>
      <c r="E118" s="192">
        <v>0</v>
      </c>
      <c r="F118" s="192">
        <v>0</v>
      </c>
      <c r="G118" s="16" t="s">
        <v>898</v>
      </c>
    </row>
    <row r="119" spans="1:7" ht="14.25">
      <c r="A119" s="7" t="s">
        <v>787</v>
      </c>
      <c r="B119" s="192">
        <v>0</v>
      </c>
      <c r="C119" s="192">
        <v>0</v>
      </c>
      <c r="D119" s="192">
        <v>1</v>
      </c>
      <c r="E119" s="192">
        <v>0</v>
      </c>
      <c r="F119" s="192">
        <v>0</v>
      </c>
      <c r="G119" s="16" t="s">
        <v>898</v>
      </c>
    </row>
    <row r="120" spans="1:7" ht="14.25">
      <c r="A120" s="22" t="s">
        <v>956</v>
      </c>
      <c r="G120" s="16" t="s">
        <v>898</v>
      </c>
    </row>
    <row r="121" spans="1:7" ht="14.25">
      <c r="A121" s="7" t="s">
        <v>728</v>
      </c>
      <c r="B121" s="192">
        <v>1</v>
      </c>
      <c r="C121" s="192">
        <v>0</v>
      </c>
      <c r="D121" s="192">
        <v>0</v>
      </c>
      <c r="E121" s="192">
        <v>0</v>
      </c>
      <c r="F121" s="192">
        <v>0</v>
      </c>
      <c r="G121" s="16" t="s">
        <v>898</v>
      </c>
    </row>
    <row r="122" spans="1:7" ht="14.25">
      <c r="A122" s="7" t="s">
        <v>788</v>
      </c>
      <c r="B122" s="192">
        <v>0</v>
      </c>
      <c r="C122" s="192">
        <v>1</v>
      </c>
      <c r="D122" s="192">
        <v>0</v>
      </c>
      <c r="E122" s="192">
        <v>0</v>
      </c>
      <c r="F122" s="192">
        <v>0</v>
      </c>
      <c r="G122" s="16" t="s">
        <v>898</v>
      </c>
    </row>
    <row r="123" spans="1:7" ht="14.25">
      <c r="A123" s="7" t="s">
        <v>789</v>
      </c>
      <c r="B123" s="192">
        <v>0</v>
      </c>
      <c r="C123" s="192">
        <v>0</v>
      </c>
      <c r="D123" s="192">
        <v>1</v>
      </c>
      <c r="E123" s="192">
        <v>0</v>
      </c>
      <c r="F123" s="192">
        <v>0</v>
      </c>
      <c r="G123" s="16" t="s">
        <v>898</v>
      </c>
    </row>
    <row r="124" spans="1:7" ht="14.25">
      <c r="A124" s="22" t="s">
        <v>957</v>
      </c>
      <c r="G124" s="16" t="s">
        <v>898</v>
      </c>
    </row>
    <row r="125" spans="1:7" ht="14.25">
      <c r="A125" s="7" t="s">
        <v>790</v>
      </c>
      <c r="B125" s="192">
        <v>1</v>
      </c>
      <c r="C125" s="192">
        <v>0</v>
      </c>
      <c r="D125" s="192">
        <v>0</v>
      </c>
      <c r="E125" s="192">
        <v>0</v>
      </c>
      <c r="F125" s="192">
        <v>0</v>
      </c>
      <c r="G125" s="16" t="s">
        <v>898</v>
      </c>
    </row>
    <row r="126" spans="1:7" ht="14.25">
      <c r="A126" s="7" t="s">
        <v>791</v>
      </c>
      <c r="B126" s="192">
        <v>1</v>
      </c>
      <c r="C126" s="192">
        <v>0</v>
      </c>
      <c r="D126" s="192">
        <v>0</v>
      </c>
      <c r="E126" s="192">
        <v>0</v>
      </c>
      <c r="F126" s="192">
        <v>0</v>
      </c>
      <c r="G126" s="16" t="s">
        <v>898</v>
      </c>
    </row>
    <row r="127" spans="1:7" ht="14.25">
      <c r="A127" s="7" t="s">
        <v>792</v>
      </c>
      <c r="B127" s="192">
        <v>1</v>
      </c>
      <c r="C127" s="192">
        <v>0</v>
      </c>
      <c r="D127" s="192">
        <v>0</v>
      </c>
      <c r="E127" s="192">
        <v>0</v>
      </c>
      <c r="F127" s="192">
        <v>0</v>
      </c>
      <c r="G127" s="16" t="s">
        <v>898</v>
      </c>
    </row>
    <row r="128" spans="1:7" ht="14.25">
      <c r="A128" s="22" t="s">
        <v>958</v>
      </c>
      <c r="G128" s="16" t="s">
        <v>898</v>
      </c>
    </row>
    <row r="129" spans="1:7" ht="14.25">
      <c r="A129" s="7" t="s">
        <v>793</v>
      </c>
      <c r="B129" s="192">
        <v>1</v>
      </c>
      <c r="C129" s="192">
        <v>0</v>
      </c>
      <c r="D129" s="192">
        <v>0</v>
      </c>
      <c r="E129" s="192">
        <v>0</v>
      </c>
      <c r="F129" s="192">
        <v>0</v>
      </c>
      <c r="G129" s="16" t="s">
        <v>898</v>
      </c>
    </row>
    <row r="130" spans="1:7" ht="14.25">
      <c r="A130" s="7" t="s">
        <v>794</v>
      </c>
      <c r="B130" s="192">
        <v>1</v>
      </c>
      <c r="C130" s="192">
        <v>0</v>
      </c>
      <c r="D130" s="192">
        <v>0</v>
      </c>
      <c r="E130" s="192">
        <v>0</v>
      </c>
      <c r="F130" s="192">
        <v>0</v>
      </c>
      <c r="G130" s="16" t="s">
        <v>898</v>
      </c>
    </row>
    <row r="131" spans="1:7" ht="14.25">
      <c r="A131" s="22" t="s">
        <v>959</v>
      </c>
      <c r="G131" s="16" t="s">
        <v>898</v>
      </c>
    </row>
    <row r="132" spans="1:7" ht="14.25">
      <c r="A132" s="7" t="s">
        <v>795</v>
      </c>
      <c r="B132" s="192">
        <v>1</v>
      </c>
      <c r="C132" s="192">
        <v>0</v>
      </c>
      <c r="D132" s="192">
        <v>0</v>
      </c>
      <c r="E132" s="192">
        <v>0</v>
      </c>
      <c r="F132" s="192">
        <v>0</v>
      </c>
      <c r="G132" s="16" t="s">
        <v>898</v>
      </c>
    </row>
    <row r="133" spans="1:7" ht="14.25">
      <c r="A133" s="7" t="s">
        <v>796</v>
      </c>
      <c r="B133" s="192">
        <v>1</v>
      </c>
      <c r="C133" s="192">
        <v>0</v>
      </c>
      <c r="D133" s="192">
        <v>0</v>
      </c>
      <c r="E133" s="192">
        <v>0</v>
      </c>
      <c r="F133" s="192">
        <v>0</v>
      </c>
      <c r="G133" s="16" t="s">
        <v>898</v>
      </c>
    </row>
    <row r="134" spans="1:7" ht="14.25">
      <c r="A134" s="7" t="s">
        <v>797</v>
      </c>
      <c r="B134" s="192">
        <v>1</v>
      </c>
      <c r="C134" s="192">
        <v>0</v>
      </c>
      <c r="D134" s="192">
        <v>0</v>
      </c>
      <c r="E134" s="192">
        <v>0</v>
      </c>
      <c r="F134" s="192">
        <v>0</v>
      </c>
      <c r="G134" s="16" t="s">
        <v>898</v>
      </c>
    </row>
    <row r="135" spans="1:7" ht="14.25">
      <c r="A135" s="22" t="s">
        <v>960</v>
      </c>
      <c r="G135" s="16" t="s">
        <v>898</v>
      </c>
    </row>
    <row r="136" spans="1:7" ht="14.25">
      <c r="A136" s="7" t="s">
        <v>798</v>
      </c>
      <c r="B136" s="192">
        <v>1</v>
      </c>
      <c r="C136" s="192">
        <v>0</v>
      </c>
      <c r="D136" s="192">
        <v>0</v>
      </c>
      <c r="E136" s="192">
        <v>0</v>
      </c>
      <c r="F136" s="192">
        <v>0</v>
      </c>
      <c r="G136" s="16" t="s">
        <v>898</v>
      </c>
    </row>
    <row r="137" spans="1:7" ht="14.25">
      <c r="A137" s="7" t="s">
        <v>799</v>
      </c>
      <c r="B137" s="192">
        <v>1</v>
      </c>
      <c r="C137" s="192">
        <v>0</v>
      </c>
      <c r="D137" s="192">
        <v>0</v>
      </c>
      <c r="E137" s="192">
        <v>0</v>
      </c>
      <c r="F137" s="192">
        <v>0</v>
      </c>
      <c r="G137" s="16" t="s">
        <v>898</v>
      </c>
    </row>
    <row r="138" spans="1:7" ht="14.25">
      <c r="A138" s="7" t="s">
        <v>800</v>
      </c>
      <c r="B138" s="192">
        <v>1</v>
      </c>
      <c r="C138" s="192">
        <v>0</v>
      </c>
      <c r="D138" s="192">
        <v>0</v>
      </c>
      <c r="E138" s="192">
        <v>0</v>
      </c>
      <c r="F138" s="192">
        <v>0</v>
      </c>
      <c r="G138" s="16" t="s">
        <v>898</v>
      </c>
    </row>
    <row r="139" spans="1:7" ht="14.25">
      <c r="A139" s="22" t="s">
        <v>961</v>
      </c>
      <c r="G139" s="16" t="s">
        <v>898</v>
      </c>
    </row>
    <row r="140" spans="1:7" ht="14.25">
      <c r="A140" s="7" t="s">
        <v>801</v>
      </c>
      <c r="B140" s="192">
        <v>1</v>
      </c>
      <c r="C140" s="192">
        <v>0</v>
      </c>
      <c r="D140" s="192">
        <v>0</v>
      </c>
      <c r="E140" s="192">
        <v>0</v>
      </c>
      <c r="F140" s="192">
        <v>0</v>
      </c>
      <c r="G140" s="16" t="s">
        <v>898</v>
      </c>
    </row>
    <row r="141" spans="1:7" ht="14.25">
      <c r="A141" s="7" t="s">
        <v>802</v>
      </c>
      <c r="B141" s="192">
        <v>1</v>
      </c>
      <c r="C141" s="192">
        <v>0</v>
      </c>
      <c r="D141" s="192">
        <v>0</v>
      </c>
      <c r="E141" s="192">
        <v>0</v>
      </c>
      <c r="F141" s="192">
        <v>0</v>
      </c>
      <c r="G141" s="16" t="s">
        <v>898</v>
      </c>
    </row>
    <row r="142" spans="1:7" ht="14.25">
      <c r="A142" s="22" t="s">
        <v>962</v>
      </c>
      <c r="G142" s="16" t="s">
        <v>898</v>
      </c>
    </row>
    <row r="143" spans="1:7" ht="14.25">
      <c r="A143" s="7" t="s">
        <v>803</v>
      </c>
      <c r="B143" s="192">
        <v>1</v>
      </c>
      <c r="C143" s="192">
        <v>0</v>
      </c>
      <c r="D143" s="192">
        <v>0</v>
      </c>
      <c r="E143" s="192">
        <v>0</v>
      </c>
      <c r="F143" s="192">
        <v>0</v>
      </c>
      <c r="G143" s="16" t="s">
        <v>898</v>
      </c>
    </row>
    <row r="144" spans="1:7" ht="14.25">
      <c r="A144" s="7" t="s">
        <v>804</v>
      </c>
      <c r="B144" s="192">
        <v>1</v>
      </c>
      <c r="C144" s="192">
        <v>0</v>
      </c>
      <c r="D144" s="192">
        <v>0</v>
      </c>
      <c r="E144" s="192">
        <v>0</v>
      </c>
      <c r="F144" s="192">
        <v>0</v>
      </c>
      <c r="G144" s="16" t="s">
        <v>898</v>
      </c>
    </row>
    <row r="145" spans="1:7" ht="14.25">
      <c r="A145" s="22" t="s">
        <v>963</v>
      </c>
      <c r="G145" s="16" t="s">
        <v>898</v>
      </c>
    </row>
    <row r="146" spans="1:7" ht="14.25">
      <c r="A146" s="7" t="s">
        <v>805</v>
      </c>
      <c r="B146" s="192">
        <v>1</v>
      </c>
      <c r="C146" s="192">
        <v>0</v>
      </c>
      <c r="D146" s="192">
        <v>0</v>
      </c>
      <c r="E146" s="192">
        <v>0</v>
      </c>
      <c r="F146" s="192">
        <v>0</v>
      </c>
      <c r="G146" s="16" t="s">
        <v>898</v>
      </c>
    </row>
    <row r="147" spans="1:7" ht="14.25">
      <c r="A147" s="7" t="s">
        <v>806</v>
      </c>
      <c r="B147" s="192">
        <v>1</v>
      </c>
      <c r="C147" s="192">
        <v>0</v>
      </c>
      <c r="D147" s="192">
        <v>0</v>
      </c>
      <c r="E147" s="192">
        <v>0</v>
      </c>
      <c r="F147" s="192">
        <v>0</v>
      </c>
      <c r="G147" s="16" t="s">
        <v>898</v>
      </c>
    </row>
    <row r="148" spans="1:7" ht="14.25">
      <c r="A148" s="22" t="s">
        <v>964</v>
      </c>
      <c r="G148" s="16" t="s">
        <v>898</v>
      </c>
    </row>
    <row r="149" spans="1:7" ht="14.25">
      <c r="A149" s="7" t="s">
        <v>807</v>
      </c>
      <c r="B149" s="192">
        <v>1</v>
      </c>
      <c r="C149" s="192">
        <v>0</v>
      </c>
      <c r="D149" s="192">
        <v>0</v>
      </c>
      <c r="E149" s="192">
        <v>0</v>
      </c>
      <c r="F149" s="192">
        <v>0</v>
      </c>
      <c r="G149" s="16" t="s">
        <v>898</v>
      </c>
    </row>
    <row r="150" spans="1:7" ht="14.25">
      <c r="A150" s="7" t="s">
        <v>808</v>
      </c>
      <c r="B150" s="192">
        <v>1</v>
      </c>
      <c r="C150" s="192">
        <v>0</v>
      </c>
      <c r="D150" s="192">
        <v>0</v>
      </c>
      <c r="E150" s="192">
        <v>0</v>
      </c>
      <c r="F150" s="192">
        <v>0</v>
      </c>
      <c r="G150" s="16" t="s">
        <v>898</v>
      </c>
    </row>
    <row r="151" spans="1:7" ht="14.25">
      <c r="A151" s="22" t="s">
        <v>965</v>
      </c>
      <c r="G151" s="16" t="s">
        <v>898</v>
      </c>
    </row>
    <row r="152" spans="1:7" ht="14.25">
      <c r="A152" s="7" t="s">
        <v>809</v>
      </c>
      <c r="B152" s="192">
        <v>1</v>
      </c>
      <c r="C152" s="192">
        <v>0</v>
      </c>
      <c r="D152" s="192">
        <v>0</v>
      </c>
      <c r="E152" s="192">
        <v>0</v>
      </c>
      <c r="F152" s="192">
        <v>0</v>
      </c>
      <c r="G152" s="16" t="s">
        <v>898</v>
      </c>
    </row>
    <row r="153" spans="1:7" ht="14.25">
      <c r="A153" s="22" t="s">
        <v>966</v>
      </c>
      <c r="G153" s="16" t="s">
        <v>898</v>
      </c>
    </row>
    <row r="154" spans="1:7" ht="14.25">
      <c r="A154" s="7" t="s">
        <v>810</v>
      </c>
      <c r="B154" s="192">
        <v>1</v>
      </c>
      <c r="C154" s="192">
        <v>0</v>
      </c>
      <c r="D154" s="192">
        <v>0</v>
      </c>
      <c r="E154" s="192">
        <v>0</v>
      </c>
      <c r="F154" s="192">
        <v>0</v>
      </c>
      <c r="G154" s="16" t="s">
        <v>898</v>
      </c>
    </row>
    <row r="156" spans="1:7" ht="15.75">
      <c r="A156" s="14" t="s">
        <v>138</v>
      </c>
    </row>
    <row r="157" spans="1:7" ht="14.25">
      <c r="A157" s="15" t="s">
        <v>898</v>
      </c>
    </row>
    <row r="158" spans="1:7">
      <c r="A158" t="s">
        <v>259</v>
      </c>
    </row>
    <row r="159" spans="1:7" ht="14.25">
      <c r="A159" s="177" t="s">
        <v>422</v>
      </c>
    </row>
    <row r="160" spans="1:7" ht="14.25">
      <c r="A160" s="177" t="s">
        <v>423</v>
      </c>
    </row>
    <row r="161" spans="1:10">
      <c r="A161" t="s">
        <v>424</v>
      </c>
    </row>
    <row r="162" spans="1:10" ht="14.25">
      <c r="A162" s="177" t="s">
        <v>425</v>
      </c>
    </row>
    <row r="163" spans="1:10" ht="14.25">
      <c r="A163" s="177" t="s">
        <v>426</v>
      </c>
    </row>
    <row r="164" spans="1:10" ht="14.25">
      <c r="A164" s="177" t="s">
        <v>427</v>
      </c>
    </row>
    <row r="165" spans="1:10" ht="14.25">
      <c r="A165" s="177" t="s">
        <v>428</v>
      </c>
    </row>
    <row r="166" spans="1:10" ht="14.25">
      <c r="A166" s="177" t="s">
        <v>429</v>
      </c>
    </row>
    <row r="167" spans="1:10" ht="14.25">
      <c r="A167" s="177" t="s">
        <v>430</v>
      </c>
    </row>
    <row r="168" spans="1:10" ht="14.25">
      <c r="A168" s="177" t="s">
        <v>431</v>
      </c>
    </row>
    <row r="169" spans="1:10" ht="14.25">
      <c r="A169" s="177" t="s">
        <v>432</v>
      </c>
    </row>
    <row r="170" spans="1:10" ht="28.5">
      <c r="A170" s="179" t="s">
        <v>266</v>
      </c>
      <c r="B170" s="179" t="s">
        <v>107</v>
      </c>
      <c r="C170" s="179" t="s">
        <v>109</v>
      </c>
      <c r="D170" s="179" t="s">
        <v>112</v>
      </c>
      <c r="E170" s="179" t="s">
        <v>112</v>
      </c>
      <c r="F170" s="179" t="s">
        <v>112</v>
      </c>
      <c r="G170" s="179" t="s">
        <v>112</v>
      </c>
      <c r="H170" s="179" t="s">
        <v>112</v>
      </c>
      <c r="I170" s="179" t="s">
        <v>112</v>
      </c>
    </row>
    <row r="171" spans="1:10" ht="28.5">
      <c r="A171" s="179" t="s">
        <v>267</v>
      </c>
      <c r="B171" s="179" t="s">
        <v>1600</v>
      </c>
      <c r="C171" s="179" t="s">
        <v>433</v>
      </c>
      <c r="D171" s="179" t="s">
        <v>434</v>
      </c>
      <c r="E171" s="179" t="s">
        <v>435</v>
      </c>
      <c r="F171" s="179" t="s">
        <v>436</v>
      </c>
      <c r="G171" s="179" t="s">
        <v>437</v>
      </c>
      <c r="H171" s="179" t="s">
        <v>438</v>
      </c>
      <c r="I171" s="179" t="s">
        <v>439</v>
      </c>
    </row>
    <row r="172" spans="1:10" ht="51">
      <c r="B172" s="6" t="s">
        <v>440</v>
      </c>
      <c r="C172" s="6" t="s">
        <v>441</v>
      </c>
      <c r="D172" s="6" t="s">
        <v>762</v>
      </c>
      <c r="E172" s="6" t="s">
        <v>763</v>
      </c>
      <c r="F172" s="6" t="s">
        <v>764</v>
      </c>
      <c r="G172" s="6" t="s">
        <v>765</v>
      </c>
      <c r="H172" s="6" t="s">
        <v>766</v>
      </c>
      <c r="I172" s="6" t="s">
        <v>767</v>
      </c>
    </row>
    <row r="173" spans="1:10" ht="14.25">
      <c r="A173" s="22" t="s">
        <v>942</v>
      </c>
      <c r="J173" s="16" t="s">
        <v>898</v>
      </c>
    </row>
    <row r="174" spans="1:10" ht="14.25">
      <c r="A174" s="7" t="s">
        <v>710</v>
      </c>
      <c r="B174" s="187">
        <f>SUMPRODUCT($B73:$F73,Input!$B$113:$F$113)</f>
        <v>0</v>
      </c>
      <c r="C174" s="195">
        <f>B174</f>
        <v>0</v>
      </c>
      <c r="D174" s="118">
        <f>Input!B142*(1-B174)</f>
        <v>7064274.2818502774</v>
      </c>
      <c r="E174" s="118">
        <f>Input!C142*(1-B174)</f>
        <v>0</v>
      </c>
      <c r="F174" s="118">
        <f>Input!D142*(1-B174)</f>
        <v>0</v>
      </c>
      <c r="G174" s="118">
        <f>Input!E142*(1-C174)</f>
        <v>1914836.9575765973</v>
      </c>
      <c r="H174" s="118">
        <f>Input!F142*(1-B174)</f>
        <v>0</v>
      </c>
      <c r="I174" s="118">
        <f>Input!G142*(1-B174)</f>
        <v>0</v>
      </c>
      <c r="J174" s="16" t="s">
        <v>898</v>
      </c>
    </row>
    <row r="175" spans="1:10" ht="14.25">
      <c r="A175" s="7" t="s">
        <v>768</v>
      </c>
      <c r="B175" s="187">
        <f>SUMPRODUCT($B74:$F74,Input!$B$113:$F$113)</f>
        <v>0.252</v>
      </c>
      <c r="C175" s="195">
        <f>B175</f>
        <v>0.252</v>
      </c>
      <c r="D175" s="118">
        <f>Input!B143*(1-B175)</f>
        <v>352.66102784160279</v>
      </c>
      <c r="E175" s="118">
        <f>Input!C143*(1-B175)</f>
        <v>0</v>
      </c>
      <c r="F175" s="118">
        <f>Input!D143*(1-B175)</f>
        <v>0</v>
      </c>
      <c r="G175" s="118">
        <f>Input!E143*(1-C175)</f>
        <v>188.98825873653854</v>
      </c>
      <c r="H175" s="118">
        <f>Input!F143*(1-B175)</f>
        <v>0</v>
      </c>
      <c r="I175" s="118">
        <f>Input!G143*(1-B175)</f>
        <v>0</v>
      </c>
      <c r="J175" s="16" t="s">
        <v>898</v>
      </c>
    </row>
    <row r="176" spans="1:10" ht="14.25">
      <c r="A176" s="7" t="s">
        <v>769</v>
      </c>
      <c r="B176" s="187">
        <f>SUMPRODUCT($B75:$F75,Input!$B$113:$F$113)</f>
        <v>0.48899999999999999</v>
      </c>
      <c r="C176" s="195">
        <f>B176</f>
        <v>0.48899999999999999</v>
      </c>
      <c r="D176" s="118">
        <f>Input!B144*(1-B176)</f>
        <v>11131.892867207011</v>
      </c>
      <c r="E176" s="118">
        <f>Input!C144*(1-B176)</f>
        <v>0</v>
      </c>
      <c r="F176" s="118">
        <f>Input!D144*(1-B176)</f>
        <v>0</v>
      </c>
      <c r="G176" s="118">
        <f>Input!E144*(1-C176)</f>
        <v>2374.5385734254974</v>
      </c>
      <c r="H176" s="118">
        <f>Input!F144*(1-B176)</f>
        <v>0</v>
      </c>
      <c r="I176" s="118">
        <f>Input!G144*(1-B176)</f>
        <v>0</v>
      </c>
      <c r="J176" s="16" t="s">
        <v>898</v>
      </c>
    </row>
    <row r="177" spans="1:10" ht="14.25">
      <c r="A177" s="22" t="s">
        <v>943</v>
      </c>
      <c r="J177" s="16" t="s">
        <v>898</v>
      </c>
    </row>
    <row r="178" spans="1:10" ht="14.25">
      <c r="A178" s="7" t="s">
        <v>711</v>
      </c>
      <c r="B178" s="187">
        <f>SUMPRODUCT($B77:$F77,Input!$B$113:$F$113)</f>
        <v>0</v>
      </c>
      <c r="C178" s="195">
        <f>B178</f>
        <v>0</v>
      </c>
      <c r="D178" s="118">
        <f>Input!B146*(1-B178)</f>
        <v>586345.66282273433</v>
      </c>
      <c r="E178" s="118">
        <f>Input!C146*(1-B178)</f>
        <v>519384.70046723849</v>
      </c>
      <c r="F178" s="118">
        <f>Input!D146*(1-B178)</f>
        <v>0</v>
      </c>
      <c r="G178" s="118">
        <f>Input!E146*(1-C178)</f>
        <v>167846.44769016845</v>
      </c>
      <c r="H178" s="118">
        <f>Input!F146*(1-B178)</f>
        <v>0</v>
      </c>
      <c r="I178" s="118">
        <f>Input!G146*(1-B178)</f>
        <v>0</v>
      </c>
      <c r="J178" s="16" t="s">
        <v>898</v>
      </c>
    </row>
    <row r="179" spans="1:10" ht="14.25">
      <c r="A179" s="7" t="s">
        <v>770</v>
      </c>
      <c r="B179" s="187">
        <f>SUMPRODUCT($B78:$F78,Input!$B$113:$F$113)</f>
        <v>0.252</v>
      </c>
      <c r="C179" s="195">
        <f>B179</f>
        <v>0.252</v>
      </c>
      <c r="D179" s="118">
        <f>Input!B147*(1-B179)</f>
        <v>1.7318283984915706</v>
      </c>
      <c r="E179" s="118">
        <f>Input!C147*(1-B179)</f>
        <v>0.71703772288422907</v>
      </c>
      <c r="F179" s="118">
        <f>Input!D147*(1-B179)</f>
        <v>0</v>
      </c>
      <c r="G179" s="118">
        <f>Input!E147*(1-C179)</f>
        <v>1.5427612958084778</v>
      </c>
      <c r="H179" s="118">
        <f>Input!F147*(1-B179)</f>
        <v>0</v>
      </c>
      <c r="I179" s="118">
        <f>Input!G147*(1-B179)</f>
        <v>0</v>
      </c>
      <c r="J179" s="16" t="s">
        <v>898</v>
      </c>
    </row>
    <row r="180" spans="1:10" ht="14.25">
      <c r="A180" s="7" t="s">
        <v>771</v>
      </c>
      <c r="B180" s="187">
        <f>SUMPRODUCT($B79:$F79,Input!$B$113:$F$113)</f>
        <v>0.48899999999999999</v>
      </c>
      <c r="C180" s="195">
        <f>B180</f>
        <v>0.48899999999999999</v>
      </c>
      <c r="D180" s="118">
        <f>Input!B148*(1-B180)</f>
        <v>4368.8088340424129</v>
      </c>
      <c r="E180" s="118">
        <f>Input!C148*(1-B180)</f>
        <v>3861.1294641728741</v>
      </c>
      <c r="F180" s="118">
        <f>Input!D148*(1-B180)</f>
        <v>0</v>
      </c>
      <c r="G180" s="118">
        <f>Input!E148*(1-C180)</f>
        <v>2401.94114906201</v>
      </c>
      <c r="H180" s="118">
        <f>Input!F148*(1-B180)</f>
        <v>0</v>
      </c>
      <c r="I180" s="118">
        <f>Input!G148*(1-B180)</f>
        <v>0</v>
      </c>
      <c r="J180" s="16" t="s">
        <v>898</v>
      </c>
    </row>
    <row r="181" spans="1:10" ht="14.25">
      <c r="A181" s="22" t="s">
        <v>944</v>
      </c>
      <c r="J181" s="16" t="s">
        <v>898</v>
      </c>
    </row>
    <row r="182" spans="1:10" ht="14.25">
      <c r="A182" s="7" t="s">
        <v>712</v>
      </c>
      <c r="B182" s="187">
        <f>SUMPRODUCT($B81:$F81,Input!$B$113:$F$113)</f>
        <v>0</v>
      </c>
      <c r="C182" s="195">
        <f>B182</f>
        <v>0</v>
      </c>
      <c r="D182" s="118">
        <f>Input!B150*(1-B182)</f>
        <v>118009.66365095331</v>
      </c>
      <c r="E182" s="118">
        <f>Input!C150*(1-B182)</f>
        <v>0</v>
      </c>
      <c r="F182" s="118">
        <f>Input!D150*(1-B182)</f>
        <v>0</v>
      </c>
      <c r="G182" s="118">
        <f>Input!E150*(1-C182)</f>
        <v>14117.915868728649</v>
      </c>
      <c r="H182" s="118">
        <f>Input!F150*(1-B182)</f>
        <v>0</v>
      </c>
      <c r="I182" s="118">
        <f>Input!G150*(1-B182)</f>
        <v>0</v>
      </c>
      <c r="J182" s="16" t="s">
        <v>898</v>
      </c>
    </row>
    <row r="183" spans="1:10" ht="14.25">
      <c r="A183" s="7" t="s">
        <v>772</v>
      </c>
      <c r="B183" s="187">
        <f>SUMPRODUCT($B82:$F82,Input!$B$113:$F$113)</f>
        <v>0.252</v>
      </c>
      <c r="C183" s="195">
        <f>B183</f>
        <v>0.252</v>
      </c>
      <c r="D183" s="118">
        <f>Input!B151*(1-B183)</f>
        <v>0</v>
      </c>
      <c r="E183" s="118">
        <f>Input!C151*(1-B183)</f>
        <v>0</v>
      </c>
      <c r="F183" s="118">
        <f>Input!D151*(1-B183)</f>
        <v>0</v>
      </c>
      <c r="G183" s="118">
        <f>Input!E151*(1-C183)</f>
        <v>0</v>
      </c>
      <c r="H183" s="118">
        <f>Input!F151*(1-B183)</f>
        <v>0</v>
      </c>
      <c r="I183" s="118">
        <f>Input!G151*(1-B183)</f>
        <v>0</v>
      </c>
      <c r="J183" s="16" t="s">
        <v>898</v>
      </c>
    </row>
    <row r="184" spans="1:10" ht="14.25">
      <c r="A184" s="7" t="s">
        <v>773</v>
      </c>
      <c r="B184" s="187">
        <f>SUMPRODUCT($B83:$F83,Input!$B$113:$F$113)</f>
        <v>0.48899999999999999</v>
      </c>
      <c r="C184" s="195">
        <f>B184</f>
        <v>0.48899999999999999</v>
      </c>
      <c r="D184" s="118">
        <f>Input!B152*(1-B184)</f>
        <v>0</v>
      </c>
      <c r="E184" s="118">
        <f>Input!C152*(1-B184)</f>
        <v>0</v>
      </c>
      <c r="F184" s="118">
        <f>Input!D152*(1-B184)</f>
        <v>0</v>
      </c>
      <c r="G184" s="118">
        <f>Input!E152*(1-C184)</f>
        <v>0</v>
      </c>
      <c r="H184" s="118">
        <f>Input!F152*(1-B184)</f>
        <v>0</v>
      </c>
      <c r="I184" s="118">
        <f>Input!G152*(1-B184)</f>
        <v>0</v>
      </c>
      <c r="J184" s="16" t="s">
        <v>898</v>
      </c>
    </row>
    <row r="185" spans="1:10" ht="14.25">
      <c r="A185" s="22" t="s">
        <v>945</v>
      </c>
      <c r="J185" s="16" t="s">
        <v>898</v>
      </c>
    </row>
    <row r="186" spans="1:10" ht="14.25">
      <c r="A186" s="7" t="s">
        <v>713</v>
      </c>
      <c r="B186" s="187">
        <f>SUMPRODUCT($B85:$F85,Input!$B$113:$F$113)</f>
        <v>0</v>
      </c>
      <c r="C186" s="195">
        <f>B186</f>
        <v>0</v>
      </c>
      <c r="D186" s="118">
        <f>Input!B154*(1-B186)</f>
        <v>3346413.3587030419</v>
      </c>
      <c r="E186" s="118">
        <f>Input!C154*(1-B186)</f>
        <v>0</v>
      </c>
      <c r="F186" s="118">
        <f>Input!D154*(1-B186)</f>
        <v>0</v>
      </c>
      <c r="G186" s="118">
        <f>Input!E154*(1-C186)</f>
        <v>252626.13093108757</v>
      </c>
      <c r="H186" s="118">
        <f>Input!F154*(1-B186)</f>
        <v>0</v>
      </c>
      <c r="I186" s="118">
        <f>Input!G154*(1-B186)</f>
        <v>0</v>
      </c>
      <c r="J186" s="16" t="s">
        <v>898</v>
      </c>
    </row>
    <row r="187" spans="1:10" ht="14.25">
      <c r="A187" s="7" t="s">
        <v>774</v>
      </c>
      <c r="B187" s="187">
        <f>SUMPRODUCT($B86:$F86,Input!$B$113:$F$113)</f>
        <v>0.252</v>
      </c>
      <c r="C187" s="195">
        <f>B187</f>
        <v>0.252</v>
      </c>
      <c r="D187" s="118">
        <f>Input!B155*(1-B187)</f>
        <v>29.544384819179005</v>
      </c>
      <c r="E187" s="118">
        <f>Input!C155*(1-B187)</f>
        <v>0</v>
      </c>
      <c r="F187" s="118">
        <f>Input!D155*(1-B187)</f>
        <v>0</v>
      </c>
      <c r="G187" s="118">
        <f>Input!E155*(1-C187)</f>
        <v>5.3996645353296726</v>
      </c>
      <c r="H187" s="118">
        <f>Input!F155*(1-B187)</f>
        <v>0</v>
      </c>
      <c r="I187" s="118">
        <f>Input!G155*(1-B187)</f>
        <v>0</v>
      </c>
      <c r="J187" s="16" t="s">
        <v>898</v>
      </c>
    </row>
    <row r="188" spans="1:10" ht="14.25">
      <c r="A188" s="7" t="s">
        <v>775</v>
      </c>
      <c r="B188" s="187">
        <f>SUMPRODUCT($B87:$F87,Input!$B$113:$F$113)</f>
        <v>0.48899999999999999</v>
      </c>
      <c r="C188" s="195">
        <f>B188</f>
        <v>0.48899999999999999</v>
      </c>
      <c r="D188" s="118">
        <f>Input!B156*(1-B188)</f>
        <v>2573.6417912301758</v>
      </c>
      <c r="E188" s="118">
        <f>Input!C156*(1-B188)</f>
        <v>0</v>
      </c>
      <c r="F188" s="118">
        <f>Input!D156*(1-B188)</f>
        <v>0</v>
      </c>
      <c r="G188" s="118">
        <f>Input!E156*(1-C188)</f>
        <v>100.12479559494993</v>
      </c>
      <c r="H188" s="118">
        <f>Input!F156*(1-B188)</f>
        <v>0</v>
      </c>
      <c r="I188" s="118">
        <f>Input!G156*(1-B188)</f>
        <v>0</v>
      </c>
      <c r="J188" s="16" t="s">
        <v>898</v>
      </c>
    </row>
    <row r="189" spans="1:10" ht="14.25">
      <c r="A189" s="22" t="s">
        <v>946</v>
      </c>
      <c r="J189" s="16" t="s">
        <v>898</v>
      </c>
    </row>
    <row r="190" spans="1:10" ht="14.25">
      <c r="A190" s="7" t="s">
        <v>714</v>
      </c>
      <c r="B190" s="187">
        <f>SUMPRODUCT($B89:$F89,Input!$B$113:$F$113)</f>
        <v>0</v>
      </c>
      <c r="C190" s="195">
        <f>B190</f>
        <v>0</v>
      </c>
      <c r="D190" s="118">
        <f>Input!B158*(1-B190)</f>
        <v>390489.86718512716</v>
      </c>
      <c r="E190" s="118">
        <f>Input!C158*(1-B190)</f>
        <v>191085.75291688103</v>
      </c>
      <c r="F190" s="118">
        <f>Input!D158*(1-B190)</f>
        <v>0</v>
      </c>
      <c r="G190" s="118">
        <f>Input!E158*(1-C190)</f>
        <v>21353.218844258248</v>
      </c>
      <c r="H190" s="118">
        <f>Input!F158*(1-B190)</f>
        <v>0</v>
      </c>
      <c r="I190" s="118">
        <f>Input!G158*(1-B190)</f>
        <v>0</v>
      </c>
      <c r="J190" s="16" t="s">
        <v>898</v>
      </c>
    </row>
    <row r="191" spans="1:10" ht="14.25">
      <c r="A191" s="7" t="s">
        <v>776</v>
      </c>
      <c r="B191" s="187">
        <f>SUMPRODUCT($B90:$F90,Input!$B$113:$F$113)</f>
        <v>0.252</v>
      </c>
      <c r="C191" s="195">
        <f>B191</f>
        <v>0.252</v>
      </c>
      <c r="D191" s="118">
        <f>Input!B159*(1-B191)</f>
        <v>0</v>
      </c>
      <c r="E191" s="118">
        <f>Input!C159*(1-B191)</f>
        <v>0</v>
      </c>
      <c r="F191" s="118">
        <f>Input!D159*(1-B191)</f>
        <v>0</v>
      </c>
      <c r="G191" s="118">
        <f>Input!E159*(1-C191)</f>
        <v>0</v>
      </c>
      <c r="H191" s="118">
        <f>Input!F159*(1-B191)</f>
        <v>0</v>
      </c>
      <c r="I191" s="118">
        <f>Input!G159*(1-B191)</f>
        <v>0</v>
      </c>
      <c r="J191" s="16" t="s">
        <v>898</v>
      </c>
    </row>
    <row r="192" spans="1:10" ht="14.25">
      <c r="A192" s="7" t="s">
        <v>777</v>
      </c>
      <c r="B192" s="187">
        <f>SUMPRODUCT($B91:$F91,Input!$B$113:$F$113)</f>
        <v>0.48899999999999999</v>
      </c>
      <c r="C192" s="195">
        <f>B192</f>
        <v>0.48899999999999999</v>
      </c>
      <c r="D192" s="118">
        <f>Input!B160*(1-B192)</f>
        <v>16.617068478669548</v>
      </c>
      <c r="E192" s="118">
        <f>Input!C160*(1-B192)</f>
        <v>9.4675398559142483</v>
      </c>
      <c r="F192" s="118">
        <f>Input!D160*(1-B192)</f>
        <v>0</v>
      </c>
      <c r="G192" s="118">
        <f>Input!E160*(1-C192)</f>
        <v>3.1618356503668408</v>
      </c>
      <c r="H192" s="118">
        <f>Input!F160*(1-B192)</f>
        <v>0</v>
      </c>
      <c r="I192" s="118">
        <f>Input!G160*(1-B192)</f>
        <v>0</v>
      </c>
      <c r="J192" s="16" t="s">
        <v>898</v>
      </c>
    </row>
    <row r="193" spans="1:10" ht="14.25">
      <c r="A193" s="22" t="s">
        <v>947</v>
      </c>
      <c r="J193" s="16" t="s">
        <v>898</v>
      </c>
    </row>
    <row r="194" spans="1:10" ht="14.25">
      <c r="A194" s="7" t="s">
        <v>715</v>
      </c>
      <c r="B194" s="187">
        <f>SUMPRODUCT($B93:$F93,Input!$B$113:$F$113)</f>
        <v>0</v>
      </c>
      <c r="C194" s="195">
        <f>B194</f>
        <v>0</v>
      </c>
      <c r="D194" s="118">
        <f>Input!B162*(1-B194)</f>
        <v>24148.83204966192</v>
      </c>
      <c r="E194" s="118">
        <f>Input!C162*(1-B194)</f>
        <v>0</v>
      </c>
      <c r="F194" s="118">
        <f>Input!D162*(1-B194)</f>
        <v>0</v>
      </c>
      <c r="G194" s="118">
        <f>Input!E162*(1-C194)</f>
        <v>2059.4213286962099</v>
      </c>
      <c r="H194" s="118">
        <f>Input!F162*(1-B194)</f>
        <v>0</v>
      </c>
      <c r="I194" s="118">
        <f>Input!G162*(1-B194)</f>
        <v>0</v>
      </c>
      <c r="J194" s="16" t="s">
        <v>898</v>
      </c>
    </row>
    <row r="195" spans="1:10" ht="25.5">
      <c r="A195" s="7" t="s">
        <v>778</v>
      </c>
      <c r="B195" s="187">
        <f>SUMPRODUCT($B94:$F94,Input!$B$113:$F$113)</f>
        <v>0.252</v>
      </c>
      <c r="C195" s="195">
        <f>B195</f>
        <v>0.252</v>
      </c>
      <c r="D195" s="118">
        <f>Input!B163*(1-B195)</f>
        <v>0</v>
      </c>
      <c r="E195" s="118">
        <f>Input!C163*(1-B195)</f>
        <v>0</v>
      </c>
      <c r="F195" s="118">
        <f>Input!D163*(1-B195)</f>
        <v>0</v>
      </c>
      <c r="G195" s="118">
        <f>Input!E163*(1-C195)</f>
        <v>0</v>
      </c>
      <c r="H195" s="118">
        <f>Input!F163*(1-B195)</f>
        <v>0</v>
      </c>
      <c r="I195" s="118">
        <f>Input!G163*(1-B195)</f>
        <v>0</v>
      </c>
      <c r="J195" s="16" t="s">
        <v>898</v>
      </c>
    </row>
    <row r="196" spans="1:10" ht="25.5">
      <c r="A196" s="7" t="s">
        <v>779</v>
      </c>
      <c r="B196" s="187">
        <f>SUMPRODUCT($B95:$F95,Input!$B$113:$F$113)</f>
        <v>0.48899999999999999</v>
      </c>
      <c r="C196" s="195">
        <f>B196</f>
        <v>0.48899999999999999</v>
      </c>
      <c r="D196" s="118">
        <f>Input!B164*(1-B196)</f>
        <v>0</v>
      </c>
      <c r="E196" s="118">
        <f>Input!C164*(1-B196)</f>
        <v>0</v>
      </c>
      <c r="F196" s="118">
        <f>Input!D164*(1-B196)</f>
        <v>0</v>
      </c>
      <c r="G196" s="118">
        <f>Input!E164*(1-C196)</f>
        <v>0</v>
      </c>
      <c r="H196" s="118">
        <f>Input!F164*(1-B196)</f>
        <v>0</v>
      </c>
      <c r="I196" s="118">
        <f>Input!G164*(1-B196)</f>
        <v>0</v>
      </c>
      <c r="J196" s="16" t="s">
        <v>898</v>
      </c>
    </row>
    <row r="197" spans="1:10" ht="14.25">
      <c r="A197" s="22" t="s">
        <v>948</v>
      </c>
      <c r="J197" s="16" t="s">
        <v>898</v>
      </c>
    </row>
    <row r="198" spans="1:10" ht="14.25">
      <c r="A198" s="7" t="s">
        <v>716</v>
      </c>
      <c r="B198" s="187">
        <f>SUMPRODUCT($B97:$F97,Input!$B$113:$F$113)</f>
        <v>0</v>
      </c>
      <c r="C198" s="195">
        <f>B198</f>
        <v>0</v>
      </c>
      <c r="D198" s="118">
        <f>Input!B166*(1-B198)</f>
        <v>1287769.5651415943</v>
      </c>
      <c r="E198" s="118">
        <f>Input!C166*(1-B198)</f>
        <v>256029.18157626185</v>
      </c>
      <c r="F198" s="118">
        <f>Input!D166*(1-B198)</f>
        <v>0</v>
      </c>
      <c r="G198" s="118">
        <f>Input!E166*(1-C198)</f>
        <v>11097.362502804164</v>
      </c>
      <c r="H198" s="118">
        <f>Input!F166*(1-B198)</f>
        <v>0</v>
      </c>
      <c r="I198" s="118">
        <f>Input!G166*(1-B198)</f>
        <v>0</v>
      </c>
      <c r="J198" s="16" t="s">
        <v>898</v>
      </c>
    </row>
    <row r="199" spans="1:10" ht="14.25">
      <c r="A199" s="7" t="s">
        <v>780</v>
      </c>
      <c r="B199" s="187">
        <f>SUMPRODUCT($B98:$F98,Input!$B$113:$F$113)</f>
        <v>0.252</v>
      </c>
      <c r="C199" s="195">
        <f>B199</f>
        <v>0.252</v>
      </c>
      <c r="D199" s="118">
        <f>Input!B167*(1-B199)</f>
        <v>0</v>
      </c>
      <c r="E199" s="118">
        <f>Input!C167*(1-B199)</f>
        <v>0</v>
      </c>
      <c r="F199" s="118">
        <f>Input!D167*(1-B199)</f>
        <v>0</v>
      </c>
      <c r="G199" s="118">
        <f>Input!E167*(1-C199)</f>
        <v>0</v>
      </c>
      <c r="H199" s="118">
        <f>Input!F167*(1-B199)</f>
        <v>0</v>
      </c>
      <c r="I199" s="118">
        <f>Input!G167*(1-B199)</f>
        <v>0</v>
      </c>
      <c r="J199" s="16" t="s">
        <v>898</v>
      </c>
    </row>
    <row r="200" spans="1:10" ht="14.25">
      <c r="A200" s="7" t="s">
        <v>781</v>
      </c>
      <c r="B200" s="187">
        <f>SUMPRODUCT($B99:$F99,Input!$B$113:$F$113)</f>
        <v>0.48899999999999999</v>
      </c>
      <c r="C200" s="195">
        <f>B200</f>
        <v>0.48899999999999999</v>
      </c>
      <c r="D200" s="118">
        <f>Input!B168*(1-B200)</f>
        <v>2427.9142898491714</v>
      </c>
      <c r="E200" s="118">
        <f>Input!C168*(1-B200)</f>
        <v>373.17188069240768</v>
      </c>
      <c r="F200" s="118">
        <f>Input!D168*(1-B200)</f>
        <v>0</v>
      </c>
      <c r="G200" s="118">
        <f>Input!E168*(1-C200)</f>
        <v>34.253219545640761</v>
      </c>
      <c r="H200" s="118">
        <f>Input!F168*(1-B200)</f>
        <v>0</v>
      </c>
      <c r="I200" s="118">
        <f>Input!G168*(1-B200)</f>
        <v>0</v>
      </c>
      <c r="J200" s="16" t="s">
        <v>898</v>
      </c>
    </row>
    <row r="201" spans="1:10" ht="14.25">
      <c r="A201" s="22" t="s">
        <v>949</v>
      </c>
      <c r="J201" s="16" t="s">
        <v>898</v>
      </c>
    </row>
    <row r="202" spans="1:10" ht="14.25">
      <c r="A202" s="7" t="s">
        <v>717</v>
      </c>
      <c r="B202" s="187">
        <f>SUMPRODUCT($B101:$F101,Input!$B$113:$F$113)</f>
        <v>0</v>
      </c>
      <c r="C202" s="195">
        <f>B202</f>
        <v>0</v>
      </c>
      <c r="D202" s="118">
        <f>Input!B170*(1-B202)</f>
        <v>0</v>
      </c>
      <c r="E202" s="118">
        <f>Input!C170*(1-B202)</f>
        <v>0</v>
      </c>
      <c r="F202" s="118">
        <f>Input!D170*(1-B202)</f>
        <v>0</v>
      </c>
      <c r="G202" s="118">
        <f>Input!E170*(1-C202)</f>
        <v>0</v>
      </c>
      <c r="H202" s="118">
        <f>Input!F170*(1-B202)</f>
        <v>0</v>
      </c>
      <c r="I202" s="118">
        <f>Input!G170*(1-B202)</f>
        <v>0</v>
      </c>
      <c r="J202" s="16" t="s">
        <v>898</v>
      </c>
    </row>
    <row r="203" spans="1:10" ht="14.25">
      <c r="A203" s="22" t="s">
        <v>950</v>
      </c>
      <c r="J203" s="16" t="s">
        <v>898</v>
      </c>
    </row>
    <row r="204" spans="1:10" ht="14.25">
      <c r="A204" s="7" t="s">
        <v>718</v>
      </c>
      <c r="B204" s="187">
        <f>SUMPRODUCT($B103:$F103,Input!$B$113:$F$113)</f>
        <v>0</v>
      </c>
      <c r="C204" s="195">
        <f>B204</f>
        <v>0</v>
      </c>
      <c r="D204" s="118">
        <f>Input!B172*(1-B204)</f>
        <v>0</v>
      </c>
      <c r="E204" s="118">
        <f>Input!C172*(1-B204)</f>
        <v>0</v>
      </c>
      <c r="F204" s="118">
        <f>Input!D172*(1-B204)</f>
        <v>0</v>
      </c>
      <c r="G204" s="118">
        <f>Input!E172*(1-C204)</f>
        <v>0</v>
      </c>
      <c r="H204" s="118">
        <f>Input!F172*(1-B204)</f>
        <v>0</v>
      </c>
      <c r="I204" s="118">
        <f>Input!G172*(1-B204)</f>
        <v>0</v>
      </c>
      <c r="J204" s="16" t="s">
        <v>898</v>
      </c>
    </row>
    <row r="205" spans="1:10" ht="14.25">
      <c r="A205" s="22" t="s">
        <v>951</v>
      </c>
      <c r="J205" s="16" t="s">
        <v>898</v>
      </c>
    </row>
    <row r="206" spans="1:10" ht="14.25">
      <c r="A206" s="7" t="s">
        <v>719</v>
      </c>
      <c r="B206" s="187">
        <f>SUMPRODUCT($B105:$F105,Input!$B$113:$F$113)</f>
        <v>0</v>
      </c>
      <c r="C206" s="195">
        <f>B206</f>
        <v>0</v>
      </c>
      <c r="D206" s="118">
        <f>Input!B174*(1-B206)</f>
        <v>1372893.6819162925</v>
      </c>
      <c r="E206" s="118">
        <f>Input!C174*(1-B206)</f>
        <v>2035296.5070883816</v>
      </c>
      <c r="F206" s="118">
        <f>Input!D174*(1-B206)</f>
        <v>2499802.1732402709</v>
      </c>
      <c r="G206" s="118">
        <f>Input!E174*(1-C206)</f>
        <v>9322.3348125058637</v>
      </c>
      <c r="H206" s="118">
        <f>Input!F174*(1-B206)</f>
        <v>2438085.9702430861</v>
      </c>
      <c r="I206" s="118">
        <f>Input!G174*(1-B206)</f>
        <v>618970.55712656875</v>
      </c>
      <c r="J206" s="16" t="s">
        <v>898</v>
      </c>
    </row>
    <row r="207" spans="1:10" ht="14.25">
      <c r="A207" s="7" t="s">
        <v>782</v>
      </c>
      <c r="B207" s="187">
        <f>SUMPRODUCT($B106:$F106,Input!$B$113:$F$113)</f>
        <v>0.252</v>
      </c>
      <c r="C207" s="195">
        <f>B207</f>
        <v>0.252</v>
      </c>
      <c r="D207" s="118">
        <f>Input!B175*(1-B207)</f>
        <v>0</v>
      </c>
      <c r="E207" s="118">
        <f>Input!C175*(1-B207)</f>
        <v>0</v>
      </c>
      <c r="F207" s="118">
        <f>Input!D175*(1-B207)</f>
        <v>0</v>
      </c>
      <c r="G207" s="118">
        <f>Input!E175*(1-C207)</f>
        <v>0</v>
      </c>
      <c r="H207" s="118">
        <f>Input!F175*(1-B207)</f>
        <v>0</v>
      </c>
      <c r="I207" s="118">
        <f>Input!G175*(1-B207)</f>
        <v>0</v>
      </c>
      <c r="J207" s="16" t="s">
        <v>898</v>
      </c>
    </row>
    <row r="208" spans="1:10" ht="14.25">
      <c r="A208" s="7" t="s">
        <v>783</v>
      </c>
      <c r="B208" s="187">
        <f>SUMPRODUCT($B107:$F107,Input!$B$113:$F$113)</f>
        <v>0.48899999999999999</v>
      </c>
      <c r="C208" s="195">
        <f>B208</f>
        <v>0.48899999999999999</v>
      </c>
      <c r="D208" s="118">
        <f>Input!B176*(1-B208)</f>
        <v>0</v>
      </c>
      <c r="E208" s="118">
        <f>Input!C176*(1-B208)</f>
        <v>0</v>
      </c>
      <c r="F208" s="118">
        <f>Input!D176*(1-B208)</f>
        <v>0</v>
      </c>
      <c r="G208" s="118">
        <f>Input!E176*(1-C208)</f>
        <v>0</v>
      </c>
      <c r="H208" s="118">
        <f>Input!F176*(1-B208)</f>
        <v>0</v>
      </c>
      <c r="I208" s="118">
        <f>Input!G176*(1-B208)</f>
        <v>0</v>
      </c>
      <c r="J208" s="16" t="s">
        <v>898</v>
      </c>
    </row>
    <row r="209" spans="1:10" ht="14.25">
      <c r="A209" s="22" t="s">
        <v>952</v>
      </c>
      <c r="J209" s="16" t="s">
        <v>898</v>
      </c>
    </row>
    <row r="210" spans="1:10" ht="14.25">
      <c r="A210" s="7" t="s">
        <v>720</v>
      </c>
      <c r="B210" s="187">
        <f>SUMPRODUCT($B109:$F109,Input!$B$113:$F$113)</f>
        <v>0</v>
      </c>
      <c r="C210" s="195">
        <f>B210</f>
        <v>0</v>
      </c>
      <c r="D210" s="118">
        <f>Input!B178*(1-B210)</f>
        <v>3762.3988680721413</v>
      </c>
      <c r="E210" s="118">
        <f>Input!C178*(1-B210)</f>
        <v>4800.7904599588501</v>
      </c>
      <c r="F210" s="118">
        <f>Input!D178*(1-B210)</f>
        <v>4884.3479865353165</v>
      </c>
      <c r="G210" s="118">
        <f>Input!E178*(1-C210)</f>
        <v>7.418022472154262</v>
      </c>
      <c r="H210" s="118">
        <f>Input!F178*(1-B210)</f>
        <v>4138.3366564444932</v>
      </c>
      <c r="I210" s="118">
        <f>Input!G178*(1-B210)</f>
        <v>450.91194093856535</v>
      </c>
      <c r="J210" s="16" t="s">
        <v>898</v>
      </c>
    </row>
    <row r="211" spans="1:10" ht="14.25">
      <c r="A211" s="7" t="s">
        <v>784</v>
      </c>
      <c r="B211" s="187">
        <f>SUMPRODUCT($B110:$F110,Input!$B$113:$F$113)</f>
        <v>0.28299999999999997</v>
      </c>
      <c r="C211" s="195">
        <f>B211</f>
        <v>0.28299999999999997</v>
      </c>
      <c r="D211" s="118">
        <f>Input!B179*(1-B211)</f>
        <v>0</v>
      </c>
      <c r="E211" s="118">
        <f>Input!C179*(1-B211)</f>
        <v>0</v>
      </c>
      <c r="F211" s="118">
        <f>Input!D179*(1-B211)</f>
        <v>0</v>
      </c>
      <c r="G211" s="118">
        <f>Input!E179*(1-C211)</f>
        <v>0</v>
      </c>
      <c r="H211" s="118">
        <f>Input!F179*(1-B211)</f>
        <v>0</v>
      </c>
      <c r="I211" s="118">
        <f>Input!G179*(1-B211)</f>
        <v>0</v>
      </c>
      <c r="J211" s="16" t="s">
        <v>898</v>
      </c>
    </row>
    <row r="212" spans="1:10" ht="14.25">
      <c r="A212" s="22" t="s">
        <v>953</v>
      </c>
      <c r="J212" s="16" t="s">
        <v>898</v>
      </c>
    </row>
    <row r="213" spans="1:10" ht="14.25">
      <c r="A213" s="7" t="s">
        <v>721</v>
      </c>
      <c r="B213" s="187">
        <f>SUMPRODUCT($B112:$F112,Input!$B$113:$F$113)</f>
        <v>0</v>
      </c>
      <c r="C213" s="195">
        <f>B213</f>
        <v>0</v>
      </c>
      <c r="D213" s="118">
        <f>Input!B181*(1-B213)</f>
        <v>1584202.7314238225</v>
      </c>
      <c r="E213" s="118">
        <f>Input!C181*(1-B213)</f>
        <v>2448989.6301972424</v>
      </c>
      <c r="F213" s="118">
        <f>Input!D181*(1-B213)</f>
        <v>3415536.2973110704</v>
      </c>
      <c r="G213" s="118">
        <f>Input!E181*(1-C213)</f>
        <v>1240.9291878418055</v>
      </c>
      <c r="H213" s="118">
        <f>Input!F181*(1-B213)</f>
        <v>2347255.913775824</v>
      </c>
      <c r="I213" s="118">
        <f>Input!G181*(1-B213)</f>
        <v>435410.50154682732</v>
      </c>
      <c r="J213" s="16" t="s">
        <v>898</v>
      </c>
    </row>
    <row r="214" spans="1:10" ht="14.25">
      <c r="A214" s="7" t="s">
        <v>785</v>
      </c>
      <c r="B214" s="187">
        <f>SUMPRODUCT($B113:$F113,Input!$B$113:$F$113)</f>
        <v>0.189</v>
      </c>
      <c r="C214" s="195">
        <f>B214</f>
        <v>0.189</v>
      </c>
      <c r="D214" s="118">
        <f>Input!B182*(1-B214)</f>
        <v>0</v>
      </c>
      <c r="E214" s="118">
        <f>Input!C182*(1-B214)</f>
        <v>0</v>
      </c>
      <c r="F214" s="118">
        <f>Input!D182*(1-B214)</f>
        <v>0</v>
      </c>
      <c r="G214" s="118">
        <f>Input!E182*(1-C214)</f>
        <v>0</v>
      </c>
      <c r="H214" s="118">
        <f>Input!F182*(1-B214)</f>
        <v>0</v>
      </c>
      <c r="I214" s="118">
        <f>Input!G182*(1-B214)</f>
        <v>0</v>
      </c>
      <c r="J214" s="16" t="s">
        <v>898</v>
      </c>
    </row>
    <row r="215" spans="1:10" ht="14.25">
      <c r="A215" s="22" t="s">
        <v>954</v>
      </c>
      <c r="J215" s="16" t="s">
        <v>898</v>
      </c>
    </row>
    <row r="216" spans="1:10" ht="14.25">
      <c r="A216" s="7" t="s">
        <v>722</v>
      </c>
      <c r="B216" s="187">
        <f>SUMPRODUCT($B115:$F115,Input!$B$113:$F$113)</f>
        <v>0</v>
      </c>
      <c r="C216" s="195">
        <f>B216</f>
        <v>0</v>
      </c>
      <c r="D216" s="118">
        <f>Input!B184*(1-B216)</f>
        <v>0</v>
      </c>
      <c r="E216" s="118">
        <f>Input!C184*(1-B216)</f>
        <v>0</v>
      </c>
      <c r="F216" s="118">
        <f>Input!D184*(1-B216)</f>
        <v>0</v>
      </c>
      <c r="G216" s="118">
        <f>Input!E184*(1-C216)</f>
        <v>0</v>
      </c>
      <c r="H216" s="118">
        <f>Input!F184*(1-B216)</f>
        <v>0</v>
      </c>
      <c r="I216" s="118">
        <f>Input!G184*(1-B216)</f>
        <v>0</v>
      </c>
      <c r="J216" s="16" t="s">
        <v>898</v>
      </c>
    </row>
    <row r="217" spans="1:10" ht="14.25">
      <c r="A217" s="22" t="s">
        <v>955</v>
      </c>
      <c r="J217" s="16" t="s">
        <v>898</v>
      </c>
    </row>
    <row r="218" spans="1:10" ht="14.25">
      <c r="A218" s="7" t="s">
        <v>723</v>
      </c>
      <c r="B218" s="187">
        <f>SUMPRODUCT($B117:$F117,Input!$B$113:$F$113)</f>
        <v>0</v>
      </c>
      <c r="C218" s="195">
        <f>B218</f>
        <v>0</v>
      </c>
      <c r="D218" s="118">
        <f>Input!B186*(1-B218)</f>
        <v>165314.36222076771</v>
      </c>
      <c r="E218" s="118">
        <f>Input!C186*(1-B218)</f>
        <v>0</v>
      </c>
      <c r="F218" s="118">
        <f>Input!D186*(1-B218)</f>
        <v>0</v>
      </c>
      <c r="G218" s="118">
        <f>Input!E186*(1-C218)</f>
        <v>588.84806143492028</v>
      </c>
      <c r="H218" s="118">
        <f>Input!F186*(1-B218)</f>
        <v>0</v>
      </c>
      <c r="I218" s="118">
        <f>Input!G186*(1-B218)</f>
        <v>0</v>
      </c>
      <c r="J218" s="16" t="s">
        <v>898</v>
      </c>
    </row>
    <row r="219" spans="1:10" ht="14.25">
      <c r="A219" s="7" t="s">
        <v>786</v>
      </c>
      <c r="B219" s="187">
        <f>SUMPRODUCT($B118:$F118,Input!$B$113:$F$113)</f>
        <v>0.252</v>
      </c>
      <c r="C219" s="195">
        <f>B219</f>
        <v>0.252</v>
      </c>
      <c r="D219" s="118">
        <f>Input!B187*(1-B219)</f>
        <v>0</v>
      </c>
      <c r="E219" s="118">
        <f>Input!C187*(1-B219)</f>
        <v>0</v>
      </c>
      <c r="F219" s="118">
        <f>Input!D187*(1-B219)</f>
        <v>0</v>
      </c>
      <c r="G219" s="118">
        <f>Input!E187*(1-C219)</f>
        <v>0</v>
      </c>
      <c r="H219" s="118">
        <f>Input!F187*(1-B219)</f>
        <v>0</v>
      </c>
      <c r="I219" s="118">
        <f>Input!G187*(1-B219)</f>
        <v>0</v>
      </c>
      <c r="J219" s="16" t="s">
        <v>898</v>
      </c>
    </row>
    <row r="220" spans="1:10" ht="14.25">
      <c r="A220" s="7" t="s">
        <v>787</v>
      </c>
      <c r="B220" s="187">
        <f>SUMPRODUCT($B119:$F119,Input!$B$113:$F$113)</f>
        <v>0.48899999999999999</v>
      </c>
      <c r="C220" s="195">
        <f>B220</f>
        <v>0.48899999999999999</v>
      </c>
      <c r="D220" s="118">
        <f>Input!B188*(1-B220)</f>
        <v>4.4544914661307446</v>
      </c>
      <c r="E220" s="118">
        <f>Input!C188*(1-B220)</f>
        <v>0</v>
      </c>
      <c r="F220" s="118">
        <f>Input!D188*(1-B220)</f>
        <v>0</v>
      </c>
      <c r="G220" s="118">
        <f>Input!E188*(1-C220)</f>
        <v>4.2157808671557868</v>
      </c>
      <c r="H220" s="118">
        <f>Input!F188*(1-B220)</f>
        <v>0</v>
      </c>
      <c r="I220" s="118">
        <f>Input!G188*(1-B220)</f>
        <v>0</v>
      </c>
      <c r="J220" s="16" t="s">
        <v>898</v>
      </c>
    </row>
    <row r="221" spans="1:10" ht="14.25">
      <c r="A221" s="22" t="s">
        <v>956</v>
      </c>
      <c r="J221" s="16" t="s">
        <v>898</v>
      </c>
    </row>
    <row r="222" spans="1:10" ht="14.25">
      <c r="A222" s="7" t="s">
        <v>728</v>
      </c>
      <c r="B222" s="187">
        <f>SUMPRODUCT($B121:$F121,Input!$B$113:$F$113)</f>
        <v>0</v>
      </c>
      <c r="C222" s="195">
        <f>B222</f>
        <v>0</v>
      </c>
      <c r="D222" s="118">
        <f>Input!B190*(1-B222)</f>
        <v>8955.2998425993119</v>
      </c>
      <c r="E222" s="118">
        <f>Input!C190*(1-B222)</f>
        <v>26638.415894892205</v>
      </c>
      <c r="F222" s="118">
        <f>Input!D190*(1-B222)</f>
        <v>73723.944017229704</v>
      </c>
      <c r="G222" s="118">
        <f>Input!E190*(1-C222)</f>
        <v>27.552654896572975</v>
      </c>
      <c r="H222" s="118">
        <f>Input!F190*(1-B222)</f>
        <v>0</v>
      </c>
      <c r="I222" s="118">
        <f>Input!G190*(1-B222)</f>
        <v>0</v>
      </c>
      <c r="J222" s="16" t="s">
        <v>898</v>
      </c>
    </row>
    <row r="223" spans="1:10" ht="14.25">
      <c r="A223" s="7" t="s">
        <v>788</v>
      </c>
      <c r="B223" s="187">
        <f>SUMPRODUCT($B122:$F122,Input!$B$113:$F$113)</f>
        <v>0.252</v>
      </c>
      <c r="C223" s="195">
        <f>B223</f>
        <v>0.252</v>
      </c>
      <c r="D223" s="118">
        <f>Input!B191*(1-B223)</f>
        <v>0</v>
      </c>
      <c r="E223" s="118">
        <f>Input!C191*(1-B223)</f>
        <v>0</v>
      </c>
      <c r="F223" s="118">
        <f>Input!D191*(1-B223)</f>
        <v>0</v>
      </c>
      <c r="G223" s="118">
        <f>Input!E191*(1-C223)</f>
        <v>0</v>
      </c>
      <c r="H223" s="118">
        <f>Input!F191*(1-B223)</f>
        <v>0</v>
      </c>
      <c r="I223" s="118">
        <f>Input!G191*(1-B223)</f>
        <v>0</v>
      </c>
      <c r="J223" s="16" t="s">
        <v>898</v>
      </c>
    </row>
    <row r="224" spans="1:10" ht="14.25">
      <c r="A224" s="7" t="s">
        <v>789</v>
      </c>
      <c r="B224" s="187">
        <f>SUMPRODUCT($B123:$F123,Input!$B$113:$F$113)</f>
        <v>0.48899999999999999</v>
      </c>
      <c r="C224" s="195">
        <f>B224</f>
        <v>0.48899999999999999</v>
      </c>
      <c r="D224" s="118">
        <f>Input!B192*(1-B224)</f>
        <v>0</v>
      </c>
      <c r="E224" s="118">
        <f>Input!C192*(1-B224)</f>
        <v>0</v>
      </c>
      <c r="F224" s="118">
        <f>Input!D192*(1-B224)</f>
        <v>0</v>
      </c>
      <c r="G224" s="118">
        <f>Input!E192*(1-C224)</f>
        <v>0</v>
      </c>
      <c r="H224" s="118">
        <f>Input!F192*(1-B224)</f>
        <v>0</v>
      </c>
      <c r="I224" s="118">
        <f>Input!G192*(1-B224)</f>
        <v>0</v>
      </c>
      <c r="J224" s="16" t="s">
        <v>898</v>
      </c>
    </row>
    <row r="225" spans="1:10" ht="14.25">
      <c r="A225" s="22" t="s">
        <v>957</v>
      </c>
      <c r="J225" s="16" t="s">
        <v>898</v>
      </c>
    </row>
    <row r="226" spans="1:10" ht="14.25">
      <c r="A226" s="7" t="s">
        <v>790</v>
      </c>
      <c r="B226" s="187">
        <f>SUMPRODUCT($B125:$F125,Input!$B$113:$F$113)</f>
        <v>0</v>
      </c>
      <c r="C226" s="195">
        <f>B226</f>
        <v>0</v>
      </c>
      <c r="D226" s="118">
        <f>Input!B194*(1-B226)</f>
        <v>1017.9495759154426</v>
      </c>
      <c r="E226" s="118">
        <f>Input!C194*(1-B226)</f>
        <v>0</v>
      </c>
      <c r="F226" s="118">
        <f>Input!D194*(1-B226)</f>
        <v>0</v>
      </c>
      <c r="G226" s="118">
        <f>Input!E194*(1-C226)</f>
        <v>207.272093241986</v>
      </c>
      <c r="H226" s="118">
        <f>Input!F194*(1-B226)</f>
        <v>0</v>
      </c>
      <c r="I226" s="118">
        <f>Input!G194*(1-B226)</f>
        <v>0</v>
      </c>
      <c r="J226" s="16" t="s">
        <v>898</v>
      </c>
    </row>
    <row r="227" spans="1:10" ht="14.25">
      <c r="A227" s="7" t="s">
        <v>791</v>
      </c>
      <c r="B227" s="187">
        <f>SUMPRODUCT($B126:$F126,Input!$B$113:$F$113)</f>
        <v>0</v>
      </c>
      <c r="C227" s="194">
        <v>1</v>
      </c>
      <c r="D227" s="118">
        <f>Input!B195*(1-B227)</f>
        <v>0</v>
      </c>
      <c r="E227" s="118">
        <f>Input!C195*(1-B227)</f>
        <v>0</v>
      </c>
      <c r="F227" s="118">
        <f>Input!D195*(1-B227)</f>
        <v>0</v>
      </c>
      <c r="G227" s="118">
        <f>Input!E195*(1-C227)</f>
        <v>0</v>
      </c>
      <c r="H227" s="118">
        <f>Input!F195*(1-B227)</f>
        <v>0</v>
      </c>
      <c r="I227" s="118">
        <f>Input!G195*(1-B227)</f>
        <v>0</v>
      </c>
      <c r="J227" s="16" t="s">
        <v>898</v>
      </c>
    </row>
    <row r="228" spans="1:10" ht="14.25">
      <c r="A228" s="7" t="s">
        <v>792</v>
      </c>
      <c r="B228" s="187">
        <f>SUMPRODUCT($B127:$F127,Input!$B$113:$F$113)</f>
        <v>0</v>
      </c>
      <c r="C228" s="194">
        <v>1</v>
      </c>
      <c r="D228" s="118">
        <f>Input!B196*(1-B228)</f>
        <v>0</v>
      </c>
      <c r="E228" s="118">
        <f>Input!C196*(1-B228)</f>
        <v>0</v>
      </c>
      <c r="F228" s="118">
        <f>Input!D196*(1-B228)</f>
        <v>0</v>
      </c>
      <c r="G228" s="118">
        <f>Input!E196*(1-C228)</f>
        <v>0</v>
      </c>
      <c r="H228" s="118">
        <f>Input!F196*(1-B228)</f>
        <v>0</v>
      </c>
      <c r="I228" s="118">
        <f>Input!G196*(1-B228)</f>
        <v>0</v>
      </c>
      <c r="J228" s="16" t="s">
        <v>898</v>
      </c>
    </row>
    <row r="229" spans="1:10" ht="14.25">
      <c r="A229" s="22" t="s">
        <v>958</v>
      </c>
      <c r="J229" s="16" t="s">
        <v>898</v>
      </c>
    </row>
    <row r="230" spans="1:10" ht="14.25">
      <c r="A230" s="7" t="s">
        <v>793</v>
      </c>
      <c r="B230" s="187">
        <f>SUMPRODUCT($B129:$F129,Input!$B$113:$F$113)</f>
        <v>0</v>
      </c>
      <c r="C230" s="195">
        <f>B230</f>
        <v>0</v>
      </c>
      <c r="D230" s="118">
        <f>Input!B198*(1-B230)</f>
        <v>0</v>
      </c>
      <c r="E230" s="118">
        <f>Input!C198*(1-B230)</f>
        <v>0</v>
      </c>
      <c r="F230" s="118">
        <f>Input!D198*(1-B230)</f>
        <v>0</v>
      </c>
      <c r="G230" s="118">
        <f>Input!E198*(1-C230)</f>
        <v>0</v>
      </c>
      <c r="H230" s="118">
        <f>Input!F198*(1-B230)</f>
        <v>0</v>
      </c>
      <c r="I230" s="118">
        <f>Input!G198*(1-B230)</f>
        <v>0</v>
      </c>
      <c r="J230" s="16" t="s">
        <v>898</v>
      </c>
    </row>
    <row r="231" spans="1:10" ht="14.25">
      <c r="A231" s="7" t="s">
        <v>794</v>
      </c>
      <c r="B231" s="187">
        <f>SUMPRODUCT($B130:$F130,Input!$B$113:$F$113)</f>
        <v>0</v>
      </c>
      <c r="C231" s="194">
        <v>1</v>
      </c>
      <c r="D231" s="118">
        <f>Input!B199*(1-B231)</f>
        <v>0</v>
      </c>
      <c r="E231" s="118">
        <f>Input!C199*(1-B231)</f>
        <v>0</v>
      </c>
      <c r="F231" s="118">
        <f>Input!D199*(1-B231)</f>
        <v>0</v>
      </c>
      <c r="G231" s="118">
        <f>Input!E199*(1-C231)</f>
        <v>0</v>
      </c>
      <c r="H231" s="118">
        <f>Input!F199*(1-B231)</f>
        <v>0</v>
      </c>
      <c r="I231" s="118">
        <f>Input!G199*(1-B231)</f>
        <v>0</v>
      </c>
      <c r="J231" s="16" t="s">
        <v>898</v>
      </c>
    </row>
    <row r="232" spans="1:10" ht="14.25">
      <c r="A232" s="22" t="s">
        <v>959</v>
      </c>
      <c r="J232" s="16" t="s">
        <v>898</v>
      </c>
    </row>
    <row r="233" spans="1:10" ht="14.25">
      <c r="A233" s="7" t="s">
        <v>795</v>
      </c>
      <c r="B233" s="187">
        <f>SUMPRODUCT($B132:$F132,Input!$B$113:$F$113)</f>
        <v>0</v>
      </c>
      <c r="C233" s="195">
        <f>B233</f>
        <v>0</v>
      </c>
      <c r="D233" s="118">
        <f>Input!B201*(1-B233)</f>
        <v>767.99628173053941</v>
      </c>
      <c r="E233" s="118">
        <f>Input!C201*(1-B233)</f>
        <v>0</v>
      </c>
      <c r="F233" s="118">
        <f>Input!D201*(1-B233)</f>
        <v>0</v>
      </c>
      <c r="G233" s="118">
        <f>Input!E201*(1-C233)</f>
        <v>6.9668639518429494</v>
      </c>
      <c r="H233" s="118">
        <f>Input!F201*(1-B233)</f>
        <v>0</v>
      </c>
      <c r="I233" s="118">
        <f>Input!G201*(1-B233)</f>
        <v>0</v>
      </c>
      <c r="J233" s="16" t="s">
        <v>898</v>
      </c>
    </row>
    <row r="234" spans="1:10" ht="14.25">
      <c r="A234" s="7" t="s">
        <v>796</v>
      </c>
      <c r="B234" s="187">
        <f>SUMPRODUCT($B133:$F133,Input!$B$113:$F$113)</f>
        <v>0</v>
      </c>
      <c r="C234" s="194">
        <v>1</v>
      </c>
      <c r="D234" s="118">
        <f>Input!B202*(1-B234)</f>
        <v>0</v>
      </c>
      <c r="E234" s="118">
        <f>Input!C202*(1-B234)</f>
        <v>0</v>
      </c>
      <c r="F234" s="118">
        <f>Input!D202*(1-B234)</f>
        <v>0</v>
      </c>
      <c r="G234" s="118">
        <f>Input!E202*(1-C234)</f>
        <v>0</v>
      </c>
      <c r="H234" s="118">
        <f>Input!F202*(1-B234)</f>
        <v>0</v>
      </c>
      <c r="I234" s="118">
        <f>Input!G202*(1-B234)</f>
        <v>0</v>
      </c>
      <c r="J234" s="16" t="s">
        <v>898</v>
      </c>
    </row>
    <row r="235" spans="1:10" ht="14.25">
      <c r="A235" s="7" t="s">
        <v>797</v>
      </c>
      <c r="B235" s="187">
        <f>SUMPRODUCT($B134:$F134,Input!$B$113:$F$113)</f>
        <v>0</v>
      </c>
      <c r="C235" s="194">
        <v>1</v>
      </c>
      <c r="D235" s="118">
        <f>Input!B203*(1-B235)</f>
        <v>0</v>
      </c>
      <c r="E235" s="118">
        <f>Input!C203*(1-B235)</f>
        <v>0</v>
      </c>
      <c r="F235" s="118">
        <f>Input!D203*(1-B235)</f>
        <v>0</v>
      </c>
      <c r="G235" s="118">
        <f>Input!E203*(1-C235)</f>
        <v>0</v>
      </c>
      <c r="H235" s="118">
        <f>Input!F203*(1-B235)</f>
        <v>0</v>
      </c>
      <c r="I235" s="118">
        <f>Input!G203*(1-B235)</f>
        <v>0</v>
      </c>
      <c r="J235" s="16" t="s">
        <v>898</v>
      </c>
    </row>
    <row r="236" spans="1:10" ht="14.25">
      <c r="A236" s="22" t="s">
        <v>960</v>
      </c>
      <c r="J236" s="16" t="s">
        <v>898</v>
      </c>
    </row>
    <row r="237" spans="1:10" ht="14.25">
      <c r="A237" s="7" t="s">
        <v>798</v>
      </c>
      <c r="B237" s="187">
        <f>SUMPRODUCT($B136:$F136,Input!$B$113:$F$113)</f>
        <v>0</v>
      </c>
      <c r="C237" s="195">
        <f>B237</f>
        <v>0</v>
      </c>
      <c r="D237" s="118">
        <f>Input!B205*(1-B237)</f>
        <v>791.5146435414066</v>
      </c>
      <c r="E237" s="118">
        <f>Input!C205*(1-B237)</f>
        <v>1624.6792267581786</v>
      </c>
      <c r="F237" s="118">
        <f>Input!D205*(1-B237)</f>
        <v>3651.6078773692184</v>
      </c>
      <c r="G237" s="118">
        <f>Input!E205*(1-C237)</f>
        <v>16.919526740190022</v>
      </c>
      <c r="H237" s="118">
        <f>Input!F205*(1-B237)</f>
        <v>0</v>
      </c>
      <c r="I237" s="118">
        <f>Input!G205*(1-B237)</f>
        <v>0</v>
      </c>
      <c r="J237" s="16" t="s">
        <v>898</v>
      </c>
    </row>
    <row r="238" spans="1:10" ht="14.25">
      <c r="A238" s="7" t="s">
        <v>799</v>
      </c>
      <c r="B238" s="187">
        <f>SUMPRODUCT($B137:$F137,Input!$B$113:$F$113)</f>
        <v>0</v>
      </c>
      <c r="C238" s="194">
        <v>1</v>
      </c>
      <c r="D238" s="118">
        <f>Input!B206*(1-B238)</f>
        <v>0</v>
      </c>
      <c r="E238" s="118">
        <f>Input!C206*(1-B238)</f>
        <v>0</v>
      </c>
      <c r="F238" s="118">
        <f>Input!D206*(1-B238)</f>
        <v>0</v>
      </c>
      <c r="G238" s="118">
        <f>Input!E206*(1-C238)</f>
        <v>0</v>
      </c>
      <c r="H238" s="118">
        <f>Input!F206*(1-B238)</f>
        <v>0</v>
      </c>
      <c r="I238" s="118">
        <f>Input!G206*(1-B238)</f>
        <v>0</v>
      </c>
      <c r="J238" s="16" t="s">
        <v>898</v>
      </c>
    </row>
    <row r="239" spans="1:10" ht="14.25">
      <c r="A239" s="7" t="s">
        <v>800</v>
      </c>
      <c r="B239" s="187">
        <f>SUMPRODUCT($B138:$F138,Input!$B$113:$F$113)</f>
        <v>0</v>
      </c>
      <c r="C239" s="194">
        <v>1</v>
      </c>
      <c r="D239" s="118">
        <f>Input!B207*(1-B239)</f>
        <v>0</v>
      </c>
      <c r="E239" s="118">
        <f>Input!C207*(1-B239)</f>
        <v>0</v>
      </c>
      <c r="F239" s="118">
        <f>Input!D207*(1-B239)</f>
        <v>0</v>
      </c>
      <c r="G239" s="118">
        <f>Input!E207*(1-C239)</f>
        <v>0</v>
      </c>
      <c r="H239" s="118">
        <f>Input!F207*(1-B239)</f>
        <v>0</v>
      </c>
      <c r="I239" s="118">
        <f>Input!G207*(1-B239)</f>
        <v>0</v>
      </c>
      <c r="J239" s="16" t="s">
        <v>898</v>
      </c>
    </row>
    <row r="240" spans="1:10" ht="14.25">
      <c r="A240" s="22" t="s">
        <v>961</v>
      </c>
      <c r="J240" s="16" t="s">
        <v>898</v>
      </c>
    </row>
    <row r="241" spans="1:10" ht="14.25">
      <c r="A241" s="7" t="s">
        <v>801</v>
      </c>
      <c r="B241" s="187">
        <f>SUMPRODUCT($B140:$F140,Input!$B$113:$F$113)</f>
        <v>0</v>
      </c>
      <c r="C241" s="195">
        <f>B241</f>
        <v>0</v>
      </c>
      <c r="D241" s="118">
        <f>Input!B209*(1-B241)</f>
        <v>0</v>
      </c>
      <c r="E241" s="118">
        <f>Input!C209*(1-B241)</f>
        <v>0</v>
      </c>
      <c r="F241" s="118">
        <f>Input!D209*(1-B241)</f>
        <v>0</v>
      </c>
      <c r="G241" s="118">
        <f>Input!E209*(1-C241)</f>
        <v>0</v>
      </c>
      <c r="H241" s="118">
        <f>Input!F209*(1-B241)</f>
        <v>0</v>
      </c>
      <c r="I241" s="118">
        <f>Input!G209*(1-B241)</f>
        <v>0</v>
      </c>
      <c r="J241" s="16" t="s">
        <v>898</v>
      </c>
    </row>
    <row r="242" spans="1:10" ht="14.25">
      <c r="A242" s="7" t="s">
        <v>802</v>
      </c>
      <c r="B242" s="187">
        <f>SUMPRODUCT($B141:$F141,Input!$B$113:$F$113)</f>
        <v>0</v>
      </c>
      <c r="C242" s="194">
        <v>1</v>
      </c>
      <c r="D242" s="118">
        <f>Input!B210*(1-B242)</f>
        <v>0</v>
      </c>
      <c r="E242" s="118">
        <f>Input!C210*(1-B242)</f>
        <v>0</v>
      </c>
      <c r="F242" s="118">
        <f>Input!D210*(1-B242)</f>
        <v>0</v>
      </c>
      <c r="G242" s="118">
        <f>Input!E210*(1-C242)</f>
        <v>0</v>
      </c>
      <c r="H242" s="118">
        <f>Input!F210*(1-B242)</f>
        <v>0</v>
      </c>
      <c r="I242" s="118">
        <f>Input!G210*(1-B242)</f>
        <v>0</v>
      </c>
      <c r="J242" s="16" t="s">
        <v>898</v>
      </c>
    </row>
    <row r="243" spans="1:10" ht="14.25">
      <c r="A243" s="22" t="s">
        <v>962</v>
      </c>
      <c r="J243" s="16" t="s">
        <v>898</v>
      </c>
    </row>
    <row r="244" spans="1:10" ht="14.25">
      <c r="A244" s="7" t="s">
        <v>803</v>
      </c>
      <c r="B244" s="187">
        <f>SUMPRODUCT($B143:$F143,Input!$B$113:$F$113)</f>
        <v>0</v>
      </c>
      <c r="C244" s="195">
        <f>B244</f>
        <v>0</v>
      </c>
      <c r="D244" s="118">
        <f>Input!B212*(1-B244)</f>
        <v>0</v>
      </c>
      <c r="E244" s="118">
        <f>Input!C212*(1-B244)</f>
        <v>0</v>
      </c>
      <c r="F244" s="118">
        <f>Input!D212*(1-B244)</f>
        <v>0</v>
      </c>
      <c r="G244" s="118">
        <f>Input!E212*(1-C244)</f>
        <v>0</v>
      </c>
      <c r="H244" s="118">
        <f>Input!F212*(1-B244)</f>
        <v>0</v>
      </c>
      <c r="I244" s="118">
        <f>Input!G212*(1-B244)</f>
        <v>0</v>
      </c>
      <c r="J244" s="16" t="s">
        <v>898</v>
      </c>
    </row>
    <row r="245" spans="1:10" ht="14.25">
      <c r="A245" s="7" t="s">
        <v>804</v>
      </c>
      <c r="B245" s="187">
        <f>SUMPRODUCT($B144:$F144,Input!$B$113:$F$113)</f>
        <v>0</v>
      </c>
      <c r="C245" s="194">
        <v>1</v>
      </c>
      <c r="D245" s="118">
        <f>Input!B213*(1-B245)</f>
        <v>0</v>
      </c>
      <c r="E245" s="118">
        <f>Input!C213*(1-B245)</f>
        <v>0</v>
      </c>
      <c r="F245" s="118">
        <f>Input!D213*(1-B245)</f>
        <v>0</v>
      </c>
      <c r="G245" s="118">
        <f>Input!E213*(1-C245)</f>
        <v>0</v>
      </c>
      <c r="H245" s="118">
        <f>Input!F213*(1-B245)</f>
        <v>0</v>
      </c>
      <c r="I245" s="118">
        <f>Input!G213*(1-B245)</f>
        <v>0</v>
      </c>
      <c r="J245" s="16" t="s">
        <v>898</v>
      </c>
    </row>
    <row r="246" spans="1:10" ht="14.25">
      <c r="A246" s="22" t="s">
        <v>963</v>
      </c>
      <c r="J246" s="16" t="s">
        <v>898</v>
      </c>
    </row>
    <row r="247" spans="1:10" ht="14.25">
      <c r="A247" s="7" t="s">
        <v>805</v>
      </c>
      <c r="B247" s="187">
        <f>SUMPRODUCT($B146:$F146,Input!$B$113:$F$113)</f>
        <v>0</v>
      </c>
      <c r="C247" s="195">
        <f>B247</f>
        <v>0</v>
      </c>
      <c r="D247" s="118">
        <f>Input!B215*(1-B247)</f>
        <v>1007.9887676456214</v>
      </c>
      <c r="E247" s="118">
        <f>Input!C215*(1-B247)</f>
        <v>0</v>
      </c>
      <c r="F247" s="118">
        <f>Input!D215*(1-B247)</f>
        <v>0</v>
      </c>
      <c r="G247" s="118">
        <f>Input!E215*(1-C247)</f>
        <v>0.99526627883470709</v>
      </c>
      <c r="H247" s="118">
        <f>Input!F215*(1-B247)</f>
        <v>0</v>
      </c>
      <c r="I247" s="118">
        <f>Input!G215*(1-B247)</f>
        <v>0</v>
      </c>
      <c r="J247" s="16" t="s">
        <v>898</v>
      </c>
    </row>
    <row r="248" spans="1:10" ht="14.25">
      <c r="A248" s="7" t="s">
        <v>806</v>
      </c>
      <c r="B248" s="187">
        <f>SUMPRODUCT($B147:$F147,Input!$B$113:$F$113)</f>
        <v>0</v>
      </c>
      <c r="C248" s="194">
        <v>1</v>
      </c>
      <c r="D248" s="118">
        <f>Input!B216*(1-B248)</f>
        <v>0</v>
      </c>
      <c r="E248" s="118">
        <f>Input!C216*(1-B248)</f>
        <v>0</v>
      </c>
      <c r="F248" s="118">
        <f>Input!D216*(1-B248)</f>
        <v>0</v>
      </c>
      <c r="G248" s="118">
        <f>Input!E216*(1-C248)</f>
        <v>0</v>
      </c>
      <c r="H248" s="118">
        <f>Input!F216*(1-B248)</f>
        <v>0</v>
      </c>
      <c r="I248" s="118">
        <f>Input!G216*(1-B248)</f>
        <v>0</v>
      </c>
      <c r="J248" s="16" t="s">
        <v>898</v>
      </c>
    </row>
    <row r="249" spans="1:10" ht="14.25">
      <c r="A249" s="22" t="s">
        <v>964</v>
      </c>
      <c r="J249" s="16" t="s">
        <v>898</v>
      </c>
    </row>
    <row r="250" spans="1:10" ht="14.25">
      <c r="A250" s="7" t="s">
        <v>807</v>
      </c>
      <c r="B250" s="187">
        <f>SUMPRODUCT($B149:$F149,Input!$B$113:$F$113)</f>
        <v>0</v>
      </c>
      <c r="C250" s="195">
        <f>B250</f>
        <v>0</v>
      </c>
      <c r="D250" s="118">
        <f>Input!B218*(1-B250)</f>
        <v>19711.401546271278</v>
      </c>
      <c r="E250" s="118">
        <f>Input!C218*(1-B250)</f>
        <v>32508.171882696286</v>
      </c>
      <c r="F250" s="118">
        <f>Input!D218*(1-B250)</f>
        <v>52445.567907821453</v>
      </c>
      <c r="G250" s="118">
        <f>Input!E218*(1-C250)</f>
        <v>22.891124413198263</v>
      </c>
      <c r="H250" s="118">
        <f>Input!F218*(1-B250)</f>
        <v>0</v>
      </c>
      <c r="I250" s="118">
        <f>Input!G218*(1-B250)</f>
        <v>0</v>
      </c>
      <c r="J250" s="16" t="s">
        <v>898</v>
      </c>
    </row>
    <row r="251" spans="1:10" ht="14.25">
      <c r="A251" s="7" t="s">
        <v>808</v>
      </c>
      <c r="B251" s="187">
        <f>SUMPRODUCT($B150:$F150,Input!$B$113:$F$113)</f>
        <v>0</v>
      </c>
      <c r="C251" s="194">
        <v>1</v>
      </c>
      <c r="D251" s="118">
        <f>Input!B219*(1-B251)</f>
        <v>0</v>
      </c>
      <c r="E251" s="118">
        <f>Input!C219*(1-B251)</f>
        <v>0</v>
      </c>
      <c r="F251" s="118">
        <f>Input!D219*(1-B251)</f>
        <v>0</v>
      </c>
      <c r="G251" s="118">
        <f>Input!E219*(1-C251)</f>
        <v>0</v>
      </c>
      <c r="H251" s="118">
        <f>Input!F219*(1-B251)</f>
        <v>0</v>
      </c>
      <c r="I251" s="118">
        <f>Input!G219*(1-B251)</f>
        <v>0</v>
      </c>
      <c r="J251" s="16" t="s">
        <v>898</v>
      </c>
    </row>
    <row r="252" spans="1:10" ht="14.25">
      <c r="A252" s="22" t="s">
        <v>965</v>
      </c>
      <c r="J252" s="16" t="s">
        <v>898</v>
      </c>
    </row>
    <row r="253" spans="1:10" ht="14.25">
      <c r="A253" s="7" t="s">
        <v>809</v>
      </c>
      <c r="B253" s="187">
        <f>SUMPRODUCT($B152:$F152,Input!$B$113:$F$113)</f>
        <v>0</v>
      </c>
      <c r="C253" s="195">
        <f>B253</f>
        <v>0</v>
      </c>
      <c r="D253" s="118">
        <f>Input!B221*(1-B253)</f>
        <v>0</v>
      </c>
      <c r="E253" s="118">
        <f>Input!C221*(1-B253)</f>
        <v>0</v>
      </c>
      <c r="F253" s="118">
        <f>Input!D221*(1-B253)</f>
        <v>0</v>
      </c>
      <c r="G253" s="118">
        <f>Input!E221*(1-C253)</f>
        <v>0</v>
      </c>
      <c r="H253" s="118">
        <f>Input!F221*(1-B253)</f>
        <v>0</v>
      </c>
      <c r="I253" s="118">
        <f>Input!G221*(1-B253)</f>
        <v>0</v>
      </c>
      <c r="J253" s="16" t="s">
        <v>898</v>
      </c>
    </row>
    <row r="254" spans="1:10" ht="14.25">
      <c r="A254" s="22" t="s">
        <v>966</v>
      </c>
      <c r="J254" s="16" t="s">
        <v>898</v>
      </c>
    </row>
    <row r="255" spans="1:10" ht="14.25">
      <c r="A255" s="7" t="s">
        <v>810</v>
      </c>
      <c r="B255" s="187">
        <f>SUMPRODUCT($B154:$F154,Input!$B$113:$F$113)</f>
        <v>0</v>
      </c>
      <c r="C255" s="195">
        <f>B255</f>
        <v>0</v>
      </c>
      <c r="D255" s="118">
        <f>Input!B223*(1-B255)</f>
        <v>0</v>
      </c>
      <c r="E255" s="118">
        <f>Input!C223*(1-B255)</f>
        <v>0</v>
      </c>
      <c r="F255" s="118">
        <f>Input!D223*(1-B255)</f>
        <v>0</v>
      </c>
      <c r="G255" s="118">
        <f>Input!E223*(1-C255)</f>
        <v>0</v>
      </c>
      <c r="H255" s="118">
        <f>Input!F223*(1-B255)</f>
        <v>0</v>
      </c>
      <c r="I255" s="118">
        <f>Input!G223*(1-B255)</f>
        <v>0</v>
      </c>
      <c r="J255" s="16" t="s">
        <v>898</v>
      </c>
    </row>
    <row r="257" spans="1:8" ht="15.75">
      <c r="A257" s="14" t="s">
        <v>139</v>
      </c>
    </row>
    <row r="258" spans="1:8" ht="14.25">
      <c r="A258" s="15" t="s">
        <v>898</v>
      </c>
    </row>
    <row r="259" spans="1:8">
      <c r="A259" t="s">
        <v>259</v>
      </c>
    </row>
    <row r="260" spans="1:8" ht="14.25">
      <c r="A260" s="177" t="s">
        <v>442</v>
      </c>
    </row>
    <row r="261" spans="1:8" ht="14.25">
      <c r="A261" s="177" t="s">
        <v>1622</v>
      </c>
    </row>
    <row r="262" spans="1:8" ht="14.25">
      <c r="A262" s="177" t="s">
        <v>1623</v>
      </c>
    </row>
    <row r="263" spans="1:8" ht="14.25">
      <c r="A263" s="177" t="s">
        <v>1624</v>
      </c>
    </row>
    <row r="264" spans="1:8" ht="14.25">
      <c r="A264" s="177" t="s">
        <v>1625</v>
      </c>
    </row>
    <row r="265" spans="1:8" ht="14.25">
      <c r="A265" s="177" t="s">
        <v>1626</v>
      </c>
    </row>
    <row r="266" spans="1:8" ht="28.5">
      <c r="A266" s="179" t="s">
        <v>266</v>
      </c>
      <c r="B266" s="179" t="s">
        <v>140</v>
      </c>
      <c r="C266" s="179" t="s">
        <v>140</v>
      </c>
      <c r="D266" s="179" t="s">
        <v>140</v>
      </c>
      <c r="E266" s="179" t="s">
        <v>140</v>
      </c>
      <c r="F266" s="179" t="s">
        <v>140</v>
      </c>
      <c r="G266" s="179" t="s">
        <v>140</v>
      </c>
    </row>
    <row r="267" spans="1:8" ht="14.25">
      <c r="A267" s="179" t="s">
        <v>267</v>
      </c>
      <c r="B267" s="179" t="s">
        <v>1539</v>
      </c>
      <c r="C267" s="179" t="s">
        <v>298</v>
      </c>
      <c r="D267" s="179" t="s">
        <v>1540</v>
      </c>
      <c r="E267" s="179" t="s">
        <v>1541</v>
      </c>
      <c r="F267" s="179" t="s">
        <v>1542</v>
      </c>
      <c r="G267" s="179" t="s">
        <v>1543</v>
      </c>
    </row>
    <row r="268" spans="1:8" ht="38.25">
      <c r="B268" s="6" t="s">
        <v>762</v>
      </c>
      <c r="C268" s="6" t="s">
        <v>763</v>
      </c>
      <c r="D268" s="6" t="s">
        <v>764</v>
      </c>
      <c r="E268" s="6" t="s">
        <v>765</v>
      </c>
      <c r="F268" s="6" t="s">
        <v>766</v>
      </c>
      <c r="G268" s="6" t="s">
        <v>767</v>
      </c>
    </row>
    <row r="269" spans="1:8" ht="14.25">
      <c r="A269" s="7" t="s">
        <v>710</v>
      </c>
      <c r="B269" s="118">
        <f t="shared" ref="B269:G269" si="0">SUM(D$174:D$176)</f>
        <v>7075758.8357453253</v>
      </c>
      <c r="C269" s="118">
        <f t="shared" si="0"/>
        <v>0</v>
      </c>
      <c r="D269" s="118">
        <f t="shared" si="0"/>
        <v>0</v>
      </c>
      <c r="E269" s="118">
        <f t="shared" si="0"/>
        <v>1917400.4844087593</v>
      </c>
      <c r="F269" s="118">
        <f t="shared" si="0"/>
        <v>0</v>
      </c>
      <c r="G269" s="118">
        <f t="shared" si="0"/>
        <v>0</v>
      </c>
      <c r="H269" s="16" t="s">
        <v>898</v>
      </c>
    </row>
    <row r="270" spans="1:8" ht="14.25">
      <c r="A270" s="7" t="s">
        <v>711</v>
      </c>
      <c r="B270" s="118">
        <f t="shared" ref="B270:G270" si="1">SUM(D$178:D$180)</f>
        <v>590716.20348517527</v>
      </c>
      <c r="C270" s="118">
        <f t="shared" si="1"/>
        <v>523246.54696913424</v>
      </c>
      <c r="D270" s="118">
        <f t="shared" si="1"/>
        <v>0</v>
      </c>
      <c r="E270" s="118">
        <f t="shared" si="1"/>
        <v>170249.93160052627</v>
      </c>
      <c r="F270" s="118">
        <f t="shared" si="1"/>
        <v>0</v>
      </c>
      <c r="G270" s="118">
        <f t="shared" si="1"/>
        <v>0</v>
      </c>
      <c r="H270" s="16" t="s">
        <v>898</v>
      </c>
    </row>
    <row r="271" spans="1:8" ht="14.25">
      <c r="A271" s="7" t="s">
        <v>712</v>
      </c>
      <c r="B271" s="118">
        <f t="shared" ref="B271:G271" si="2">SUM(D$182:D$184)</f>
        <v>118009.66365095331</v>
      </c>
      <c r="C271" s="118">
        <f t="shared" si="2"/>
        <v>0</v>
      </c>
      <c r="D271" s="118">
        <f t="shared" si="2"/>
        <v>0</v>
      </c>
      <c r="E271" s="118">
        <f t="shared" si="2"/>
        <v>14117.915868728649</v>
      </c>
      <c r="F271" s="118">
        <f t="shared" si="2"/>
        <v>0</v>
      </c>
      <c r="G271" s="118">
        <f t="shared" si="2"/>
        <v>0</v>
      </c>
      <c r="H271" s="16" t="s">
        <v>898</v>
      </c>
    </row>
    <row r="272" spans="1:8" ht="14.25">
      <c r="A272" s="7" t="s">
        <v>713</v>
      </c>
      <c r="B272" s="118">
        <f t="shared" ref="B272:G272" si="3">SUM(D$186:D$188)</f>
        <v>3349016.544879091</v>
      </c>
      <c r="C272" s="118">
        <f t="shared" si="3"/>
        <v>0</v>
      </c>
      <c r="D272" s="118">
        <f t="shared" si="3"/>
        <v>0</v>
      </c>
      <c r="E272" s="118">
        <f t="shared" si="3"/>
        <v>252731.65539121785</v>
      </c>
      <c r="F272" s="118">
        <f t="shared" si="3"/>
        <v>0</v>
      </c>
      <c r="G272" s="118">
        <f t="shared" si="3"/>
        <v>0</v>
      </c>
      <c r="H272" s="16" t="s">
        <v>898</v>
      </c>
    </row>
    <row r="273" spans="1:8" ht="14.25">
      <c r="A273" s="7" t="s">
        <v>714</v>
      </c>
      <c r="B273" s="118">
        <f t="shared" ref="B273:G273" si="4">SUM(D$190:D$192)</f>
        <v>390506.48425360583</v>
      </c>
      <c r="C273" s="118">
        <f t="shared" si="4"/>
        <v>191095.22045673695</v>
      </c>
      <c r="D273" s="118">
        <f t="shared" si="4"/>
        <v>0</v>
      </c>
      <c r="E273" s="118">
        <f t="shared" si="4"/>
        <v>21356.380679908616</v>
      </c>
      <c r="F273" s="118">
        <f t="shared" si="4"/>
        <v>0</v>
      </c>
      <c r="G273" s="118">
        <f t="shared" si="4"/>
        <v>0</v>
      </c>
      <c r="H273" s="16" t="s">
        <v>898</v>
      </c>
    </row>
    <row r="274" spans="1:8" ht="14.25">
      <c r="A274" s="7" t="s">
        <v>715</v>
      </c>
      <c r="B274" s="118">
        <f t="shared" ref="B274:G274" si="5">SUM(D$194:D$196)</f>
        <v>24148.83204966192</v>
      </c>
      <c r="C274" s="118">
        <f t="shared" si="5"/>
        <v>0</v>
      </c>
      <c r="D274" s="118">
        <f t="shared" si="5"/>
        <v>0</v>
      </c>
      <c r="E274" s="118">
        <f t="shared" si="5"/>
        <v>2059.4213286962099</v>
      </c>
      <c r="F274" s="118">
        <f t="shared" si="5"/>
        <v>0</v>
      </c>
      <c r="G274" s="118">
        <f t="shared" si="5"/>
        <v>0</v>
      </c>
      <c r="H274" s="16" t="s">
        <v>898</v>
      </c>
    </row>
    <row r="275" spans="1:8" ht="14.25">
      <c r="A275" s="7" t="s">
        <v>716</v>
      </c>
      <c r="B275" s="118">
        <f t="shared" ref="B275:G275" si="6">SUM(D$198:D$200)</f>
        <v>1290197.4794314434</v>
      </c>
      <c r="C275" s="118">
        <f t="shared" si="6"/>
        <v>256402.35345695427</v>
      </c>
      <c r="D275" s="118">
        <f t="shared" si="6"/>
        <v>0</v>
      </c>
      <c r="E275" s="118">
        <f t="shared" si="6"/>
        <v>11131.615722349805</v>
      </c>
      <c r="F275" s="118">
        <f t="shared" si="6"/>
        <v>0</v>
      </c>
      <c r="G275" s="118">
        <f t="shared" si="6"/>
        <v>0</v>
      </c>
      <c r="H275" s="16" t="s">
        <v>898</v>
      </c>
    </row>
    <row r="276" spans="1:8" ht="14.25">
      <c r="A276" s="7" t="s">
        <v>717</v>
      </c>
      <c r="B276" s="118">
        <f t="shared" ref="B276:G276" si="7">SUM(D$202:D$202)</f>
        <v>0</v>
      </c>
      <c r="C276" s="118">
        <f t="shared" si="7"/>
        <v>0</v>
      </c>
      <c r="D276" s="118">
        <f t="shared" si="7"/>
        <v>0</v>
      </c>
      <c r="E276" s="118">
        <f t="shared" si="7"/>
        <v>0</v>
      </c>
      <c r="F276" s="118">
        <f t="shared" si="7"/>
        <v>0</v>
      </c>
      <c r="G276" s="118">
        <f t="shared" si="7"/>
        <v>0</v>
      </c>
      <c r="H276" s="16" t="s">
        <v>898</v>
      </c>
    </row>
    <row r="277" spans="1:8" ht="14.25">
      <c r="A277" s="7" t="s">
        <v>718</v>
      </c>
      <c r="B277" s="118">
        <f t="shared" ref="B277:G277" si="8">SUM(D$204:D$204)</f>
        <v>0</v>
      </c>
      <c r="C277" s="118">
        <f t="shared" si="8"/>
        <v>0</v>
      </c>
      <c r="D277" s="118">
        <f t="shared" si="8"/>
        <v>0</v>
      </c>
      <c r="E277" s="118">
        <f t="shared" si="8"/>
        <v>0</v>
      </c>
      <c r="F277" s="118">
        <f t="shared" si="8"/>
        <v>0</v>
      </c>
      <c r="G277" s="118">
        <f t="shared" si="8"/>
        <v>0</v>
      </c>
      <c r="H277" s="16" t="s">
        <v>898</v>
      </c>
    </row>
    <row r="278" spans="1:8" ht="14.25">
      <c r="A278" s="7" t="s">
        <v>719</v>
      </c>
      <c r="B278" s="118">
        <f t="shared" ref="B278:G278" si="9">SUM(D$206:D$208)</f>
        <v>1372893.6819162925</v>
      </c>
      <c r="C278" s="118">
        <f t="shared" si="9"/>
        <v>2035296.5070883816</v>
      </c>
      <c r="D278" s="118">
        <f t="shared" si="9"/>
        <v>2499802.1732402709</v>
      </c>
      <c r="E278" s="118">
        <f t="shared" si="9"/>
        <v>9322.3348125058637</v>
      </c>
      <c r="F278" s="118">
        <f t="shared" si="9"/>
        <v>2438085.9702430861</v>
      </c>
      <c r="G278" s="118">
        <f t="shared" si="9"/>
        <v>618970.55712656875</v>
      </c>
      <c r="H278" s="16" t="s">
        <v>898</v>
      </c>
    </row>
    <row r="279" spans="1:8" ht="14.25">
      <c r="A279" s="7" t="s">
        <v>720</v>
      </c>
      <c r="B279" s="118">
        <f t="shared" ref="B279:G279" si="10">SUM(D$210:D$211)</f>
        <v>3762.3988680721413</v>
      </c>
      <c r="C279" s="118">
        <f t="shared" si="10"/>
        <v>4800.7904599588501</v>
      </c>
      <c r="D279" s="118">
        <f t="shared" si="10"/>
        <v>4884.3479865353165</v>
      </c>
      <c r="E279" s="118">
        <f t="shared" si="10"/>
        <v>7.418022472154262</v>
      </c>
      <c r="F279" s="118">
        <f t="shared" si="10"/>
        <v>4138.3366564444932</v>
      </c>
      <c r="G279" s="118">
        <f t="shared" si="10"/>
        <v>450.91194093856535</v>
      </c>
      <c r="H279" s="16" t="s">
        <v>898</v>
      </c>
    </row>
    <row r="280" spans="1:8" ht="14.25">
      <c r="A280" s="7" t="s">
        <v>721</v>
      </c>
      <c r="B280" s="118">
        <f t="shared" ref="B280:G280" si="11">SUM(D$213:D$214)</f>
        <v>1584202.7314238225</v>
      </c>
      <c r="C280" s="118">
        <f t="shared" si="11"/>
        <v>2448989.6301972424</v>
      </c>
      <c r="D280" s="118">
        <f t="shared" si="11"/>
        <v>3415536.2973110704</v>
      </c>
      <c r="E280" s="118">
        <f t="shared" si="11"/>
        <v>1240.9291878418055</v>
      </c>
      <c r="F280" s="118">
        <f t="shared" si="11"/>
        <v>2347255.913775824</v>
      </c>
      <c r="G280" s="118">
        <f t="shared" si="11"/>
        <v>435410.50154682732</v>
      </c>
      <c r="H280" s="16" t="s">
        <v>898</v>
      </c>
    </row>
    <row r="281" spans="1:8" ht="14.25">
      <c r="A281" s="7" t="s">
        <v>722</v>
      </c>
      <c r="B281" s="118">
        <f t="shared" ref="B281:G281" si="12">SUM(D$216:D$216)</f>
        <v>0</v>
      </c>
      <c r="C281" s="118">
        <f t="shared" si="12"/>
        <v>0</v>
      </c>
      <c r="D281" s="118">
        <f t="shared" si="12"/>
        <v>0</v>
      </c>
      <c r="E281" s="118">
        <f t="shared" si="12"/>
        <v>0</v>
      </c>
      <c r="F281" s="118">
        <f t="shared" si="12"/>
        <v>0</v>
      </c>
      <c r="G281" s="118">
        <f t="shared" si="12"/>
        <v>0</v>
      </c>
      <c r="H281" s="16" t="s">
        <v>898</v>
      </c>
    </row>
    <row r="282" spans="1:8" ht="14.25">
      <c r="A282" s="7" t="s">
        <v>723</v>
      </c>
      <c r="B282" s="118">
        <f t="shared" ref="B282:G282" si="13">SUM(D$218:D$220)</f>
        <v>165318.81671223385</v>
      </c>
      <c r="C282" s="118">
        <f t="shared" si="13"/>
        <v>0</v>
      </c>
      <c r="D282" s="118">
        <f t="shared" si="13"/>
        <v>0</v>
      </c>
      <c r="E282" s="118">
        <f t="shared" si="13"/>
        <v>593.06384230207607</v>
      </c>
      <c r="F282" s="118">
        <f t="shared" si="13"/>
        <v>0</v>
      </c>
      <c r="G282" s="118">
        <f t="shared" si="13"/>
        <v>0</v>
      </c>
      <c r="H282" s="16" t="s">
        <v>898</v>
      </c>
    </row>
    <row r="283" spans="1:8" ht="14.25">
      <c r="A283" s="7" t="s">
        <v>728</v>
      </c>
      <c r="B283" s="118">
        <f t="shared" ref="B283:G283" si="14">SUM(D$222:D$224)</f>
        <v>8955.2998425993119</v>
      </c>
      <c r="C283" s="118">
        <f t="shared" si="14"/>
        <v>26638.415894892205</v>
      </c>
      <c r="D283" s="118">
        <f t="shared" si="14"/>
        <v>73723.944017229704</v>
      </c>
      <c r="E283" s="118">
        <f t="shared" si="14"/>
        <v>27.552654896572975</v>
      </c>
      <c r="F283" s="118">
        <f t="shared" si="14"/>
        <v>0</v>
      </c>
      <c r="G283" s="118">
        <f t="shared" si="14"/>
        <v>0</v>
      </c>
      <c r="H283" s="16" t="s">
        <v>898</v>
      </c>
    </row>
    <row r="284" spans="1:8" ht="14.25">
      <c r="A284" s="7" t="s">
        <v>790</v>
      </c>
      <c r="B284" s="118">
        <f t="shared" ref="B284:G284" si="15">SUM(D$226:D$228)</f>
        <v>1017.9495759154426</v>
      </c>
      <c r="C284" s="118">
        <f t="shared" si="15"/>
        <v>0</v>
      </c>
      <c r="D284" s="118">
        <f t="shared" si="15"/>
        <v>0</v>
      </c>
      <c r="E284" s="118">
        <f t="shared" si="15"/>
        <v>207.272093241986</v>
      </c>
      <c r="F284" s="118">
        <f t="shared" si="15"/>
        <v>0</v>
      </c>
      <c r="G284" s="118">
        <f t="shared" si="15"/>
        <v>0</v>
      </c>
      <c r="H284" s="16" t="s">
        <v>898</v>
      </c>
    </row>
    <row r="285" spans="1:8" ht="14.25">
      <c r="A285" s="7" t="s">
        <v>793</v>
      </c>
      <c r="B285" s="118">
        <f t="shared" ref="B285:G285" si="16">SUM(D$230:D$231)</f>
        <v>0</v>
      </c>
      <c r="C285" s="118">
        <f t="shared" si="16"/>
        <v>0</v>
      </c>
      <c r="D285" s="118">
        <f t="shared" si="16"/>
        <v>0</v>
      </c>
      <c r="E285" s="118">
        <f t="shared" si="16"/>
        <v>0</v>
      </c>
      <c r="F285" s="118">
        <f t="shared" si="16"/>
        <v>0</v>
      </c>
      <c r="G285" s="118">
        <f t="shared" si="16"/>
        <v>0</v>
      </c>
      <c r="H285" s="16" t="s">
        <v>898</v>
      </c>
    </row>
    <row r="286" spans="1:8" ht="14.25">
      <c r="A286" s="7" t="s">
        <v>795</v>
      </c>
      <c r="B286" s="118">
        <f t="shared" ref="B286:G286" si="17">SUM(D$233:D$235)</f>
        <v>767.99628173053941</v>
      </c>
      <c r="C286" s="118">
        <f t="shared" si="17"/>
        <v>0</v>
      </c>
      <c r="D286" s="118">
        <f t="shared" si="17"/>
        <v>0</v>
      </c>
      <c r="E286" s="118">
        <f t="shared" si="17"/>
        <v>6.9668639518429494</v>
      </c>
      <c r="F286" s="118">
        <f t="shared" si="17"/>
        <v>0</v>
      </c>
      <c r="G286" s="118">
        <f t="shared" si="17"/>
        <v>0</v>
      </c>
      <c r="H286" s="16" t="s">
        <v>898</v>
      </c>
    </row>
    <row r="287" spans="1:8" ht="14.25">
      <c r="A287" s="7" t="s">
        <v>798</v>
      </c>
      <c r="B287" s="118">
        <f t="shared" ref="B287:G287" si="18">SUM(D$237:D$239)</f>
        <v>791.5146435414066</v>
      </c>
      <c r="C287" s="118">
        <f t="shared" si="18"/>
        <v>1624.6792267581786</v>
      </c>
      <c r="D287" s="118">
        <f t="shared" si="18"/>
        <v>3651.6078773692184</v>
      </c>
      <c r="E287" s="118">
        <f t="shared" si="18"/>
        <v>16.919526740190022</v>
      </c>
      <c r="F287" s="118">
        <f t="shared" si="18"/>
        <v>0</v>
      </c>
      <c r="G287" s="118">
        <f t="shared" si="18"/>
        <v>0</v>
      </c>
      <c r="H287" s="16" t="s">
        <v>898</v>
      </c>
    </row>
    <row r="288" spans="1:8" ht="14.25">
      <c r="A288" s="7" t="s">
        <v>801</v>
      </c>
      <c r="B288" s="118">
        <f t="shared" ref="B288:G288" si="19">SUM(D$241:D$242)</f>
        <v>0</v>
      </c>
      <c r="C288" s="118">
        <f t="shared" si="19"/>
        <v>0</v>
      </c>
      <c r="D288" s="118">
        <f t="shared" si="19"/>
        <v>0</v>
      </c>
      <c r="E288" s="118">
        <f t="shared" si="19"/>
        <v>0</v>
      </c>
      <c r="F288" s="118">
        <f t="shared" si="19"/>
        <v>0</v>
      </c>
      <c r="G288" s="118">
        <f t="shared" si="19"/>
        <v>0</v>
      </c>
      <c r="H288" s="16" t="s">
        <v>898</v>
      </c>
    </row>
    <row r="289" spans="1:8" ht="14.25">
      <c r="A289" s="7" t="s">
        <v>803</v>
      </c>
      <c r="B289" s="118">
        <f t="shared" ref="B289:G289" si="20">SUM(D$244:D$245)</f>
        <v>0</v>
      </c>
      <c r="C289" s="118">
        <f t="shared" si="20"/>
        <v>0</v>
      </c>
      <c r="D289" s="118">
        <f t="shared" si="20"/>
        <v>0</v>
      </c>
      <c r="E289" s="118">
        <f t="shared" si="20"/>
        <v>0</v>
      </c>
      <c r="F289" s="118">
        <f t="shared" si="20"/>
        <v>0</v>
      </c>
      <c r="G289" s="118">
        <f t="shared" si="20"/>
        <v>0</v>
      </c>
      <c r="H289" s="16" t="s">
        <v>898</v>
      </c>
    </row>
    <row r="290" spans="1:8" ht="14.25">
      <c r="A290" s="7" t="s">
        <v>805</v>
      </c>
      <c r="B290" s="118">
        <f t="shared" ref="B290:G290" si="21">SUM(D$247:D$248)</f>
        <v>1007.9887676456214</v>
      </c>
      <c r="C290" s="118">
        <f t="shared" si="21"/>
        <v>0</v>
      </c>
      <c r="D290" s="118">
        <f t="shared" si="21"/>
        <v>0</v>
      </c>
      <c r="E290" s="118">
        <f t="shared" si="21"/>
        <v>0.99526627883470709</v>
      </c>
      <c r="F290" s="118">
        <f t="shared" si="21"/>
        <v>0</v>
      </c>
      <c r="G290" s="118">
        <f t="shared" si="21"/>
        <v>0</v>
      </c>
      <c r="H290" s="16" t="s">
        <v>898</v>
      </c>
    </row>
    <row r="291" spans="1:8" ht="14.25">
      <c r="A291" s="7" t="s">
        <v>807</v>
      </c>
      <c r="B291" s="118">
        <f t="shared" ref="B291:G291" si="22">SUM(D$250:D$251)</f>
        <v>19711.401546271278</v>
      </c>
      <c r="C291" s="118">
        <f t="shared" si="22"/>
        <v>32508.171882696286</v>
      </c>
      <c r="D291" s="118">
        <f t="shared" si="22"/>
        <v>52445.567907821453</v>
      </c>
      <c r="E291" s="118">
        <f t="shared" si="22"/>
        <v>22.891124413198263</v>
      </c>
      <c r="F291" s="118">
        <f t="shared" si="22"/>
        <v>0</v>
      </c>
      <c r="G291" s="118">
        <f t="shared" si="22"/>
        <v>0</v>
      </c>
      <c r="H291" s="16" t="s">
        <v>898</v>
      </c>
    </row>
    <row r="292" spans="1:8" ht="14.25">
      <c r="A292" s="7" t="s">
        <v>809</v>
      </c>
      <c r="B292" s="118">
        <f t="shared" ref="B292:G292" si="23">SUM(D$253:D$253)</f>
        <v>0</v>
      </c>
      <c r="C292" s="118">
        <f t="shared" si="23"/>
        <v>0</v>
      </c>
      <c r="D292" s="118">
        <f t="shared" si="23"/>
        <v>0</v>
      </c>
      <c r="E292" s="118">
        <f t="shared" si="23"/>
        <v>0</v>
      </c>
      <c r="F292" s="118">
        <f t="shared" si="23"/>
        <v>0</v>
      </c>
      <c r="G292" s="118">
        <f t="shared" si="23"/>
        <v>0</v>
      </c>
      <c r="H292" s="16" t="s">
        <v>898</v>
      </c>
    </row>
    <row r="293" spans="1:8" ht="14.25">
      <c r="A293" s="7" t="s">
        <v>810</v>
      </c>
      <c r="B293" s="118">
        <f t="shared" ref="B293:G293" si="24">SUM(D$255:D$255)</f>
        <v>0</v>
      </c>
      <c r="C293" s="118">
        <f t="shared" si="24"/>
        <v>0</v>
      </c>
      <c r="D293" s="118">
        <f t="shared" si="24"/>
        <v>0</v>
      </c>
      <c r="E293" s="118">
        <f t="shared" si="24"/>
        <v>0</v>
      </c>
      <c r="F293" s="118">
        <f t="shared" si="24"/>
        <v>0</v>
      </c>
      <c r="G293" s="118">
        <f t="shared" si="24"/>
        <v>0</v>
      </c>
      <c r="H293" s="16" t="s">
        <v>898</v>
      </c>
    </row>
  </sheetData>
  <sheetProtection sheet="1" objects="1"/>
  <phoneticPr fontId="36" type="noConversion"/>
  <hyperlinks>
    <hyperlink ref="A17" location="'Input'!B119" display="'Input'!B119"/>
    <hyperlink ref="A18" location="'Input'!C119" display="'Input'!C119"/>
    <hyperlink ref="A40" location="'Loads'!B20" display="'Loads'!B20"/>
    <hyperlink ref="A159" location="'Loads'!B72" display="'Loads'!B72"/>
    <hyperlink ref="A160" location="'Input'!B113" display="'Input'!B113"/>
    <hyperlink ref="A162" location="'Loads'!B173" display="'Loads'!B173"/>
    <hyperlink ref="A163" location="'Input'!B141" display="'Input'!B141"/>
    <hyperlink ref="A164" location="'Input'!C141" display="'Input'!C141"/>
    <hyperlink ref="A165" location="'Input'!D141" display="'Input'!D141"/>
    <hyperlink ref="A166" location="'Input'!E141" display="'Input'!E141"/>
    <hyperlink ref="A167" location="'Loads'!C173" display="'Loads'!C173"/>
    <hyperlink ref="A168" location="'Input'!F141" display="'Input'!F141"/>
    <hyperlink ref="A169" location="'Input'!G141" display="'Input'!G141"/>
    <hyperlink ref="A260" location="'Loads'!D173" display="'Loads'!D173"/>
    <hyperlink ref="A261" location="'Loads'!E173" display="'Loads'!E173"/>
    <hyperlink ref="A262" location="'Loads'!F173" display="'Loads'!F173"/>
    <hyperlink ref="A263" location="'Loads'!G173" display="'Loads'!G173"/>
    <hyperlink ref="A264" location="'Loads'!H173" display="'Loads'!H173"/>
    <hyperlink ref="A265" location="'Loads'!I173" display="'Loads'!I173"/>
  </hyperlinks>
  <pageMargins left="0.75" right="0.75" top="1" bottom="1" header="0.5" footer="0.5"/>
  <pageSetup paperSize="9" scale="48" fitToHeight="0" orientation="portrait" r:id="rId1"/>
  <headerFooter alignWithMargins="0">
    <oddHeader>&amp;L&amp;A&amp;CCDCM model 100&amp;R&amp;P of &amp;N</oddHeader>
    <oddFooter>&amp;F</oddFooter>
  </headerFooter>
</worksheet>
</file>

<file path=xl/worksheets/sheet28.xml><?xml version="1.0" encoding="utf-8"?>
<worksheet xmlns="http://schemas.openxmlformats.org/spreadsheetml/2006/main" xmlns:r="http://schemas.openxmlformats.org/officeDocument/2006/relationships">
  <sheetPr codeName="Sheet28">
    <pageSetUpPr fitToPage="1"/>
  </sheetPr>
  <dimension ref="A1:AL332"/>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7" ht="18">
      <c r="A1" s="13" t="s">
        <v>1627</v>
      </c>
      <c r="C1" s="13" t="str">
        <f>Input!B8</f>
        <v>London Power Networks plc</v>
      </c>
      <c r="E1" s="13" t="str">
        <f>Input!C8</f>
        <v>2016/17</v>
      </c>
      <c r="G1" s="13">
        <f>Input!D8</f>
        <v>0</v>
      </c>
    </row>
    <row r="4" spans="1:7" ht="15.75">
      <c r="A4" s="14" t="s">
        <v>141</v>
      </c>
    </row>
    <row r="5" spans="1:7" ht="14.25">
      <c r="A5" s="15" t="s">
        <v>898</v>
      </c>
    </row>
    <row r="6" spans="1:7">
      <c r="A6" t="s">
        <v>259</v>
      </c>
    </row>
    <row r="7" spans="1:7" ht="14.25">
      <c r="A7" s="177" t="s">
        <v>1628</v>
      </c>
    </row>
    <row r="8" spans="1:7" ht="14.25">
      <c r="A8" s="177" t="s">
        <v>1629</v>
      </c>
    </row>
    <row r="9" spans="1:7" ht="14.25">
      <c r="A9" s="177" t="s">
        <v>1630</v>
      </c>
    </row>
    <row r="10" spans="1:7" ht="28.5">
      <c r="A10" s="179" t="s">
        <v>266</v>
      </c>
      <c r="B10" s="179" t="s">
        <v>140</v>
      </c>
      <c r="C10" s="179" t="s">
        <v>112</v>
      </c>
      <c r="D10" s="179"/>
      <c r="E10" s="179"/>
    </row>
    <row r="11" spans="1:7" ht="14.25">
      <c r="A11" s="179" t="s">
        <v>267</v>
      </c>
      <c r="B11" s="179" t="s">
        <v>1539</v>
      </c>
      <c r="C11" s="179" t="s">
        <v>1631</v>
      </c>
      <c r="D11" s="179"/>
      <c r="E11" s="179"/>
    </row>
    <row r="12" spans="1:7" ht="28.5">
      <c r="C12" s="197" t="s">
        <v>1632</v>
      </c>
      <c r="D12" s="197"/>
      <c r="E12" s="197"/>
    </row>
    <row r="13" spans="1:7" ht="25.5">
      <c r="B13" s="6" t="s">
        <v>1633</v>
      </c>
      <c r="C13" s="6" t="s">
        <v>824</v>
      </c>
      <c r="D13" s="6" t="s">
        <v>989</v>
      </c>
      <c r="E13" s="6" t="s">
        <v>826</v>
      </c>
    </row>
    <row r="14" spans="1:7" ht="25.5">
      <c r="A14" s="7" t="s">
        <v>1634</v>
      </c>
      <c r="B14" s="118">
        <f>SUM(Input!$B280:$D280)</f>
        <v>8760</v>
      </c>
      <c r="C14" s="118">
        <f>Input!B280*24*Input!$F15/$B14</f>
        <v>1560</v>
      </c>
      <c r="D14" s="118">
        <f>Input!C280*24*Input!$F15/$B14</f>
        <v>2600</v>
      </c>
      <c r="E14" s="118">
        <f>Input!D280*24*Input!$F15/$B14</f>
        <v>4600</v>
      </c>
      <c r="F14" s="16" t="s">
        <v>898</v>
      </c>
    </row>
    <row r="16" spans="1:7" ht="15.75">
      <c r="A16" s="14" t="s">
        <v>142</v>
      </c>
    </row>
    <row r="17" spans="1:6" ht="14.25">
      <c r="A17" s="15" t="s">
        <v>898</v>
      </c>
    </row>
    <row r="18" spans="1:6">
      <c r="A18" t="s">
        <v>259</v>
      </c>
    </row>
    <row r="19" spans="1:6" ht="14.25">
      <c r="A19" s="177" t="s">
        <v>1635</v>
      </c>
    </row>
    <row r="20" spans="1:6" ht="14.25">
      <c r="A20" s="177" t="s">
        <v>1636</v>
      </c>
    </row>
    <row r="21" spans="1:6" ht="14.25">
      <c r="A21" s="177" t="s">
        <v>1637</v>
      </c>
    </row>
    <row r="22" spans="1:6" ht="14.25">
      <c r="A22" s="177" t="s">
        <v>1638</v>
      </c>
    </row>
    <row r="23" spans="1:6" ht="28.5">
      <c r="A23" s="179" t="s">
        <v>266</v>
      </c>
      <c r="B23" s="179" t="s">
        <v>140</v>
      </c>
      <c r="C23" s="179" t="s">
        <v>112</v>
      </c>
      <c r="D23" s="179"/>
      <c r="E23" s="179"/>
    </row>
    <row r="24" spans="1:6" ht="14.25">
      <c r="A24" s="179" t="s">
        <v>267</v>
      </c>
      <c r="B24" s="179" t="s">
        <v>1539</v>
      </c>
      <c r="C24" s="179" t="s">
        <v>1639</v>
      </c>
      <c r="D24" s="179"/>
      <c r="E24" s="179"/>
    </row>
    <row r="25" spans="1:6" ht="28.5">
      <c r="C25" s="197" t="s">
        <v>1640</v>
      </c>
      <c r="D25" s="197"/>
      <c r="E25" s="197"/>
    </row>
    <row r="26" spans="1:6" ht="38.25">
      <c r="B26" s="6" t="s">
        <v>1641</v>
      </c>
      <c r="C26" s="6" t="s">
        <v>824</v>
      </c>
      <c r="D26" s="6" t="s">
        <v>989</v>
      </c>
      <c r="E26" s="6" t="s">
        <v>826</v>
      </c>
    </row>
    <row r="27" spans="1:6" ht="14.25">
      <c r="A27" s="7" t="s">
        <v>711</v>
      </c>
      <c r="B27" s="184">
        <f>SUM(Input!$B255:$D255)</f>
        <v>1</v>
      </c>
      <c r="C27" s="184">
        <f>IF($B27,Input!B255/$B27,Input!B$280/$B$14)</f>
        <v>0.22600000000000001</v>
      </c>
      <c r="D27" s="184">
        <f>IF($B27,Input!C255/$B27,Input!C$280/$B$14)</f>
        <v>0.44700000000000001</v>
      </c>
      <c r="E27" s="184">
        <f>IF($B27,Input!D255/$B27,Input!D$280/$B$14)</f>
        <v>0.32700000000000001</v>
      </c>
      <c r="F27" s="16" t="s">
        <v>898</v>
      </c>
    </row>
    <row r="28" spans="1:6" ht="14.25">
      <c r="A28" s="7" t="s">
        <v>712</v>
      </c>
      <c r="B28" s="184">
        <f>SUM(Input!$B256:$D256)</f>
        <v>1</v>
      </c>
      <c r="C28" s="184">
        <f>IF($B28,Input!B256/$B28,Input!B$280/$B$14)</f>
        <v>2.3E-2</v>
      </c>
      <c r="D28" s="184">
        <f>IF($B28,Input!C256/$B28,Input!C$280/$B$14)</f>
        <v>0.108</v>
      </c>
      <c r="E28" s="184">
        <f>IF($B28,Input!D256/$B28,Input!D$280/$B$14)</f>
        <v>0.86899999999999999</v>
      </c>
      <c r="F28" s="16" t="s">
        <v>898</v>
      </c>
    </row>
    <row r="29" spans="1:6" ht="14.25">
      <c r="A29" s="7" t="s">
        <v>714</v>
      </c>
      <c r="B29" s="184">
        <f>SUM(Input!$B257:$D257)</f>
        <v>1</v>
      </c>
      <c r="C29" s="184">
        <f>IF($B29,Input!B257/$B29,Input!B$280/$B$14)</f>
        <v>0.25800000000000001</v>
      </c>
      <c r="D29" s="184">
        <f>IF($B29,Input!C257/$B29,Input!C$280/$B$14)</f>
        <v>0.46800000000000003</v>
      </c>
      <c r="E29" s="184">
        <f>IF($B29,Input!D257/$B29,Input!D$280/$B$14)</f>
        <v>0.27400000000000002</v>
      </c>
      <c r="F29" s="16" t="s">
        <v>898</v>
      </c>
    </row>
    <row r="30" spans="1:6" ht="14.25">
      <c r="A30" s="7" t="s">
        <v>715</v>
      </c>
      <c r="B30" s="184">
        <f>SUM(Input!$B258:$D258)</f>
        <v>1</v>
      </c>
      <c r="C30" s="184">
        <f>IF($B30,Input!B258/$B30,Input!B$280/$B$14)</f>
        <v>4.1000000000000002E-2</v>
      </c>
      <c r="D30" s="184">
        <f>IF($B30,Input!C258/$B30,Input!C$280/$B$14)</f>
        <v>0.19700000000000001</v>
      </c>
      <c r="E30" s="184">
        <f>IF($B30,Input!D258/$B30,Input!D$280/$B$14)</f>
        <v>0.76200000000000001</v>
      </c>
      <c r="F30" s="16" t="s">
        <v>898</v>
      </c>
    </row>
    <row r="31" spans="1:6" ht="14.25">
      <c r="A31" s="7" t="s">
        <v>716</v>
      </c>
      <c r="B31" s="184">
        <f>SUM(Input!$B259:$D259)</f>
        <v>1</v>
      </c>
      <c r="C31" s="184">
        <f>IF($B31,Input!B259/$B31,Input!B$280/$B$14)</f>
        <v>0.16</v>
      </c>
      <c r="D31" s="184">
        <f>IF($B31,Input!C259/$B31,Input!C$280/$B$14)</f>
        <v>0.441</v>
      </c>
      <c r="E31" s="184">
        <f>IF($B31,Input!D259/$B31,Input!D$280/$B$14)</f>
        <v>0.39900000000000002</v>
      </c>
      <c r="F31" s="16" t="s">
        <v>898</v>
      </c>
    </row>
    <row r="32" spans="1:6" ht="14.25">
      <c r="A32" s="7" t="s">
        <v>717</v>
      </c>
      <c r="B32" s="184">
        <f>SUM(Input!$B260:$D260)</f>
        <v>1</v>
      </c>
      <c r="C32" s="184">
        <f>IF($B32,Input!B260/$B32,Input!B$280/$B$14)</f>
        <v>0.16</v>
      </c>
      <c r="D32" s="184">
        <f>IF($B32,Input!C260/$B32,Input!C$280/$B$14)</f>
        <v>0.441</v>
      </c>
      <c r="E32" s="184">
        <f>IF($B32,Input!D260/$B32,Input!D$280/$B$14)</f>
        <v>0.39900000000000002</v>
      </c>
      <c r="F32" s="16" t="s">
        <v>898</v>
      </c>
    </row>
    <row r="33" spans="1:6" ht="14.25">
      <c r="A33" s="7" t="s">
        <v>718</v>
      </c>
      <c r="B33" s="184">
        <f>SUM(Input!$B261:$D261)</f>
        <v>1</v>
      </c>
      <c r="C33" s="184">
        <f>IF($B33,Input!B261/$B33,Input!B$280/$B$14)</f>
        <v>0.16</v>
      </c>
      <c r="D33" s="184">
        <f>IF($B33,Input!C261/$B33,Input!C$280/$B$14)</f>
        <v>0.441</v>
      </c>
      <c r="E33" s="184">
        <f>IF($B33,Input!D261/$B33,Input!D$280/$B$14)</f>
        <v>0.39900000000000002</v>
      </c>
      <c r="F33" s="16" t="s">
        <v>898</v>
      </c>
    </row>
    <row r="35" spans="1:6" ht="15.75">
      <c r="A35" s="14" t="s">
        <v>143</v>
      </c>
    </row>
    <row r="36" spans="1:6" ht="14.25">
      <c r="A36" s="15" t="s">
        <v>898</v>
      </c>
    </row>
    <row r="37" spans="1:6">
      <c r="A37" t="s">
        <v>1605</v>
      </c>
    </row>
    <row r="38" spans="1:6">
      <c r="A38" t="s">
        <v>259</v>
      </c>
    </row>
    <row r="39" spans="1:6" ht="14.25">
      <c r="A39" s="177" t="s">
        <v>1642</v>
      </c>
    </row>
    <row r="40" spans="1:6">
      <c r="A40" t="s">
        <v>1643</v>
      </c>
    </row>
    <row r="41" spans="1:6">
      <c r="B41" s="6" t="s">
        <v>824</v>
      </c>
      <c r="C41" s="6" t="s">
        <v>989</v>
      </c>
      <c r="D41" s="6" t="s">
        <v>826</v>
      </c>
    </row>
    <row r="42" spans="1:6" ht="14.25">
      <c r="A42" s="7" t="s">
        <v>711</v>
      </c>
      <c r="B42" s="195">
        <f>C$27</f>
        <v>0.22600000000000001</v>
      </c>
      <c r="C42" s="195">
        <f>D$27</f>
        <v>0.44700000000000001</v>
      </c>
      <c r="D42" s="195">
        <f>E$27</f>
        <v>0.32700000000000001</v>
      </c>
      <c r="E42" s="16" t="s">
        <v>898</v>
      </c>
    </row>
    <row r="43" spans="1:6" ht="14.25">
      <c r="A43" s="7" t="s">
        <v>712</v>
      </c>
      <c r="B43" s="195">
        <f>C$28</f>
        <v>2.3E-2</v>
      </c>
      <c r="C43" s="195">
        <f>D$28</f>
        <v>0.108</v>
      </c>
      <c r="D43" s="195">
        <f>E$28</f>
        <v>0.86899999999999999</v>
      </c>
      <c r="E43" s="16" t="s">
        <v>898</v>
      </c>
    </row>
    <row r="44" spans="1:6" ht="14.25">
      <c r="A44" s="7" t="s">
        <v>714</v>
      </c>
      <c r="B44" s="195">
        <f>C$29</f>
        <v>0.25800000000000001</v>
      </c>
      <c r="C44" s="195">
        <f>D$29</f>
        <v>0.46800000000000003</v>
      </c>
      <c r="D44" s="195">
        <f>E$29</f>
        <v>0.27400000000000002</v>
      </c>
      <c r="E44" s="16" t="s">
        <v>898</v>
      </c>
    </row>
    <row r="45" spans="1:6" ht="14.25">
      <c r="A45" s="7" t="s">
        <v>715</v>
      </c>
      <c r="B45" s="195">
        <f>C$30</f>
        <v>4.1000000000000002E-2</v>
      </c>
      <c r="C45" s="195">
        <f>D$30</f>
        <v>0.19700000000000001</v>
      </c>
      <c r="D45" s="195">
        <f>E$30</f>
        <v>0.76200000000000001</v>
      </c>
      <c r="E45" s="16" t="s">
        <v>898</v>
      </c>
    </row>
    <row r="46" spans="1:6" ht="14.25">
      <c r="A46" s="7" t="s">
        <v>716</v>
      </c>
      <c r="B46" s="195">
        <f>C$31</f>
        <v>0.16</v>
      </c>
      <c r="C46" s="195">
        <f>D$31</f>
        <v>0.441</v>
      </c>
      <c r="D46" s="195">
        <f>E$31</f>
        <v>0.39900000000000002</v>
      </c>
      <c r="E46" s="16" t="s">
        <v>898</v>
      </c>
    </row>
    <row r="47" spans="1:6" ht="14.25">
      <c r="A47" s="7" t="s">
        <v>717</v>
      </c>
      <c r="B47" s="195">
        <f>C$32</f>
        <v>0.16</v>
      </c>
      <c r="C47" s="195">
        <f>D$32</f>
        <v>0.441</v>
      </c>
      <c r="D47" s="195">
        <f>E$32</f>
        <v>0.39900000000000002</v>
      </c>
      <c r="E47" s="16" t="s">
        <v>898</v>
      </c>
    </row>
    <row r="48" spans="1:6" ht="14.25">
      <c r="A48" s="7" t="s">
        <v>718</v>
      </c>
      <c r="B48" s="195">
        <f>C$33</f>
        <v>0.16</v>
      </c>
      <c r="C48" s="195">
        <f>D$33</f>
        <v>0.441</v>
      </c>
      <c r="D48" s="195">
        <f>E$33</f>
        <v>0.39900000000000002</v>
      </c>
      <c r="E48" s="16" t="s">
        <v>898</v>
      </c>
    </row>
    <row r="49" spans="1:5" ht="14.25">
      <c r="A49" s="7" t="s">
        <v>719</v>
      </c>
      <c r="B49" s="194">
        <v>1</v>
      </c>
      <c r="C49" s="194">
        <v>0</v>
      </c>
      <c r="D49" s="194">
        <v>0</v>
      </c>
      <c r="E49" s="16" t="s">
        <v>898</v>
      </c>
    </row>
    <row r="50" spans="1:5" ht="14.25">
      <c r="A50" s="7" t="s">
        <v>720</v>
      </c>
      <c r="B50" s="194">
        <v>1</v>
      </c>
      <c r="C50" s="194">
        <v>0</v>
      </c>
      <c r="D50" s="194">
        <v>0</v>
      </c>
      <c r="E50" s="16" t="s">
        <v>898</v>
      </c>
    </row>
    <row r="51" spans="1:5" ht="14.25">
      <c r="A51" s="7" t="s">
        <v>721</v>
      </c>
      <c r="B51" s="194">
        <v>1</v>
      </c>
      <c r="C51" s="194">
        <v>0</v>
      </c>
      <c r="D51" s="194">
        <v>0</v>
      </c>
      <c r="E51" s="16" t="s">
        <v>898</v>
      </c>
    </row>
    <row r="52" spans="1:5" ht="14.25">
      <c r="A52" s="7" t="s">
        <v>722</v>
      </c>
      <c r="B52" s="194">
        <v>1</v>
      </c>
      <c r="C52" s="194">
        <v>0</v>
      </c>
      <c r="D52" s="194">
        <v>0</v>
      </c>
      <c r="E52" s="16" t="s">
        <v>898</v>
      </c>
    </row>
    <row r="53" spans="1:5" ht="14.25">
      <c r="A53" s="7" t="s">
        <v>728</v>
      </c>
      <c r="B53" s="194">
        <v>1</v>
      </c>
      <c r="C53" s="194">
        <v>0</v>
      </c>
      <c r="D53" s="194">
        <v>0</v>
      </c>
      <c r="E53" s="16" t="s">
        <v>898</v>
      </c>
    </row>
    <row r="54" spans="1:5" ht="14.25">
      <c r="A54" s="7" t="s">
        <v>798</v>
      </c>
      <c r="B54" s="194">
        <v>1</v>
      </c>
      <c r="C54" s="194">
        <v>0</v>
      </c>
      <c r="D54" s="194">
        <v>0</v>
      </c>
      <c r="E54" s="16" t="s">
        <v>898</v>
      </c>
    </row>
    <row r="55" spans="1:5" ht="14.25">
      <c r="A55" s="7" t="s">
        <v>803</v>
      </c>
      <c r="B55" s="194">
        <v>1</v>
      </c>
      <c r="C55" s="194">
        <v>0</v>
      </c>
      <c r="D55" s="194">
        <v>0</v>
      </c>
      <c r="E55" s="16" t="s">
        <v>898</v>
      </c>
    </row>
    <row r="56" spans="1:5" ht="14.25">
      <c r="A56" s="7" t="s">
        <v>807</v>
      </c>
      <c r="B56" s="194">
        <v>1</v>
      </c>
      <c r="C56" s="194">
        <v>0</v>
      </c>
      <c r="D56" s="194">
        <v>0</v>
      </c>
      <c r="E56" s="16" t="s">
        <v>898</v>
      </c>
    </row>
    <row r="57" spans="1:5" ht="14.25">
      <c r="A57" s="7" t="s">
        <v>809</v>
      </c>
      <c r="B57" s="194">
        <v>1</v>
      </c>
      <c r="C57" s="194">
        <v>0</v>
      </c>
      <c r="D57" s="194">
        <v>0</v>
      </c>
      <c r="E57" s="16" t="s">
        <v>898</v>
      </c>
    </row>
    <row r="59" spans="1:5" ht="15.75">
      <c r="A59" s="14" t="s">
        <v>144</v>
      </c>
    </row>
    <row r="60" spans="1:5" ht="14.25">
      <c r="A60" s="15" t="s">
        <v>898</v>
      </c>
    </row>
    <row r="61" spans="1:5">
      <c r="A61" t="s">
        <v>259</v>
      </c>
    </row>
    <row r="62" spans="1:5" ht="14.25">
      <c r="A62" s="177" t="s">
        <v>1644</v>
      </c>
    </row>
    <row r="63" spans="1:5" ht="14.25">
      <c r="A63" s="177" t="s">
        <v>1645</v>
      </c>
    </row>
    <row r="64" spans="1:5" ht="14.25">
      <c r="A64" s="177" t="s">
        <v>1637</v>
      </c>
    </row>
    <row r="65" spans="1:6" ht="14.25">
      <c r="A65" s="177" t="s">
        <v>1638</v>
      </c>
    </row>
    <row r="66" spans="1:6" ht="28.5">
      <c r="A66" s="179" t="s">
        <v>266</v>
      </c>
      <c r="B66" s="179" t="s">
        <v>140</v>
      </c>
      <c r="C66" s="179" t="s">
        <v>112</v>
      </c>
      <c r="D66" s="179"/>
      <c r="E66" s="179"/>
    </row>
    <row r="67" spans="1:6" ht="14.25">
      <c r="A67" s="179" t="s">
        <v>267</v>
      </c>
      <c r="B67" s="179" t="s">
        <v>1539</v>
      </c>
      <c r="C67" s="179" t="s">
        <v>1639</v>
      </c>
      <c r="D67" s="179"/>
      <c r="E67" s="179"/>
    </row>
    <row r="68" spans="1:6" ht="28.5">
      <c r="C68" s="197" t="s">
        <v>1646</v>
      </c>
      <c r="D68" s="197"/>
      <c r="E68" s="197"/>
    </row>
    <row r="69" spans="1:6" ht="38.25">
      <c r="B69" s="6" t="s">
        <v>1641</v>
      </c>
      <c r="C69" s="6" t="s">
        <v>824</v>
      </c>
      <c r="D69" s="6" t="s">
        <v>989</v>
      </c>
      <c r="E69" s="6" t="s">
        <v>826</v>
      </c>
    </row>
    <row r="70" spans="1:6" ht="14.25">
      <c r="A70" s="7" t="s">
        <v>711</v>
      </c>
      <c r="B70" s="184">
        <f>SUM(Input!$B269:$D269)</f>
        <v>1</v>
      </c>
      <c r="C70" s="184">
        <f>IF($B70,Input!B269/$B70,Input!B$280/$B$14)</f>
        <v>1E-3</v>
      </c>
      <c r="D70" s="184">
        <f>IF($B70,Input!C269/$B70,Input!C$280/$B$14)</f>
        <v>1.7999999999999999E-2</v>
      </c>
      <c r="E70" s="184">
        <f>IF($B70,Input!D269/$B70,Input!D$280/$B$14)</f>
        <v>0.98099999999999998</v>
      </c>
      <c r="F70" s="16" t="s">
        <v>898</v>
      </c>
    </row>
    <row r="71" spans="1:6" ht="14.25">
      <c r="A71" s="7" t="s">
        <v>714</v>
      </c>
      <c r="B71" s="184">
        <f>SUM(Input!$B270:$D270)</f>
        <v>1</v>
      </c>
      <c r="C71" s="184">
        <f>IF($B71,Input!B270/$B71,Input!B$280/$B$14)</f>
        <v>0</v>
      </c>
      <c r="D71" s="184">
        <f>IF($B71,Input!C270/$B71,Input!C$280/$B$14)</f>
        <v>3.0000000000000001E-3</v>
      </c>
      <c r="E71" s="184">
        <f>IF($B71,Input!D270/$B71,Input!D$280/$B$14)</f>
        <v>0.997</v>
      </c>
      <c r="F71" s="16" t="s">
        <v>898</v>
      </c>
    </row>
    <row r="72" spans="1:6" ht="14.25">
      <c r="A72" s="7" t="s">
        <v>716</v>
      </c>
      <c r="B72" s="184">
        <f>SUM(Input!$B271:$D271)</f>
        <v>1</v>
      </c>
      <c r="C72" s="184">
        <f>IF($B72,Input!B271/$B72,Input!B$280/$B$14)</f>
        <v>0</v>
      </c>
      <c r="D72" s="184">
        <f>IF($B72,Input!C271/$B72,Input!C$280/$B$14)</f>
        <v>0</v>
      </c>
      <c r="E72" s="184">
        <f>IF($B72,Input!D271/$B72,Input!D$280/$B$14)</f>
        <v>1</v>
      </c>
      <c r="F72" s="16" t="s">
        <v>898</v>
      </c>
    </row>
    <row r="73" spans="1:6" ht="14.25">
      <c r="A73" s="7" t="s">
        <v>717</v>
      </c>
      <c r="B73" s="184">
        <f>SUM(Input!$B272:$D272)</f>
        <v>1</v>
      </c>
      <c r="C73" s="184">
        <f>IF($B73,Input!B272/$B73,Input!B$280/$B$14)</f>
        <v>0</v>
      </c>
      <c r="D73" s="184">
        <f>IF($B73,Input!C272/$B73,Input!C$280/$B$14)</f>
        <v>0</v>
      </c>
      <c r="E73" s="184">
        <f>IF($B73,Input!D272/$B73,Input!D$280/$B$14)</f>
        <v>1</v>
      </c>
      <c r="F73" s="16" t="s">
        <v>898</v>
      </c>
    </row>
    <row r="74" spans="1:6" ht="14.25">
      <c r="A74" s="7" t="s">
        <v>718</v>
      </c>
      <c r="B74" s="184">
        <f>SUM(Input!$B273:$D273)</f>
        <v>1</v>
      </c>
      <c r="C74" s="184">
        <f>IF($B74,Input!B273/$B74,Input!B$280/$B$14)</f>
        <v>0</v>
      </c>
      <c r="D74" s="184">
        <f>IF($B74,Input!C273/$B74,Input!C$280/$B$14)</f>
        <v>0</v>
      </c>
      <c r="E74" s="184">
        <f>IF($B74,Input!D273/$B74,Input!D$280/$B$14)</f>
        <v>1</v>
      </c>
      <c r="F74" s="16" t="s">
        <v>898</v>
      </c>
    </row>
    <row r="76" spans="1:6" ht="15.75">
      <c r="A76" s="14" t="s">
        <v>145</v>
      </c>
    </row>
    <row r="77" spans="1:6" ht="14.25">
      <c r="A77" s="15" t="s">
        <v>898</v>
      </c>
    </row>
    <row r="78" spans="1:6">
      <c r="A78" t="s">
        <v>1605</v>
      </c>
    </row>
    <row r="79" spans="1:6">
      <c r="A79" t="s">
        <v>259</v>
      </c>
    </row>
    <row r="80" spans="1:6" ht="14.25">
      <c r="A80" s="177" t="s">
        <v>1647</v>
      </c>
    </row>
    <row r="81" spans="1:5">
      <c r="A81" t="s">
        <v>1648</v>
      </c>
    </row>
    <row r="82" spans="1:5">
      <c r="B82" s="6" t="s">
        <v>824</v>
      </c>
      <c r="C82" s="6" t="s">
        <v>989</v>
      </c>
      <c r="D82" s="6" t="s">
        <v>826</v>
      </c>
    </row>
    <row r="83" spans="1:5" ht="14.25">
      <c r="A83" s="7" t="s">
        <v>711</v>
      </c>
      <c r="B83" s="195">
        <f>C$70</f>
        <v>1E-3</v>
      </c>
      <c r="C83" s="195">
        <f>D$70</f>
        <v>1.7999999999999999E-2</v>
      </c>
      <c r="D83" s="195">
        <f>E$70</f>
        <v>0.98099999999999998</v>
      </c>
      <c r="E83" s="16" t="s">
        <v>898</v>
      </c>
    </row>
    <row r="84" spans="1:5" ht="14.25">
      <c r="A84" s="7" t="s">
        <v>714</v>
      </c>
      <c r="B84" s="195">
        <f>C$71</f>
        <v>0</v>
      </c>
      <c r="C84" s="195">
        <f>D$71</f>
        <v>3.0000000000000001E-3</v>
      </c>
      <c r="D84" s="195">
        <f>E$71</f>
        <v>0.997</v>
      </c>
      <c r="E84" s="16" t="s">
        <v>898</v>
      </c>
    </row>
    <row r="85" spans="1:5" ht="14.25">
      <c r="A85" s="7" t="s">
        <v>716</v>
      </c>
      <c r="B85" s="195">
        <f>C$72</f>
        <v>0</v>
      </c>
      <c r="C85" s="195">
        <f>D$72</f>
        <v>0</v>
      </c>
      <c r="D85" s="195">
        <f>E$72</f>
        <v>1</v>
      </c>
      <c r="E85" s="16" t="s">
        <v>898</v>
      </c>
    </row>
    <row r="86" spans="1:5" ht="14.25">
      <c r="A86" s="7" t="s">
        <v>717</v>
      </c>
      <c r="B86" s="195">
        <f>C$73</f>
        <v>0</v>
      </c>
      <c r="C86" s="195">
        <f>D$73</f>
        <v>0</v>
      </c>
      <c r="D86" s="195">
        <f>E$73</f>
        <v>1</v>
      </c>
      <c r="E86" s="16" t="s">
        <v>898</v>
      </c>
    </row>
    <row r="87" spans="1:5" ht="14.25">
      <c r="A87" s="7" t="s">
        <v>718</v>
      </c>
      <c r="B87" s="195">
        <f>C$74</f>
        <v>0</v>
      </c>
      <c r="C87" s="195">
        <f>D$74</f>
        <v>0</v>
      </c>
      <c r="D87" s="195">
        <f>E$74</f>
        <v>1</v>
      </c>
      <c r="E87" s="16" t="s">
        <v>898</v>
      </c>
    </row>
    <row r="88" spans="1:5" ht="14.25">
      <c r="A88" s="7" t="s">
        <v>719</v>
      </c>
      <c r="B88" s="194">
        <v>0</v>
      </c>
      <c r="C88" s="194">
        <v>1</v>
      </c>
      <c r="D88" s="194">
        <v>0</v>
      </c>
      <c r="E88" s="16" t="s">
        <v>898</v>
      </c>
    </row>
    <row r="89" spans="1:5" ht="14.25">
      <c r="A89" s="7" t="s">
        <v>720</v>
      </c>
      <c r="B89" s="194">
        <v>0</v>
      </c>
      <c r="C89" s="194">
        <v>1</v>
      </c>
      <c r="D89" s="194">
        <v>0</v>
      </c>
      <c r="E89" s="16" t="s">
        <v>898</v>
      </c>
    </row>
    <row r="90" spans="1:5" ht="14.25">
      <c r="A90" s="7" t="s">
        <v>721</v>
      </c>
      <c r="B90" s="194">
        <v>0</v>
      </c>
      <c r="C90" s="194">
        <v>1</v>
      </c>
      <c r="D90" s="194">
        <v>0</v>
      </c>
      <c r="E90" s="16" t="s">
        <v>898</v>
      </c>
    </row>
    <row r="91" spans="1:5" ht="14.25">
      <c r="A91" s="7" t="s">
        <v>722</v>
      </c>
      <c r="B91" s="194">
        <v>0</v>
      </c>
      <c r="C91" s="194">
        <v>1</v>
      </c>
      <c r="D91" s="194">
        <v>0</v>
      </c>
      <c r="E91" s="16" t="s">
        <v>898</v>
      </c>
    </row>
    <row r="92" spans="1:5" ht="14.25">
      <c r="A92" s="7" t="s">
        <v>728</v>
      </c>
      <c r="B92" s="194">
        <v>0</v>
      </c>
      <c r="C92" s="194">
        <v>1</v>
      </c>
      <c r="D92" s="194">
        <v>0</v>
      </c>
      <c r="E92" s="16" t="s">
        <v>898</v>
      </c>
    </row>
    <row r="93" spans="1:5" ht="14.25">
      <c r="A93" s="7" t="s">
        <v>798</v>
      </c>
      <c r="B93" s="194">
        <v>0</v>
      </c>
      <c r="C93" s="194">
        <v>1</v>
      </c>
      <c r="D93" s="194">
        <v>0</v>
      </c>
      <c r="E93" s="16" t="s">
        <v>898</v>
      </c>
    </row>
    <row r="94" spans="1:5" ht="14.25">
      <c r="A94" s="7" t="s">
        <v>803</v>
      </c>
      <c r="B94" s="194">
        <v>0</v>
      </c>
      <c r="C94" s="194">
        <v>1</v>
      </c>
      <c r="D94" s="194">
        <v>0</v>
      </c>
      <c r="E94" s="16" t="s">
        <v>898</v>
      </c>
    </row>
    <row r="95" spans="1:5" ht="14.25">
      <c r="A95" s="7" t="s">
        <v>807</v>
      </c>
      <c r="B95" s="194">
        <v>0</v>
      </c>
      <c r="C95" s="194">
        <v>1</v>
      </c>
      <c r="D95" s="194">
        <v>0</v>
      </c>
      <c r="E95" s="16" t="s">
        <v>898</v>
      </c>
    </row>
    <row r="96" spans="1:5" ht="14.25">
      <c r="A96" s="7" t="s">
        <v>809</v>
      </c>
      <c r="B96" s="194">
        <v>0</v>
      </c>
      <c r="C96" s="194">
        <v>1</v>
      </c>
      <c r="D96" s="194">
        <v>0</v>
      </c>
      <c r="E96" s="16" t="s">
        <v>898</v>
      </c>
    </row>
    <row r="98" spans="1:5" ht="15.75">
      <c r="A98" s="14" t="s">
        <v>146</v>
      </c>
    </row>
    <row r="99" spans="1:5" ht="14.25">
      <c r="A99" s="15" t="s">
        <v>898</v>
      </c>
    </row>
    <row r="100" spans="1:5">
      <c r="B100" s="6" t="s">
        <v>824</v>
      </c>
      <c r="C100" s="6" t="s">
        <v>989</v>
      </c>
      <c r="D100" s="6" t="s">
        <v>826</v>
      </c>
    </row>
    <row r="101" spans="1:5" ht="14.25">
      <c r="A101" s="7" t="s">
        <v>719</v>
      </c>
      <c r="B101" s="194">
        <v>0</v>
      </c>
      <c r="C101" s="194">
        <v>0</v>
      </c>
      <c r="D101" s="194">
        <v>1</v>
      </c>
      <c r="E101" s="16" t="s">
        <v>898</v>
      </c>
    </row>
    <row r="102" spans="1:5" ht="14.25">
      <c r="A102" s="7" t="s">
        <v>720</v>
      </c>
      <c r="B102" s="194">
        <v>0</v>
      </c>
      <c r="C102" s="194">
        <v>0</v>
      </c>
      <c r="D102" s="194">
        <v>1</v>
      </c>
      <c r="E102" s="16" t="s">
        <v>898</v>
      </c>
    </row>
    <row r="103" spans="1:5" ht="14.25">
      <c r="A103" s="7" t="s">
        <v>721</v>
      </c>
      <c r="B103" s="194">
        <v>0</v>
      </c>
      <c r="C103" s="194">
        <v>0</v>
      </c>
      <c r="D103" s="194">
        <v>1</v>
      </c>
      <c r="E103" s="16" t="s">
        <v>898</v>
      </c>
    </row>
    <row r="104" spans="1:5" ht="14.25">
      <c r="A104" s="7" t="s">
        <v>722</v>
      </c>
      <c r="B104" s="194">
        <v>0</v>
      </c>
      <c r="C104" s="194">
        <v>0</v>
      </c>
      <c r="D104" s="194">
        <v>1</v>
      </c>
      <c r="E104" s="16" t="s">
        <v>898</v>
      </c>
    </row>
    <row r="105" spans="1:5" ht="14.25">
      <c r="A105" s="7" t="s">
        <v>728</v>
      </c>
      <c r="B105" s="194">
        <v>0</v>
      </c>
      <c r="C105" s="194">
        <v>0</v>
      </c>
      <c r="D105" s="194">
        <v>1</v>
      </c>
      <c r="E105" s="16" t="s">
        <v>898</v>
      </c>
    </row>
    <row r="106" spans="1:5" ht="14.25">
      <c r="A106" s="7" t="s">
        <v>798</v>
      </c>
      <c r="B106" s="194">
        <v>0</v>
      </c>
      <c r="C106" s="194">
        <v>0</v>
      </c>
      <c r="D106" s="194">
        <v>1</v>
      </c>
      <c r="E106" s="16" t="s">
        <v>898</v>
      </c>
    </row>
    <row r="107" spans="1:5" ht="14.25">
      <c r="A107" s="7" t="s">
        <v>803</v>
      </c>
      <c r="B107" s="194">
        <v>0</v>
      </c>
      <c r="C107" s="194">
        <v>0</v>
      </c>
      <c r="D107" s="194">
        <v>1</v>
      </c>
      <c r="E107" s="16" t="s">
        <v>898</v>
      </c>
    </row>
    <row r="108" spans="1:5" ht="14.25">
      <c r="A108" s="7" t="s">
        <v>807</v>
      </c>
      <c r="B108" s="194">
        <v>0</v>
      </c>
      <c r="C108" s="194">
        <v>0</v>
      </c>
      <c r="D108" s="194">
        <v>1</v>
      </c>
      <c r="E108" s="16" t="s">
        <v>898</v>
      </c>
    </row>
    <row r="109" spans="1:5" ht="14.25">
      <c r="A109" s="7" t="s">
        <v>809</v>
      </c>
      <c r="B109" s="194">
        <v>0</v>
      </c>
      <c r="C109" s="194">
        <v>0</v>
      </c>
      <c r="D109" s="194">
        <v>1</v>
      </c>
      <c r="E109" s="16" t="s">
        <v>898</v>
      </c>
    </row>
    <row r="111" spans="1:5" ht="15.75">
      <c r="A111" s="14" t="s">
        <v>147</v>
      </c>
    </row>
    <row r="112" spans="1:5" ht="14.25">
      <c r="A112" s="15" t="s">
        <v>898</v>
      </c>
    </row>
    <row r="113" spans="1:3">
      <c r="A113" t="s">
        <v>1649</v>
      </c>
    </row>
    <row r="114" spans="1:3">
      <c r="A114" t="s">
        <v>259</v>
      </c>
    </row>
    <row r="115" spans="1:3" ht="14.25">
      <c r="A115" s="177" t="s">
        <v>1650</v>
      </c>
    </row>
    <row r="116" spans="1:3" ht="14.25">
      <c r="A116" s="177" t="s">
        <v>1651</v>
      </c>
    </row>
    <row r="117" spans="1:3" ht="14.25">
      <c r="A117" s="177" t="s">
        <v>1652</v>
      </c>
    </row>
    <row r="118" spans="1:3">
      <c r="B118" s="6" t="s">
        <v>1514</v>
      </c>
    </row>
    <row r="119" spans="1:3" ht="14.25">
      <c r="A119" s="7" t="s">
        <v>710</v>
      </c>
      <c r="B119" s="182">
        <f>Loads!B269+Loads!C269+Loads!D269</f>
        <v>7075758.8357453253</v>
      </c>
      <c r="C119" s="16" t="s">
        <v>898</v>
      </c>
    </row>
    <row r="120" spans="1:3" ht="14.25">
      <c r="A120" s="7" t="s">
        <v>711</v>
      </c>
      <c r="B120" s="182">
        <f>Loads!B270+Loads!C270+Loads!D270</f>
        <v>1113962.7504543094</v>
      </c>
      <c r="C120" s="16" t="s">
        <v>898</v>
      </c>
    </row>
    <row r="121" spans="1:3" ht="14.25">
      <c r="A121" s="7" t="s">
        <v>712</v>
      </c>
      <c r="B121" s="182">
        <f>Loads!B271+Loads!C271+Loads!D271</f>
        <v>118009.66365095331</v>
      </c>
      <c r="C121" s="16" t="s">
        <v>898</v>
      </c>
    </row>
    <row r="122" spans="1:3" ht="14.25">
      <c r="A122" s="7" t="s">
        <v>713</v>
      </c>
      <c r="B122" s="182">
        <f>Loads!B272+Loads!C272+Loads!D272</f>
        <v>3349016.544879091</v>
      </c>
      <c r="C122" s="16" t="s">
        <v>898</v>
      </c>
    </row>
    <row r="123" spans="1:3" ht="14.25">
      <c r="A123" s="7" t="s">
        <v>714</v>
      </c>
      <c r="B123" s="182">
        <f>Loads!B273+Loads!C273+Loads!D273</f>
        <v>581601.7047103428</v>
      </c>
      <c r="C123" s="16" t="s">
        <v>898</v>
      </c>
    </row>
    <row r="124" spans="1:3" ht="14.25">
      <c r="A124" s="7" t="s">
        <v>715</v>
      </c>
      <c r="B124" s="182">
        <f>Loads!B274+Loads!C274+Loads!D274</f>
        <v>24148.83204966192</v>
      </c>
      <c r="C124" s="16" t="s">
        <v>898</v>
      </c>
    </row>
    <row r="125" spans="1:3" ht="14.25">
      <c r="A125" s="7" t="s">
        <v>716</v>
      </c>
      <c r="B125" s="182">
        <f>Loads!B275+Loads!C275+Loads!D275</f>
        <v>1546599.8328883976</v>
      </c>
      <c r="C125" s="16" t="s">
        <v>898</v>
      </c>
    </row>
    <row r="126" spans="1:3" ht="14.25">
      <c r="A126" s="7" t="s">
        <v>717</v>
      </c>
      <c r="B126" s="182">
        <f>Loads!B276+Loads!C276+Loads!D276</f>
        <v>0</v>
      </c>
      <c r="C126" s="16" t="s">
        <v>898</v>
      </c>
    </row>
    <row r="127" spans="1:3" ht="14.25">
      <c r="A127" s="7" t="s">
        <v>718</v>
      </c>
      <c r="B127" s="182">
        <f>Loads!B277+Loads!C277+Loads!D277</f>
        <v>0</v>
      </c>
      <c r="C127" s="16" t="s">
        <v>898</v>
      </c>
    </row>
    <row r="128" spans="1:3" ht="14.25">
      <c r="A128" s="7" t="s">
        <v>719</v>
      </c>
      <c r="B128" s="182">
        <f>Loads!B278+Loads!C278+Loads!D278</f>
        <v>5907992.362244945</v>
      </c>
      <c r="C128" s="16" t="s">
        <v>898</v>
      </c>
    </row>
    <row r="129" spans="1:3" ht="14.25">
      <c r="A129" s="7" t="s">
        <v>720</v>
      </c>
      <c r="B129" s="182">
        <f>Loads!B279+Loads!C279+Loads!D279</f>
        <v>13447.537314566309</v>
      </c>
      <c r="C129" s="16" t="s">
        <v>898</v>
      </c>
    </row>
    <row r="130" spans="1:3" ht="14.25">
      <c r="A130" s="7" t="s">
        <v>721</v>
      </c>
      <c r="B130" s="182">
        <f>Loads!B280+Loads!C280+Loads!D280</f>
        <v>7448728.6589321354</v>
      </c>
      <c r="C130" s="16" t="s">
        <v>898</v>
      </c>
    </row>
    <row r="131" spans="1:3" ht="14.25">
      <c r="A131" s="7" t="s">
        <v>722</v>
      </c>
      <c r="B131" s="182">
        <f>Loads!B281+Loads!C281+Loads!D281</f>
        <v>0</v>
      </c>
      <c r="C131" s="16" t="s">
        <v>898</v>
      </c>
    </row>
    <row r="132" spans="1:3" ht="14.25">
      <c r="A132" s="7" t="s">
        <v>723</v>
      </c>
      <c r="B132" s="182">
        <f>Loads!B282+Loads!C282+Loads!D282</f>
        <v>165318.81671223385</v>
      </c>
      <c r="C132" s="16" t="s">
        <v>898</v>
      </c>
    </row>
    <row r="133" spans="1:3" ht="14.25">
      <c r="A133" s="7" t="s">
        <v>728</v>
      </c>
      <c r="B133" s="182">
        <f>Loads!B283+Loads!C283+Loads!D283</f>
        <v>109317.65975472121</v>
      </c>
      <c r="C133" s="16" t="s">
        <v>898</v>
      </c>
    </row>
    <row r="134" spans="1:3" ht="14.25">
      <c r="A134" s="7" t="s">
        <v>790</v>
      </c>
      <c r="B134" s="182">
        <f>Loads!B284+Loads!C284+Loads!D284</f>
        <v>1017.9495759154426</v>
      </c>
      <c r="C134" s="16" t="s">
        <v>898</v>
      </c>
    </row>
    <row r="135" spans="1:3" ht="14.25">
      <c r="A135" s="7" t="s">
        <v>793</v>
      </c>
      <c r="B135" s="182">
        <f>Loads!B285+Loads!C285+Loads!D285</f>
        <v>0</v>
      </c>
      <c r="C135" s="16" t="s">
        <v>898</v>
      </c>
    </row>
    <row r="136" spans="1:3" ht="14.25">
      <c r="A136" s="7" t="s">
        <v>795</v>
      </c>
      <c r="B136" s="182">
        <f>Loads!B286+Loads!C286+Loads!D286</f>
        <v>767.99628173053941</v>
      </c>
      <c r="C136" s="16" t="s">
        <v>898</v>
      </c>
    </row>
    <row r="137" spans="1:3" ht="14.25">
      <c r="A137" s="7" t="s">
        <v>798</v>
      </c>
      <c r="B137" s="182">
        <f>Loads!B287+Loads!C287+Loads!D287</f>
        <v>6067.8017476688037</v>
      </c>
      <c r="C137" s="16" t="s">
        <v>898</v>
      </c>
    </row>
    <row r="138" spans="1:3" ht="14.25">
      <c r="A138" s="7" t="s">
        <v>801</v>
      </c>
      <c r="B138" s="182">
        <f>Loads!B288+Loads!C288+Loads!D288</f>
        <v>0</v>
      </c>
      <c r="C138" s="16" t="s">
        <v>898</v>
      </c>
    </row>
    <row r="139" spans="1:3" ht="14.25">
      <c r="A139" s="7" t="s">
        <v>803</v>
      </c>
      <c r="B139" s="182">
        <f>Loads!B289+Loads!C289+Loads!D289</f>
        <v>0</v>
      </c>
      <c r="C139" s="16" t="s">
        <v>898</v>
      </c>
    </row>
    <row r="140" spans="1:3" ht="14.25">
      <c r="A140" s="7" t="s">
        <v>805</v>
      </c>
      <c r="B140" s="182">
        <f>Loads!B290+Loads!C290+Loads!D290</f>
        <v>1007.9887676456214</v>
      </c>
      <c r="C140" s="16" t="s">
        <v>898</v>
      </c>
    </row>
    <row r="141" spans="1:3" ht="14.25">
      <c r="A141" s="7" t="s">
        <v>807</v>
      </c>
      <c r="B141" s="182">
        <f>Loads!B291+Loads!C291+Loads!D291</f>
        <v>104665.14133678901</v>
      </c>
      <c r="C141" s="16" t="s">
        <v>898</v>
      </c>
    </row>
    <row r="142" spans="1:3" ht="14.25">
      <c r="A142" s="7" t="s">
        <v>809</v>
      </c>
      <c r="B142" s="182">
        <f>Loads!B292+Loads!C292+Loads!D292</f>
        <v>0</v>
      </c>
      <c r="C142" s="16" t="s">
        <v>898</v>
      </c>
    </row>
    <row r="143" spans="1:3" ht="14.25">
      <c r="A143" s="7" t="s">
        <v>810</v>
      </c>
      <c r="B143" s="182">
        <f>Loads!B293+Loads!C293+Loads!D293</f>
        <v>0</v>
      </c>
      <c r="C143" s="16" t="s">
        <v>898</v>
      </c>
    </row>
    <row r="145" spans="1:6" ht="15.75">
      <c r="A145" s="14" t="s">
        <v>148</v>
      </c>
    </row>
    <row r="146" spans="1:6" ht="14.25">
      <c r="A146" s="15" t="s">
        <v>898</v>
      </c>
    </row>
    <row r="147" spans="1:6">
      <c r="A147" t="s">
        <v>259</v>
      </c>
    </row>
    <row r="148" spans="1:6" ht="14.25">
      <c r="A148" s="177" t="s">
        <v>1653</v>
      </c>
    </row>
    <row r="149" spans="1:6" ht="14.25">
      <c r="A149" s="177" t="s">
        <v>1654</v>
      </c>
    </row>
    <row r="150" spans="1:6" ht="14.25">
      <c r="A150" s="177" t="s">
        <v>1655</v>
      </c>
    </row>
    <row r="151" spans="1:6" ht="14.25">
      <c r="A151" s="177" t="s">
        <v>1656</v>
      </c>
    </row>
    <row r="152" spans="1:6" ht="14.25">
      <c r="A152" s="177" t="s">
        <v>1657</v>
      </c>
    </row>
    <row r="153" spans="1:6" ht="14.25">
      <c r="A153" s="177" t="s">
        <v>1658</v>
      </c>
    </row>
    <row r="154" spans="1:6" ht="14.25">
      <c r="A154" s="177" t="s">
        <v>1659</v>
      </c>
    </row>
    <row r="155" spans="1:6" ht="14.25">
      <c r="A155" s="177" t="s">
        <v>1660</v>
      </c>
    </row>
    <row r="156" spans="1:6" ht="28.5">
      <c r="A156" s="179" t="s">
        <v>266</v>
      </c>
      <c r="B156" s="179" t="s">
        <v>112</v>
      </c>
      <c r="C156" s="179"/>
      <c r="D156" s="179"/>
      <c r="E156" s="179" t="s">
        <v>112</v>
      </c>
    </row>
    <row r="157" spans="1:6" ht="28.5">
      <c r="A157" s="179" t="s">
        <v>267</v>
      </c>
      <c r="B157" s="179" t="s">
        <v>1661</v>
      </c>
      <c r="C157" s="179"/>
      <c r="D157" s="179"/>
      <c r="E157" s="179" t="s">
        <v>1662</v>
      </c>
    </row>
    <row r="158" spans="1:6" ht="28.5">
      <c r="B158" s="197" t="s">
        <v>1663</v>
      </c>
      <c r="C158" s="197"/>
      <c r="D158" s="197"/>
    </row>
    <row r="159" spans="1:6" ht="76.5">
      <c r="B159" s="6" t="s">
        <v>824</v>
      </c>
      <c r="C159" s="6" t="s">
        <v>989</v>
      </c>
      <c r="D159" s="6" t="s">
        <v>826</v>
      </c>
      <c r="E159" s="6" t="s">
        <v>1664</v>
      </c>
    </row>
    <row r="160" spans="1:6" ht="14.25">
      <c r="A160" s="7" t="s">
        <v>711</v>
      </c>
      <c r="B160" s="187">
        <f>IF($B$120&gt;0,(Loads!$B$270*B$42+Loads!$C$270*B$83)/$B$120,0)</f>
        <v>0.120313815233013</v>
      </c>
      <c r="C160" s="187">
        <f>IF($B$120&gt;0,(Loads!$B$270*C$42+Loads!$C$270*C$83)/$B$120,0)</f>
        <v>0.24549167437761146</v>
      </c>
      <c r="D160" s="187">
        <f>IF($B$120&gt;0,(Loads!$B$270*D$42+Loads!$C$270*D$83)/$B$120,0)</f>
        <v>0.63419451038937569</v>
      </c>
      <c r="E160" s="118">
        <f>IF($C$14&gt;0,$B160*Input!$F$15*24/$C$14,0)</f>
        <v>0.67560834707768846</v>
      </c>
      <c r="F160" s="16" t="s">
        <v>898</v>
      </c>
    </row>
    <row r="161" spans="1:6" ht="14.25">
      <c r="A161" s="7" t="s">
        <v>714</v>
      </c>
      <c r="B161" s="187">
        <f>IF($B$123&gt;0,(Loads!$B$273*B$44+Loads!$C$273*B$84)/$B$123,0)</f>
        <v>0.1732296726805633</v>
      </c>
      <c r="C161" s="187">
        <f>IF($B$123&gt;0,(Loads!$B$273*C$44+Loads!$C$273*C$84)/$B$123,0)</f>
        <v>0.3152162705289222</v>
      </c>
      <c r="D161" s="187">
        <f>IF($B$123&gt;0,(Loads!$B$273*D$44+Loads!$C$273*D$84)/$B$123,0)</f>
        <v>0.51155405679051458</v>
      </c>
      <c r="E161" s="118">
        <f>IF($C$14&gt;0,$B161*Input!$F$15*24/$C$14,0)</f>
        <v>0.97275123889854764</v>
      </c>
      <c r="F161" s="16" t="s">
        <v>898</v>
      </c>
    </row>
    <row r="162" spans="1:6" ht="14.25">
      <c r="A162" s="7" t="s">
        <v>716</v>
      </c>
      <c r="B162" s="187">
        <f>IF($B$125&gt;0,(Loads!$B$275*B$46+Loads!$C$275*B$85)/$B$125,0)</f>
        <v>0.13347447240020943</v>
      </c>
      <c r="C162" s="187">
        <f>IF($B$125&gt;0,(Loads!$B$275*C$46+Loads!$C$275*C$85)/$B$125,0)</f>
        <v>0.36788901455307726</v>
      </c>
      <c r="D162" s="187">
        <f>IF($B$125&gt;0,(Loads!$B$275*D$46+Loads!$C$275*D$85)/$B$125,0)</f>
        <v>0.49863651304671341</v>
      </c>
      <c r="E162" s="118">
        <f>IF($C$14&gt;0,$B162*Input!$F$15*24/$C$14,0)</f>
        <v>0.74951049886271448</v>
      </c>
      <c r="F162" s="16" t="s">
        <v>898</v>
      </c>
    </row>
    <row r="163" spans="1:6" ht="14.25">
      <c r="A163" s="7" t="s">
        <v>717</v>
      </c>
      <c r="B163" s="187">
        <f>IF($B$126&gt;0,(Loads!$B$276*B$47+Loads!$C$276*B$86)/$B$126,0)</f>
        <v>0</v>
      </c>
      <c r="C163" s="187">
        <f>IF($B$126&gt;0,(Loads!$B$276*C$47+Loads!$C$276*C$86)/$B$126,0)</f>
        <v>0</v>
      </c>
      <c r="D163" s="187">
        <f>IF($B$126&gt;0,(Loads!$B$276*D$47+Loads!$C$276*D$86)/$B$126,0)</f>
        <v>0</v>
      </c>
      <c r="E163" s="118">
        <f>IF($C$14&gt;0,$B163*Input!$F$15*24/$C$14,0)</f>
        <v>0</v>
      </c>
      <c r="F163" s="16" t="s">
        <v>898</v>
      </c>
    </row>
    <row r="164" spans="1:6" ht="14.25">
      <c r="A164" s="7" t="s">
        <v>718</v>
      </c>
      <c r="B164" s="187">
        <f>IF($B$127&gt;0,(Loads!$B$277*B$48+Loads!$C$277*B$87)/$B$127,0)</f>
        <v>0</v>
      </c>
      <c r="C164" s="187">
        <f>IF($B$127&gt;0,(Loads!$B$277*C$48+Loads!$C$277*C$87)/$B$127,0)</f>
        <v>0</v>
      </c>
      <c r="D164" s="187">
        <f>IF($B$127&gt;0,(Loads!$B$277*D$48+Loads!$C$277*D$87)/$B$127,0)</f>
        <v>0</v>
      </c>
      <c r="E164" s="118">
        <f>IF($C$14&gt;0,$B164*Input!$F$15*24/$C$14,0)</f>
        <v>0</v>
      </c>
      <c r="F164" s="16" t="s">
        <v>898</v>
      </c>
    </row>
    <row r="166" spans="1:6" ht="15.75">
      <c r="A166" s="14" t="s">
        <v>149</v>
      </c>
    </row>
    <row r="167" spans="1:6" ht="14.25">
      <c r="A167" s="15" t="s">
        <v>898</v>
      </c>
    </row>
    <row r="168" spans="1:6">
      <c r="A168" t="s">
        <v>259</v>
      </c>
    </row>
    <row r="169" spans="1:6" ht="14.25">
      <c r="A169" s="177" t="s">
        <v>1653</v>
      </c>
    </row>
    <row r="170" spans="1:6" ht="14.25">
      <c r="A170" s="177" t="s">
        <v>1654</v>
      </c>
    </row>
    <row r="171" spans="1:6" ht="14.25">
      <c r="A171" s="177" t="s">
        <v>1655</v>
      </c>
    </row>
    <row r="172" spans="1:6" ht="14.25">
      <c r="A172" s="177" t="s">
        <v>1656</v>
      </c>
    </row>
    <row r="173" spans="1:6" ht="14.25">
      <c r="A173" s="177" t="s">
        <v>1657</v>
      </c>
    </row>
    <row r="174" spans="1:6" ht="14.25">
      <c r="A174" s="177" t="s">
        <v>1665</v>
      </c>
    </row>
    <row r="175" spans="1:6" ht="14.25">
      <c r="A175" s="177" t="s">
        <v>1666</v>
      </c>
    </row>
    <row r="176" spans="1:6" ht="14.25">
      <c r="A176" s="177" t="s">
        <v>1667</v>
      </c>
    </row>
    <row r="177" spans="1:6" ht="14.25">
      <c r="A177" s="177" t="s">
        <v>1668</v>
      </c>
    </row>
    <row r="178" spans="1:6" ht="14.25">
      <c r="A178" s="177" t="s">
        <v>1669</v>
      </c>
    </row>
    <row r="179" spans="1:6" ht="28.5">
      <c r="A179" s="179" t="s">
        <v>266</v>
      </c>
      <c r="B179" s="179" t="s">
        <v>112</v>
      </c>
      <c r="C179" s="179"/>
      <c r="D179" s="179"/>
      <c r="E179" s="179" t="s">
        <v>112</v>
      </c>
    </row>
    <row r="180" spans="1:6" ht="28.5">
      <c r="A180" s="179" t="s">
        <v>267</v>
      </c>
      <c r="B180" s="179" t="s">
        <v>1670</v>
      </c>
      <c r="C180" s="179"/>
      <c r="D180" s="179"/>
      <c r="E180" s="179" t="s">
        <v>1671</v>
      </c>
    </row>
    <row r="181" spans="1:6" ht="28.5">
      <c r="B181" s="197" t="s">
        <v>1672</v>
      </c>
      <c r="C181" s="197"/>
      <c r="D181" s="197"/>
    </row>
    <row r="182" spans="1:6" ht="76.5">
      <c r="B182" s="6" t="s">
        <v>824</v>
      </c>
      <c r="C182" s="6" t="s">
        <v>989</v>
      </c>
      <c r="D182" s="6" t="s">
        <v>826</v>
      </c>
      <c r="E182" s="6" t="s">
        <v>1673</v>
      </c>
    </row>
    <row r="183" spans="1:6" ht="14.25">
      <c r="A183" s="7" t="s">
        <v>719</v>
      </c>
      <c r="B183" s="187">
        <f>IF($B$128&gt;0,(Loads!$B$278*B$49+Loads!$C$278*B$88+Loads!$D$278*B$101)/$B$128,0)</f>
        <v>0.23237905497132605</v>
      </c>
      <c r="C183" s="187">
        <f>IF($B$128&gt;0,(Loads!$B$278*C$49+Loads!$C$278*C$88+Loads!$D$278*C$101)/$B$128,0)</f>
        <v>0.34449883857246572</v>
      </c>
      <c r="D183" s="187">
        <f>IF($B$128&gt;0,(Loads!$B$278*D$49+Loads!$C$278*D$88+Loads!$D$278*D$101)/$B$128,0)</f>
        <v>0.42312210645620824</v>
      </c>
      <c r="E183" s="118">
        <f>IF($C$14&gt;0,$B183*Input!$F$15*24/$C$14,0)</f>
        <v>1.3048977702236002</v>
      </c>
      <c r="F183" s="16" t="s">
        <v>898</v>
      </c>
    </row>
    <row r="184" spans="1:6" ht="14.25">
      <c r="A184" s="7" t="s">
        <v>720</v>
      </c>
      <c r="B184" s="187">
        <f>IF($B$129&gt;0,(Loads!$B$279*B$50+Loads!$C$279*B$89+Loads!$D$279*B$102)/$B$129,0)</f>
        <v>0.2797834860065217</v>
      </c>
      <c r="C184" s="187">
        <f>IF($B$129&gt;0,(Loads!$B$279*C$50+Loads!$C$279*C$89+Loads!$D$279*C$102)/$B$129,0)</f>
        <v>0.35700146039071828</v>
      </c>
      <c r="D184" s="187">
        <f>IF($B$129&gt;0,(Loads!$B$279*D$50+Loads!$C$279*D$89+Loads!$D$279*D$102)/$B$129,0)</f>
        <v>0.36321505360275996</v>
      </c>
      <c r="E184" s="118">
        <f>IF($C$14&gt;0,$B184*Input!$F$15*24/$C$14,0)</f>
        <v>1.5710918829596989</v>
      </c>
      <c r="F184" s="16" t="s">
        <v>898</v>
      </c>
    </row>
    <row r="185" spans="1:6" ht="14.25">
      <c r="A185" s="7" t="s">
        <v>721</v>
      </c>
      <c r="B185" s="187">
        <f>IF($B$130&gt;0,(Loads!$B$280*B$51+Loads!$C$280*B$90+Loads!$D$280*B$103)/$B$130,0)</f>
        <v>0.21268095590032365</v>
      </c>
      <c r="C185" s="187">
        <f>IF($B$130&gt;0,(Loads!$B$280*C$51+Loads!$C$280*C$90+Loads!$D$280*C$103)/$B$130,0)</f>
        <v>0.32877954646133323</v>
      </c>
      <c r="D185" s="187">
        <f>IF($B$130&gt;0,(Loads!$B$280*D$51+Loads!$C$280*D$90+Loads!$D$280*D$103)/$B$130,0)</f>
        <v>0.45853949763834306</v>
      </c>
      <c r="E185" s="118">
        <f>IF($C$14&gt;0,$B185*Input!$F$15*24/$C$14,0)</f>
        <v>1.1942853677479714</v>
      </c>
      <c r="F185" s="16" t="s">
        <v>898</v>
      </c>
    </row>
    <row r="186" spans="1:6" ht="14.25">
      <c r="A186" s="7" t="s">
        <v>722</v>
      </c>
      <c r="B186" s="187">
        <f>IF($B$131&gt;0,(Loads!$B$281*B$52+Loads!$C$281*B$91+Loads!$D$281*B$104)/$B$131,0)</f>
        <v>0</v>
      </c>
      <c r="C186" s="187">
        <f>IF($B$131&gt;0,(Loads!$B$281*C$52+Loads!$C$281*C$91+Loads!$D$281*C$104)/$B$131,0)</f>
        <v>0</v>
      </c>
      <c r="D186" s="187">
        <f>IF($B$131&gt;0,(Loads!$B$281*D$52+Loads!$C$281*D$91+Loads!$D$281*D$104)/$B$131,0)</f>
        <v>0</v>
      </c>
      <c r="E186" s="118">
        <f>IF($C$14&gt;0,$B186*Input!$F$15*24/$C$14,0)</f>
        <v>0</v>
      </c>
      <c r="F186" s="16" t="s">
        <v>898</v>
      </c>
    </row>
    <row r="187" spans="1:6" ht="14.25">
      <c r="A187" s="7" t="s">
        <v>728</v>
      </c>
      <c r="B187" s="187">
        <f>IF($B$133&gt;0,(Loads!$B$283*B$53+Loads!$C$283*B$92+Loads!$D$283*B$105)/$B$133,0)</f>
        <v>8.1919973979433361E-2</v>
      </c>
      <c r="C187" s="187">
        <f>IF($B$133&gt;0,(Loads!$B$283*C$53+Loads!$C$283*C$92+Loads!$D$283*C$105)/$B$133,0)</f>
        <v>0.24367898063918939</v>
      </c>
      <c r="D187" s="187">
        <f>IF($B$133&gt;0,(Loads!$B$283*D$53+Loads!$C$283*D$92+Loads!$D$283*D$105)/$B$133,0)</f>
        <v>0.67440104538137724</v>
      </c>
      <c r="E187" s="118">
        <f>IF($C$14&gt;0,$B187*Input!$F$15*24/$C$14,0)</f>
        <v>0.46001216157681807</v>
      </c>
      <c r="F187" s="16" t="s">
        <v>898</v>
      </c>
    </row>
    <row r="189" spans="1:6" ht="15.75">
      <c r="A189" s="14" t="s">
        <v>150</v>
      </c>
    </row>
    <row r="190" spans="1:6" ht="14.25">
      <c r="A190" s="15" t="s">
        <v>898</v>
      </c>
    </row>
    <row r="191" spans="1:6">
      <c r="A191" t="s">
        <v>259</v>
      </c>
    </row>
    <row r="192" spans="1:6" ht="14.25">
      <c r="A192" s="177" t="s">
        <v>1674</v>
      </c>
    </row>
    <row r="193" spans="1:4" ht="14.25">
      <c r="A193" s="177" t="s">
        <v>1675</v>
      </c>
    </row>
    <row r="194" spans="1:4" ht="14.25">
      <c r="A194" s="177" t="s">
        <v>1676</v>
      </c>
    </row>
    <row r="195" spans="1:4" ht="14.25">
      <c r="A195" s="177" t="s">
        <v>1677</v>
      </c>
    </row>
    <row r="196" spans="1:4" ht="28.5">
      <c r="A196" s="179" t="s">
        <v>266</v>
      </c>
      <c r="B196" s="179" t="s">
        <v>109</v>
      </c>
      <c r="C196" s="179" t="s">
        <v>112</v>
      </c>
    </row>
    <row r="197" spans="1:4" ht="42.75">
      <c r="A197" s="179" t="s">
        <v>267</v>
      </c>
      <c r="B197" s="179" t="s">
        <v>1678</v>
      </c>
      <c r="C197" s="179" t="s">
        <v>1679</v>
      </c>
    </row>
    <row r="198" spans="1:4" ht="51">
      <c r="B198" s="6" t="s">
        <v>1680</v>
      </c>
      <c r="C198" s="6" t="s">
        <v>1681</v>
      </c>
    </row>
    <row r="199" spans="1:4" ht="14.25">
      <c r="A199" s="7" t="s">
        <v>711</v>
      </c>
      <c r="B199" s="175">
        <f>E$160</f>
        <v>0.67560834707768846</v>
      </c>
      <c r="C199" s="118">
        <f>IF($B199&lt;&gt;0,Loads!B$44/$B199,IF(Loads!B$44&lt;0,-1,1))</f>
        <v>2.2533588672882878</v>
      </c>
      <c r="D199" s="16" t="s">
        <v>898</v>
      </c>
    </row>
    <row r="200" spans="1:4" ht="14.25">
      <c r="A200" s="7" t="s">
        <v>712</v>
      </c>
      <c r="B200" s="176"/>
      <c r="C200" s="118">
        <f>IF($B200&lt;&gt;0,Loads!B$45/$B200,IF(Loads!B$45&lt;0,-1,1))</f>
        <v>1</v>
      </c>
      <c r="D200" s="16" t="s">
        <v>898</v>
      </c>
    </row>
    <row r="201" spans="1:4" ht="14.25">
      <c r="A201" s="7" t="s">
        <v>714</v>
      </c>
      <c r="B201" s="175">
        <f>E$161</f>
        <v>0.97275123889854764</v>
      </c>
      <c r="C201" s="118">
        <f>IF($B201&lt;&gt;0,Loads!B$47/$B201,IF(Loads!B$47&lt;0,-1,1))</f>
        <v>1.1847493188679454</v>
      </c>
      <c r="D201" s="16" t="s">
        <v>898</v>
      </c>
    </row>
    <row r="202" spans="1:4" ht="14.25">
      <c r="A202" s="7" t="s">
        <v>715</v>
      </c>
      <c r="B202" s="176"/>
      <c r="C202" s="118">
        <f>IF($B202&lt;&gt;0,Loads!B$48/$B202,IF(Loads!B$48&lt;0,-1,1))</f>
        <v>1</v>
      </c>
      <c r="D202" s="16" t="s">
        <v>898</v>
      </c>
    </row>
    <row r="203" spans="1:4" ht="14.25">
      <c r="A203" s="7" t="s">
        <v>716</v>
      </c>
      <c r="B203" s="175">
        <f>E$162</f>
        <v>0.74951049886271448</v>
      </c>
      <c r="C203" s="118">
        <f>IF($B203&lt;&gt;0,Loads!B$49/$B203,IF(Loads!B$49&lt;0,-1,1))</f>
        <v>1.8688491005610526</v>
      </c>
      <c r="D203" s="16" t="s">
        <v>898</v>
      </c>
    </row>
    <row r="204" spans="1:4" ht="14.25">
      <c r="A204" s="7" t="s">
        <v>717</v>
      </c>
      <c r="B204" s="175">
        <f>E$163</f>
        <v>0</v>
      </c>
      <c r="C204" s="118">
        <f>IF($B204&lt;&gt;0,Loads!B$50/$B204,IF(Loads!B$50&lt;0,-1,1))</f>
        <v>1</v>
      </c>
      <c r="D204" s="16" t="s">
        <v>898</v>
      </c>
    </row>
    <row r="205" spans="1:4" ht="14.25">
      <c r="A205" s="7" t="s">
        <v>718</v>
      </c>
      <c r="B205" s="175">
        <f>E$164</f>
        <v>0</v>
      </c>
      <c r="C205" s="118">
        <f>IF($B205&lt;&gt;0,Loads!B$51/$B205,IF(Loads!B$51&lt;0,-1,1))</f>
        <v>1</v>
      </c>
      <c r="D205" s="16" t="s">
        <v>898</v>
      </c>
    </row>
    <row r="206" spans="1:4" ht="14.25">
      <c r="A206" s="7" t="s">
        <v>719</v>
      </c>
      <c r="B206" s="175">
        <f>E$183</f>
        <v>1.3048977702236002</v>
      </c>
      <c r="C206" s="118">
        <f>IF($B206&lt;&gt;0,Loads!B$52/$B206,IF(Loads!B$52&lt;0,-1,1))</f>
        <v>1.0813673359726577</v>
      </c>
      <c r="D206" s="16" t="s">
        <v>898</v>
      </c>
    </row>
    <row r="207" spans="1:4" ht="14.25">
      <c r="A207" s="7" t="s">
        <v>720</v>
      </c>
      <c r="B207" s="175">
        <f>E$184</f>
        <v>1.5710918829596989</v>
      </c>
      <c r="C207" s="118">
        <f>IF($B207&lt;&gt;0,Loads!B$53/$B207,IF(Loads!B$53&lt;0,-1,1))</f>
        <v>0.89814850474887986</v>
      </c>
      <c r="D207" s="16" t="s">
        <v>898</v>
      </c>
    </row>
    <row r="208" spans="1:4" ht="14.25">
      <c r="A208" s="7" t="s">
        <v>721</v>
      </c>
      <c r="B208" s="175">
        <f>E$185</f>
        <v>1.1942853677479714</v>
      </c>
      <c r="C208" s="118">
        <f>IF($B208&lt;&gt;0,Loads!B$54/$B208,IF(Loads!B$54&lt;0,-1,1))</f>
        <v>0.94356696310162302</v>
      </c>
      <c r="D208" s="16" t="s">
        <v>898</v>
      </c>
    </row>
    <row r="209" spans="1:5" ht="14.25">
      <c r="A209" s="7" t="s">
        <v>722</v>
      </c>
      <c r="B209" s="175">
        <f>E$186</f>
        <v>0</v>
      </c>
      <c r="C209" s="118">
        <f>IF($B209&lt;&gt;0,Loads!B$55/$B209,IF(Loads!B$55&lt;0,-1,1))</f>
        <v>1</v>
      </c>
      <c r="D209" s="16" t="s">
        <v>898</v>
      </c>
    </row>
    <row r="210" spans="1:5" ht="14.25">
      <c r="A210" s="7" t="s">
        <v>728</v>
      </c>
      <c r="B210" s="175">
        <f>E$187</f>
        <v>0.46001216157681807</v>
      </c>
      <c r="C210" s="118">
        <f>IF($B210&lt;&gt;0,Loads!B$57/$B210,IF(Loads!B$57&lt;0,-1,1))</f>
        <v>3.3696896762766539</v>
      </c>
      <c r="D210" s="16" t="s">
        <v>898</v>
      </c>
    </row>
    <row r="211" spans="1:5" ht="14.25">
      <c r="A211" s="7" t="s">
        <v>798</v>
      </c>
      <c r="B211" s="176"/>
      <c r="C211" s="118">
        <f>IF($B211&lt;&gt;0,Loads!B$61/$B211,IF(Loads!B$61&lt;0,-1,1))</f>
        <v>-1</v>
      </c>
      <c r="D211" s="16" t="s">
        <v>898</v>
      </c>
    </row>
    <row r="212" spans="1:5" ht="14.25">
      <c r="A212" s="7" t="s">
        <v>803</v>
      </c>
      <c r="B212" s="176"/>
      <c r="C212" s="118">
        <f>IF($B212&lt;&gt;0,Loads!B$63/$B212,IF(Loads!B$63&lt;0,-1,1))</f>
        <v>-1</v>
      </c>
      <c r="D212" s="16" t="s">
        <v>898</v>
      </c>
    </row>
    <row r="213" spans="1:5" ht="14.25">
      <c r="A213" s="7" t="s">
        <v>807</v>
      </c>
      <c r="B213" s="176"/>
      <c r="C213" s="118">
        <f>IF($B213&lt;&gt;0,Loads!B$65/$B213,IF(Loads!B$65&lt;0,-1,1))</f>
        <v>-1</v>
      </c>
      <c r="D213" s="16" t="s">
        <v>898</v>
      </c>
    </row>
    <row r="214" spans="1:5" ht="14.25">
      <c r="A214" s="7" t="s">
        <v>809</v>
      </c>
      <c r="B214" s="176"/>
      <c r="C214" s="118">
        <f>IF($B214&lt;&gt;0,Loads!B$66/$B214,IF(Loads!B$66&lt;0,-1,1))</f>
        <v>-1</v>
      </c>
      <c r="D214" s="16" t="s">
        <v>898</v>
      </c>
    </row>
    <row r="216" spans="1:5" ht="15.75">
      <c r="A216" s="14" t="s">
        <v>151</v>
      </c>
    </row>
    <row r="217" spans="1:5" ht="14.25">
      <c r="A217" s="15" t="s">
        <v>898</v>
      </c>
    </row>
    <row r="218" spans="1:5">
      <c r="A218" t="s">
        <v>259</v>
      </c>
    </row>
    <row r="219" spans="1:5" ht="14.25">
      <c r="A219" s="177" t="s">
        <v>1682</v>
      </c>
    </row>
    <row r="220" spans="1:5" ht="14.25">
      <c r="A220" s="177" t="s">
        <v>1683</v>
      </c>
    </row>
    <row r="221" spans="1:5" ht="14.25">
      <c r="A221" s="177" t="s">
        <v>1637</v>
      </c>
    </row>
    <row r="222" spans="1:5" ht="14.25">
      <c r="A222" s="177" t="s">
        <v>1638</v>
      </c>
    </row>
    <row r="223" spans="1:5" ht="28.5">
      <c r="A223" s="179" t="s">
        <v>266</v>
      </c>
      <c r="B223" s="179" t="s">
        <v>140</v>
      </c>
      <c r="C223" s="179" t="s">
        <v>112</v>
      </c>
      <c r="D223" s="179"/>
      <c r="E223" s="179"/>
    </row>
    <row r="224" spans="1:5" ht="14.25">
      <c r="A224" s="179" t="s">
        <v>267</v>
      </c>
      <c r="B224" s="179" t="s">
        <v>1539</v>
      </c>
      <c r="C224" s="179" t="s">
        <v>1639</v>
      </c>
      <c r="D224" s="179"/>
      <c r="E224" s="179"/>
    </row>
    <row r="225" spans="1:6" ht="14.25">
      <c r="C225" s="197" t="s">
        <v>1684</v>
      </c>
      <c r="D225" s="197"/>
      <c r="E225" s="197"/>
    </row>
    <row r="226" spans="1:6" ht="51">
      <c r="B226" s="6" t="s">
        <v>1685</v>
      </c>
      <c r="C226" s="6" t="s">
        <v>824</v>
      </c>
      <c r="D226" s="6" t="s">
        <v>989</v>
      </c>
      <c r="E226" s="6" t="s">
        <v>826</v>
      </c>
    </row>
    <row r="227" spans="1:6" ht="14.25">
      <c r="A227" s="7" t="s">
        <v>700</v>
      </c>
      <c r="B227" s="184">
        <f>SUM(Input!$B286:$D286)</f>
        <v>1</v>
      </c>
      <c r="C227" s="184">
        <f>IF($B227,Input!B286/$B227,Input!B$280/$B$14)</f>
        <v>0.875</v>
      </c>
      <c r="D227" s="184">
        <f>IF($B227,Input!C286/$B227,Input!C$280/$B$14)</f>
        <v>0.11</v>
      </c>
      <c r="E227" s="184">
        <f>IF($B227,Input!D286/$B227,Input!D$280/$B$14)</f>
        <v>1.4999999999999999E-2</v>
      </c>
      <c r="F227" s="16" t="s">
        <v>898</v>
      </c>
    </row>
    <row r="228" spans="1:6" ht="14.25">
      <c r="A228" s="7" t="s">
        <v>701</v>
      </c>
      <c r="B228" s="184">
        <f>SUM(Input!$B287:$D287)</f>
        <v>1</v>
      </c>
      <c r="C228" s="184">
        <f>IF($B228,Input!B287/$B228,Input!B$280/$B$14)</f>
        <v>0.875</v>
      </c>
      <c r="D228" s="184">
        <f>IF($B228,Input!C287/$B228,Input!C$280/$B$14)</f>
        <v>0.11</v>
      </c>
      <c r="E228" s="184">
        <f>IF($B228,Input!D287/$B228,Input!D$280/$B$14)</f>
        <v>1.4999999999999999E-2</v>
      </c>
      <c r="F228" s="16" t="s">
        <v>898</v>
      </c>
    </row>
    <row r="229" spans="1:6" ht="14.25">
      <c r="A229" s="7" t="s">
        <v>702</v>
      </c>
      <c r="B229" s="184">
        <f>SUM(Input!$B288:$D288)</f>
        <v>1</v>
      </c>
      <c r="C229" s="184">
        <f>IF($B229,Input!B288/$B229,Input!B$280/$B$14)</f>
        <v>0.82299999999999995</v>
      </c>
      <c r="D229" s="184">
        <f>IF($B229,Input!C288/$B229,Input!C$280/$B$14)</f>
        <v>0.13</v>
      </c>
      <c r="E229" s="184">
        <f>IF($B229,Input!D288/$B229,Input!D$280/$B$14)</f>
        <v>4.7E-2</v>
      </c>
      <c r="F229" s="16" t="s">
        <v>898</v>
      </c>
    </row>
    <row r="230" spans="1:6" ht="14.25">
      <c r="A230" s="7" t="s">
        <v>703</v>
      </c>
      <c r="B230" s="184">
        <f>SUM(Input!$B289:$D289)</f>
        <v>1</v>
      </c>
      <c r="C230" s="184">
        <f>IF($B230,Input!B289/$B230,Input!B$280/$B$14)</f>
        <v>0.82299999999999995</v>
      </c>
      <c r="D230" s="184">
        <f>IF($B230,Input!C289/$B230,Input!C$280/$B$14)</f>
        <v>0.13</v>
      </c>
      <c r="E230" s="184">
        <f>IF($B230,Input!D289/$B230,Input!D$280/$B$14)</f>
        <v>4.7E-2</v>
      </c>
      <c r="F230" s="16" t="s">
        <v>898</v>
      </c>
    </row>
    <row r="231" spans="1:6" ht="14.25">
      <c r="A231" s="7" t="s">
        <v>704</v>
      </c>
      <c r="B231" s="184">
        <f>SUM(Input!$B290:$D290)</f>
        <v>1</v>
      </c>
      <c r="C231" s="184">
        <f>IF($B231,Input!B290/$B231,Input!B$280/$B$14)</f>
        <v>0.68500000000000005</v>
      </c>
      <c r="D231" s="184">
        <f>IF($B231,Input!C290/$B231,Input!C$280/$B$14)</f>
        <v>0.215</v>
      </c>
      <c r="E231" s="184">
        <f>IF($B231,Input!D290/$B231,Input!D$280/$B$14)</f>
        <v>0.1</v>
      </c>
      <c r="F231" s="16" t="s">
        <v>898</v>
      </c>
    </row>
    <row r="232" spans="1:6" ht="14.25">
      <c r="A232" s="7" t="s">
        <v>707</v>
      </c>
      <c r="B232" s="184">
        <f>SUM(Input!$B291:$D291)</f>
        <v>1</v>
      </c>
      <c r="C232" s="184">
        <f>IF($B232,Input!B291/$B232,Input!B$280/$B$14)</f>
        <v>0.68500000000000005</v>
      </c>
      <c r="D232" s="184">
        <f>IF($B232,Input!C291/$B232,Input!C$280/$B$14)</f>
        <v>0.215</v>
      </c>
      <c r="E232" s="184">
        <f>IF($B232,Input!D291/$B232,Input!D$280/$B$14)</f>
        <v>0.1</v>
      </c>
      <c r="F232" s="16" t="s">
        <v>898</v>
      </c>
    </row>
    <row r="233" spans="1:6" ht="14.25">
      <c r="A233" s="7" t="s">
        <v>705</v>
      </c>
      <c r="B233" s="184">
        <f>SUM(Input!$B292:$D292)</f>
        <v>1</v>
      </c>
      <c r="C233" s="184">
        <f>IF($B233,Input!B292/$B233,Input!B$280/$B$14)</f>
        <v>0.68500000000000005</v>
      </c>
      <c r="D233" s="184">
        <f>IF($B233,Input!C292/$B233,Input!C$280/$B$14)</f>
        <v>0.215</v>
      </c>
      <c r="E233" s="184">
        <f>IF($B233,Input!D292/$B233,Input!D$280/$B$14)</f>
        <v>0.1</v>
      </c>
      <c r="F233" s="16" t="s">
        <v>898</v>
      </c>
    </row>
    <row r="234" spans="1:6" ht="14.25">
      <c r="A234" s="7" t="s">
        <v>708</v>
      </c>
      <c r="B234" s="184">
        <f>SUM(Input!$B293:$D293)</f>
        <v>1</v>
      </c>
      <c r="C234" s="184">
        <f>IF($B234,Input!B293/$B234,Input!B$280/$B$14)</f>
        <v>0.68500000000000005</v>
      </c>
      <c r="D234" s="184">
        <f>IF($B234,Input!C293/$B234,Input!C$280/$B$14)</f>
        <v>0.215</v>
      </c>
      <c r="E234" s="184">
        <f>IF($B234,Input!D293/$B234,Input!D$280/$B$14)</f>
        <v>0.1</v>
      </c>
      <c r="F234" s="16" t="s">
        <v>898</v>
      </c>
    </row>
    <row r="235" spans="1:6" ht="14.25">
      <c r="A235" s="7" t="s">
        <v>709</v>
      </c>
      <c r="B235" s="184">
        <f>SUM(Input!$B294:$D294)</f>
        <v>1</v>
      </c>
      <c r="C235" s="184">
        <f>IF($B235,Input!B294/$B235,Input!B$280/$B$14)</f>
        <v>0.68500000000000005</v>
      </c>
      <c r="D235" s="184">
        <f>IF($B235,Input!C294/$B235,Input!C$280/$B$14)</f>
        <v>0.215</v>
      </c>
      <c r="E235" s="184">
        <f>IF($B235,Input!D294/$B235,Input!D$280/$B$14)</f>
        <v>0.1</v>
      </c>
      <c r="F235" s="16" t="s">
        <v>898</v>
      </c>
    </row>
    <row r="237" spans="1:6" ht="15.75">
      <c r="A237" s="14" t="s">
        <v>152</v>
      </c>
    </row>
    <row r="238" spans="1:6" ht="14.25">
      <c r="A238" s="15" t="s">
        <v>898</v>
      </c>
    </row>
    <row r="239" spans="1:6">
      <c r="A239" t="s">
        <v>1686</v>
      </c>
    </row>
    <row r="240" spans="1:6">
      <c r="A240" t="s">
        <v>259</v>
      </c>
    </row>
    <row r="241" spans="1:38" ht="14.25">
      <c r="A241" s="177" t="s">
        <v>1687</v>
      </c>
    </row>
    <row r="242" spans="1:38" ht="14.25">
      <c r="B242" s="22" t="s">
        <v>700</v>
      </c>
      <c r="C242" s="6" t="s">
        <v>824</v>
      </c>
      <c r="D242" s="6" t="s">
        <v>989</v>
      </c>
      <c r="E242" s="6" t="s">
        <v>826</v>
      </c>
      <c r="F242" s="22" t="s">
        <v>701</v>
      </c>
      <c r="G242" s="6" t="s">
        <v>824</v>
      </c>
      <c r="H242" s="6" t="s">
        <v>989</v>
      </c>
      <c r="I242" s="6" t="s">
        <v>826</v>
      </c>
      <c r="J242" s="22" t="s">
        <v>702</v>
      </c>
      <c r="K242" s="6" t="s">
        <v>824</v>
      </c>
      <c r="L242" s="6" t="s">
        <v>989</v>
      </c>
      <c r="M242" s="6" t="s">
        <v>826</v>
      </c>
      <c r="N242" s="22" t="s">
        <v>703</v>
      </c>
      <c r="O242" s="6" t="s">
        <v>824</v>
      </c>
      <c r="P242" s="6" t="s">
        <v>989</v>
      </c>
      <c r="Q242" s="6" t="s">
        <v>826</v>
      </c>
      <c r="R242" s="22" t="s">
        <v>704</v>
      </c>
      <c r="S242" s="6" t="s">
        <v>824</v>
      </c>
      <c r="T242" s="6" t="s">
        <v>989</v>
      </c>
      <c r="U242" s="6" t="s">
        <v>826</v>
      </c>
      <c r="V242" s="22" t="s">
        <v>707</v>
      </c>
      <c r="W242" s="6" t="s">
        <v>824</v>
      </c>
      <c r="X242" s="6" t="s">
        <v>989</v>
      </c>
      <c r="Y242" s="6" t="s">
        <v>826</v>
      </c>
      <c r="Z242" s="22" t="s">
        <v>705</v>
      </c>
      <c r="AA242" s="6" t="s">
        <v>824</v>
      </c>
      <c r="AB242" s="6" t="s">
        <v>989</v>
      </c>
      <c r="AC242" s="6" t="s">
        <v>826</v>
      </c>
      <c r="AD242" s="22" t="s">
        <v>708</v>
      </c>
      <c r="AE242" s="6" t="s">
        <v>824</v>
      </c>
      <c r="AF242" s="6" t="s">
        <v>989</v>
      </c>
      <c r="AG242" s="6" t="s">
        <v>826</v>
      </c>
      <c r="AH242" s="22" t="s">
        <v>709</v>
      </c>
      <c r="AI242" s="6" t="s">
        <v>824</v>
      </c>
      <c r="AJ242" s="6" t="s">
        <v>989</v>
      </c>
      <c r="AK242" s="6" t="s">
        <v>826</v>
      </c>
    </row>
    <row r="243" spans="1:38" ht="14.25">
      <c r="A243" s="7" t="s">
        <v>1688</v>
      </c>
      <c r="C243" s="195">
        <f>C$227</f>
        <v>0.875</v>
      </c>
      <c r="D243" s="195">
        <f>D$227</f>
        <v>0.11</v>
      </c>
      <c r="E243" s="195">
        <f>E$227</f>
        <v>1.4999999999999999E-2</v>
      </c>
      <c r="G243" s="195">
        <f>C$228</f>
        <v>0.875</v>
      </c>
      <c r="H243" s="195">
        <f>D$228</f>
        <v>0.11</v>
      </c>
      <c r="I243" s="195">
        <f>E$228</f>
        <v>1.4999999999999999E-2</v>
      </c>
      <c r="K243" s="195">
        <f>C$229</f>
        <v>0.82299999999999995</v>
      </c>
      <c r="L243" s="195">
        <f>D$229</f>
        <v>0.13</v>
      </c>
      <c r="M243" s="195">
        <f>E$229</f>
        <v>4.7E-2</v>
      </c>
      <c r="O243" s="195">
        <f>C$230</f>
        <v>0.82299999999999995</v>
      </c>
      <c r="P243" s="195">
        <f>D$230</f>
        <v>0.13</v>
      </c>
      <c r="Q243" s="195">
        <f>E$230</f>
        <v>4.7E-2</v>
      </c>
      <c r="S243" s="195">
        <f>C$231</f>
        <v>0.68500000000000005</v>
      </c>
      <c r="T243" s="195">
        <f>D$231</f>
        <v>0.215</v>
      </c>
      <c r="U243" s="195">
        <f>E$231</f>
        <v>0.1</v>
      </c>
      <c r="W243" s="195">
        <f>C$232</f>
        <v>0.68500000000000005</v>
      </c>
      <c r="X243" s="195">
        <f>D$232</f>
        <v>0.215</v>
      </c>
      <c r="Y243" s="195">
        <f>E$232</f>
        <v>0.1</v>
      </c>
      <c r="AA243" s="195">
        <f>C$233</f>
        <v>0.68500000000000005</v>
      </c>
      <c r="AB243" s="195">
        <f>D$233</f>
        <v>0.215</v>
      </c>
      <c r="AC243" s="195">
        <f>E$233</f>
        <v>0.1</v>
      </c>
      <c r="AE243" s="195">
        <f>C$234</f>
        <v>0.68500000000000005</v>
      </c>
      <c r="AF243" s="195">
        <f>D$234</f>
        <v>0.215</v>
      </c>
      <c r="AG243" s="195">
        <f>E$234</f>
        <v>0.1</v>
      </c>
      <c r="AI243" s="195">
        <f>C$235</f>
        <v>0.68500000000000005</v>
      </c>
      <c r="AJ243" s="195">
        <f>D$235</f>
        <v>0.215</v>
      </c>
      <c r="AK243" s="195">
        <f>E$235</f>
        <v>0.1</v>
      </c>
      <c r="AL243" s="16" t="s">
        <v>898</v>
      </c>
    </row>
    <row r="245" spans="1:38" ht="15.75">
      <c r="A245" s="14" t="s">
        <v>153</v>
      </c>
    </row>
    <row r="246" spans="1:38" ht="14.25">
      <c r="A246" s="15" t="s">
        <v>898</v>
      </c>
    </row>
    <row r="247" spans="1:38">
      <c r="A247" t="s">
        <v>1689</v>
      </c>
    </row>
    <row r="248" spans="1:38">
      <c r="A248" t="s">
        <v>259</v>
      </c>
    </row>
    <row r="249" spans="1:38" ht="14.25">
      <c r="A249" s="177" t="s">
        <v>1690</v>
      </c>
    </row>
    <row r="250" spans="1:38" ht="14.25">
      <c r="A250" s="177" t="s">
        <v>1691</v>
      </c>
    </row>
    <row r="251" spans="1:38" ht="14.25">
      <c r="A251" s="177" t="s">
        <v>1692</v>
      </c>
    </row>
    <row r="252" spans="1:38" ht="14.25">
      <c r="A252" s="177" t="s">
        <v>1693</v>
      </c>
    </row>
    <row r="253" spans="1:38" ht="14.25">
      <c r="B253" s="22" t="s">
        <v>700</v>
      </c>
      <c r="C253" s="6" t="s">
        <v>824</v>
      </c>
      <c r="D253" s="6" t="s">
        <v>989</v>
      </c>
      <c r="E253" s="6" t="s">
        <v>826</v>
      </c>
      <c r="F253" s="22" t="s">
        <v>701</v>
      </c>
      <c r="G253" s="6" t="s">
        <v>824</v>
      </c>
      <c r="H253" s="6" t="s">
        <v>989</v>
      </c>
      <c r="I253" s="6" t="s">
        <v>826</v>
      </c>
      <c r="J253" s="22" t="s">
        <v>702</v>
      </c>
      <c r="K253" s="6" t="s">
        <v>824</v>
      </c>
      <c r="L253" s="6" t="s">
        <v>989</v>
      </c>
      <c r="M253" s="6" t="s">
        <v>826</v>
      </c>
      <c r="N253" s="22" t="s">
        <v>703</v>
      </c>
      <c r="O253" s="6" t="s">
        <v>824</v>
      </c>
      <c r="P253" s="6" t="s">
        <v>989</v>
      </c>
      <c r="Q253" s="6" t="s">
        <v>826</v>
      </c>
      <c r="R253" s="22" t="s">
        <v>704</v>
      </c>
      <c r="S253" s="6" t="s">
        <v>824</v>
      </c>
      <c r="T253" s="6" t="s">
        <v>989</v>
      </c>
      <c r="U253" s="6" t="s">
        <v>826</v>
      </c>
      <c r="V253" s="22" t="s">
        <v>707</v>
      </c>
      <c r="W253" s="6" t="s">
        <v>824</v>
      </c>
      <c r="X253" s="6" t="s">
        <v>989</v>
      </c>
      <c r="Y253" s="6" t="s">
        <v>826</v>
      </c>
      <c r="Z253" s="22" t="s">
        <v>705</v>
      </c>
      <c r="AA253" s="6" t="s">
        <v>824</v>
      </c>
      <c r="AB253" s="6" t="s">
        <v>989</v>
      </c>
      <c r="AC253" s="6" t="s">
        <v>826</v>
      </c>
      <c r="AD253" s="22" t="s">
        <v>708</v>
      </c>
      <c r="AE253" s="6" t="s">
        <v>824</v>
      </c>
      <c r="AF253" s="6" t="s">
        <v>989</v>
      </c>
      <c r="AG253" s="6" t="s">
        <v>826</v>
      </c>
      <c r="AH253" s="22" t="s">
        <v>709</v>
      </c>
      <c r="AI253" s="6" t="s">
        <v>824</v>
      </c>
      <c r="AJ253" s="6" t="s">
        <v>989</v>
      </c>
      <c r="AK253" s="6" t="s">
        <v>826</v>
      </c>
    </row>
    <row r="254" spans="1:38" ht="14.25">
      <c r="A254" s="7" t="s">
        <v>711</v>
      </c>
      <c r="C254" s="118">
        <f>IF(C$14&gt;0,$C199*C$243*24*Input!$F$15/C$14,0)</f>
        <v>11.071792126772261</v>
      </c>
      <c r="D254" s="118">
        <f>IF(D$14&gt;0,$C199*D$243*24*Input!$F$15/D$14,0)</f>
        <v>0.83512946327653625</v>
      </c>
      <c r="E254" s="118">
        <f>IF(E$14&gt;0,$C199*E$243*24*Input!$F$15/E$14,0)</f>
        <v>6.4367685904713257E-2</v>
      </c>
      <c r="G254" s="118">
        <f>IF(C$14&gt;0,$C199*G$243*24*Input!$F$15/C$14,0)</f>
        <v>11.071792126772261</v>
      </c>
      <c r="H254" s="118">
        <f>IF(D$14&gt;0,$C199*H$243*24*Input!$F$15/D$14,0)</f>
        <v>0.83512946327653625</v>
      </c>
      <c r="I254" s="118">
        <f>IF(E$14&gt;0,$C199*I$243*24*Input!$F$15/E$14,0)</f>
        <v>6.4367685904713257E-2</v>
      </c>
      <c r="K254" s="118">
        <f>IF(C$14&gt;0,$C199*K$243*24*Input!$F$15/C$14,0)</f>
        <v>10.413811337524079</v>
      </c>
      <c r="L254" s="118">
        <f>IF(D$14&gt;0,$C199*L$243*24*Input!$F$15/D$14,0)</f>
        <v>0.98697118387227001</v>
      </c>
      <c r="M254" s="118">
        <f>IF(E$14&gt;0,$C199*M$243*24*Input!$F$15/E$14,0)</f>
        <v>0.20168541583476823</v>
      </c>
      <c r="O254" s="118">
        <f>IF(C$14&gt;0,$C199*O$243*24*Input!$F$15/C$14,0)</f>
        <v>10.413811337524079</v>
      </c>
      <c r="P254" s="118">
        <f>IF(D$14&gt;0,$C199*P$243*24*Input!$F$15/D$14,0)</f>
        <v>0.98697118387227001</v>
      </c>
      <c r="Q254" s="118">
        <f>IF(E$14&gt;0,$C199*Q$243*24*Input!$F$15/E$14,0)</f>
        <v>0.20168541583476823</v>
      </c>
      <c r="S254" s="118">
        <f>IF(C$14&gt;0,$C199*S$243*24*Input!$F$15/C$14,0)</f>
        <v>8.6676315506731409</v>
      </c>
      <c r="T254" s="118">
        <f>IF(D$14&gt;0,$C199*T$243*24*Input!$F$15/D$14,0)</f>
        <v>1.6322984964041392</v>
      </c>
      <c r="U254" s="118">
        <f>IF(E$14&gt;0,$C199*U$243*24*Input!$F$15/E$14,0)</f>
        <v>0.4291179060314218</v>
      </c>
      <c r="W254" s="118">
        <f>IF(C$14&gt;0,$C199*W$243*24*Input!$F$15/C$14,0)</f>
        <v>8.6676315506731409</v>
      </c>
      <c r="X254" s="118">
        <f>IF(D$14&gt;0,$C199*X$243*24*Input!$F$15/D$14,0)</f>
        <v>1.6322984964041392</v>
      </c>
      <c r="Y254" s="118">
        <f>IF(E$14&gt;0,$C199*Y$243*24*Input!$F$15/E$14,0)</f>
        <v>0.4291179060314218</v>
      </c>
      <c r="AA254" s="118">
        <f>IF(C$14&gt;0,$C199*AA$243*24*Input!$F$15/C$14,0)</f>
        <v>8.6676315506731409</v>
      </c>
      <c r="AB254" s="118">
        <f>IF(D$14&gt;0,$C199*AB$243*24*Input!$F$15/D$14,0)</f>
        <v>1.6322984964041392</v>
      </c>
      <c r="AC254" s="118">
        <f>IF(E$14&gt;0,$C199*AC$243*24*Input!$F$15/E$14,0)</f>
        <v>0.4291179060314218</v>
      </c>
      <c r="AE254" s="118">
        <f>IF(C$14&gt;0,$C199*AE$243*24*Input!$F$15/C$14,0)</f>
        <v>8.6676315506731409</v>
      </c>
      <c r="AF254" s="118">
        <f>IF(D$14&gt;0,$C199*AF$243*24*Input!$F$15/D$14,0)</f>
        <v>1.6322984964041392</v>
      </c>
      <c r="AG254" s="118">
        <f>IF(E$14&gt;0,$C199*AG$243*24*Input!$F$15/E$14,0)</f>
        <v>0.4291179060314218</v>
      </c>
      <c r="AI254" s="118">
        <f>IF(C$14&gt;0,$C199*AI$243*24*Input!$F$15/C$14,0)</f>
        <v>8.6676315506731409</v>
      </c>
      <c r="AJ254" s="118">
        <f>IF(D$14&gt;0,$C199*AJ$243*24*Input!$F$15/D$14,0)</f>
        <v>1.6322984964041392</v>
      </c>
      <c r="AK254" s="118">
        <f>IF(E$14&gt;0,$C199*AK$243*24*Input!$F$15/E$14,0)</f>
        <v>0.4291179060314218</v>
      </c>
      <c r="AL254" s="16" t="s">
        <v>898</v>
      </c>
    </row>
    <row r="255" spans="1:38" ht="14.25">
      <c r="A255" s="7" t="s">
        <v>712</v>
      </c>
      <c r="C255" s="118">
        <f>IF(C$14&gt;0,$C200*C$243*24*Input!$F$15/C$14,0)</f>
        <v>4.9134615384615383</v>
      </c>
      <c r="D255" s="118">
        <f>IF(D$14&gt;0,$C200*D$243*24*Input!$F$15/D$14,0)</f>
        <v>0.37061538461538462</v>
      </c>
      <c r="E255" s="118">
        <f>IF(E$14&gt;0,$C200*E$243*24*Input!$F$15/E$14,0)</f>
        <v>2.856521739130435E-2</v>
      </c>
      <c r="G255" s="118">
        <f>IF(C$14&gt;0,$C200*G$243*24*Input!$F$15/C$14,0)</f>
        <v>4.9134615384615383</v>
      </c>
      <c r="H255" s="118">
        <f>IF(D$14&gt;0,$C200*H$243*24*Input!$F$15/D$14,0)</f>
        <v>0.37061538461538462</v>
      </c>
      <c r="I255" s="118">
        <f>IF(E$14&gt;0,$C200*I$243*24*Input!$F$15/E$14,0)</f>
        <v>2.856521739130435E-2</v>
      </c>
      <c r="K255" s="118">
        <f>IF(C$14&gt;0,$C200*K$243*24*Input!$F$15/C$14,0)</f>
        <v>4.6214615384615385</v>
      </c>
      <c r="L255" s="118">
        <f>IF(D$14&gt;0,$C200*L$243*24*Input!$F$15/D$14,0)</f>
        <v>0.438</v>
      </c>
      <c r="M255" s="118">
        <f>IF(E$14&gt;0,$C200*M$243*24*Input!$F$15/E$14,0)</f>
        <v>8.9504347826086961E-2</v>
      </c>
      <c r="O255" s="118">
        <f>IF(C$14&gt;0,$C200*O$243*24*Input!$F$15/C$14,0)</f>
        <v>4.6214615384615385</v>
      </c>
      <c r="P255" s="118">
        <f>IF(D$14&gt;0,$C200*P$243*24*Input!$F$15/D$14,0)</f>
        <v>0.438</v>
      </c>
      <c r="Q255" s="118">
        <f>IF(E$14&gt;0,$C200*Q$243*24*Input!$F$15/E$14,0)</f>
        <v>8.9504347826086961E-2</v>
      </c>
      <c r="S255" s="118">
        <f>IF(C$14&gt;0,$C200*S$243*24*Input!$F$15/C$14,0)</f>
        <v>3.8465384615384619</v>
      </c>
      <c r="T255" s="118">
        <f>IF(D$14&gt;0,$C200*T$243*24*Input!$F$15/D$14,0)</f>
        <v>0.7243846153846154</v>
      </c>
      <c r="U255" s="118">
        <f>IF(E$14&gt;0,$C200*U$243*24*Input!$F$15/E$14,0)</f>
        <v>0.19043478260869567</v>
      </c>
      <c r="W255" s="118">
        <f>IF(C$14&gt;0,$C200*W$243*24*Input!$F$15/C$14,0)</f>
        <v>3.8465384615384619</v>
      </c>
      <c r="X255" s="118">
        <f>IF(D$14&gt;0,$C200*X$243*24*Input!$F$15/D$14,0)</f>
        <v>0.7243846153846154</v>
      </c>
      <c r="Y255" s="118">
        <f>IF(E$14&gt;0,$C200*Y$243*24*Input!$F$15/E$14,0)</f>
        <v>0.19043478260869567</v>
      </c>
      <c r="AA255" s="118">
        <f>IF(C$14&gt;0,$C200*AA$243*24*Input!$F$15/C$14,0)</f>
        <v>3.8465384615384619</v>
      </c>
      <c r="AB255" s="118">
        <f>IF(D$14&gt;0,$C200*AB$243*24*Input!$F$15/D$14,0)</f>
        <v>0.7243846153846154</v>
      </c>
      <c r="AC255" s="118">
        <f>IF(E$14&gt;0,$C200*AC$243*24*Input!$F$15/E$14,0)</f>
        <v>0.19043478260869567</v>
      </c>
      <c r="AE255" s="118">
        <f>IF(C$14&gt;0,$C200*AE$243*24*Input!$F$15/C$14,0)</f>
        <v>3.8465384615384619</v>
      </c>
      <c r="AF255" s="118">
        <f>IF(D$14&gt;0,$C200*AF$243*24*Input!$F$15/D$14,0)</f>
        <v>0.7243846153846154</v>
      </c>
      <c r="AG255" s="118">
        <f>IF(E$14&gt;0,$C200*AG$243*24*Input!$F$15/E$14,0)</f>
        <v>0.19043478260869567</v>
      </c>
      <c r="AI255" s="118">
        <f>IF(C$14&gt;0,$C200*AI$243*24*Input!$F$15/C$14,0)</f>
        <v>3.8465384615384619</v>
      </c>
      <c r="AJ255" s="118">
        <f>IF(D$14&gt;0,$C200*AJ$243*24*Input!$F$15/D$14,0)</f>
        <v>0.7243846153846154</v>
      </c>
      <c r="AK255" s="118">
        <f>IF(E$14&gt;0,$C200*AK$243*24*Input!$F$15/E$14,0)</f>
        <v>0.19043478260869567</v>
      </c>
      <c r="AL255" s="16" t="s">
        <v>898</v>
      </c>
    </row>
    <row r="256" spans="1:38" ht="14.25">
      <c r="A256" s="7" t="s">
        <v>714</v>
      </c>
      <c r="C256" s="118">
        <f>IF(C$14&gt;0,$C201*C$243*24*Input!$F$15/C$14,0)</f>
        <v>5.8212202109761551</v>
      </c>
      <c r="D256" s="118">
        <f>IF(D$14&gt;0,$C201*D$243*24*Input!$F$15/D$14,0)</f>
        <v>0.43908632448505858</v>
      </c>
      <c r="E256" s="118">
        <f>IF(E$14&gt;0,$C201*E$243*24*Input!$F$15/E$14,0)</f>
        <v>3.3842621847662617E-2</v>
      </c>
      <c r="G256" s="118">
        <f>IF(C$14&gt;0,$C201*G$243*24*Input!$F$15/C$14,0)</f>
        <v>5.8212202109761551</v>
      </c>
      <c r="H256" s="118">
        <f>IF(D$14&gt;0,$C201*H$243*24*Input!$F$15/D$14,0)</f>
        <v>0.43908632448505858</v>
      </c>
      <c r="I256" s="118">
        <f>IF(E$14&gt;0,$C201*I$243*24*Input!$F$15/E$14,0)</f>
        <v>3.3842621847662617E-2</v>
      </c>
      <c r="K256" s="118">
        <f>IF(C$14&gt;0,$C201*K$243*24*Input!$F$15/C$14,0)</f>
        <v>5.4752734098667144</v>
      </c>
      <c r="L256" s="118">
        <f>IF(D$14&gt;0,$C201*L$243*24*Input!$F$15/D$14,0)</f>
        <v>0.51892020166416009</v>
      </c>
      <c r="M256" s="118">
        <f>IF(E$14&gt;0,$C201*M$243*24*Input!$F$15/E$14,0)</f>
        <v>0.10604021512267621</v>
      </c>
      <c r="O256" s="118">
        <f>IF(C$14&gt;0,$C201*O$243*24*Input!$F$15/C$14,0)</f>
        <v>5.4752734098667144</v>
      </c>
      <c r="P256" s="118">
        <f>IF(D$14&gt;0,$C201*P$243*24*Input!$F$15/D$14,0)</f>
        <v>0.51892020166416009</v>
      </c>
      <c r="Q256" s="118">
        <f>IF(E$14&gt;0,$C201*Q$243*24*Input!$F$15/E$14,0)</f>
        <v>0.10604021512267621</v>
      </c>
      <c r="S256" s="118">
        <f>IF(C$14&gt;0,$C201*S$243*24*Input!$F$15/C$14,0)</f>
        <v>4.5571838223070475</v>
      </c>
      <c r="T256" s="118">
        <f>IF(D$14&gt;0,$C201*T$243*24*Input!$F$15/D$14,0)</f>
        <v>0.85821417967534164</v>
      </c>
      <c r="U256" s="118">
        <f>IF(E$14&gt;0,$C201*U$243*24*Input!$F$15/E$14,0)</f>
        <v>0.22561747898441745</v>
      </c>
      <c r="W256" s="118">
        <f>IF(C$14&gt;0,$C201*W$243*24*Input!$F$15/C$14,0)</f>
        <v>4.5571838223070475</v>
      </c>
      <c r="X256" s="118">
        <f>IF(D$14&gt;0,$C201*X$243*24*Input!$F$15/D$14,0)</f>
        <v>0.85821417967534164</v>
      </c>
      <c r="Y256" s="118">
        <f>IF(E$14&gt;0,$C201*Y$243*24*Input!$F$15/E$14,0)</f>
        <v>0.22561747898441745</v>
      </c>
      <c r="AA256" s="118">
        <f>IF(C$14&gt;0,$C201*AA$243*24*Input!$F$15/C$14,0)</f>
        <v>4.5571838223070475</v>
      </c>
      <c r="AB256" s="118">
        <f>IF(D$14&gt;0,$C201*AB$243*24*Input!$F$15/D$14,0)</f>
        <v>0.85821417967534164</v>
      </c>
      <c r="AC256" s="118">
        <f>IF(E$14&gt;0,$C201*AC$243*24*Input!$F$15/E$14,0)</f>
        <v>0.22561747898441745</v>
      </c>
      <c r="AE256" s="118">
        <f>IF(C$14&gt;0,$C201*AE$243*24*Input!$F$15/C$14,0)</f>
        <v>4.5571838223070475</v>
      </c>
      <c r="AF256" s="118">
        <f>IF(D$14&gt;0,$C201*AF$243*24*Input!$F$15/D$14,0)</f>
        <v>0.85821417967534164</v>
      </c>
      <c r="AG256" s="118">
        <f>IF(E$14&gt;0,$C201*AG$243*24*Input!$F$15/E$14,0)</f>
        <v>0.22561747898441745</v>
      </c>
      <c r="AI256" s="118">
        <f>IF(C$14&gt;0,$C201*AI$243*24*Input!$F$15/C$14,0)</f>
        <v>4.5571838223070475</v>
      </c>
      <c r="AJ256" s="118">
        <f>IF(D$14&gt;0,$C201*AJ$243*24*Input!$F$15/D$14,0)</f>
        <v>0.85821417967534164</v>
      </c>
      <c r="AK256" s="118">
        <f>IF(E$14&gt;0,$C201*AK$243*24*Input!$F$15/E$14,0)</f>
        <v>0.22561747898441745</v>
      </c>
      <c r="AL256" s="16" t="s">
        <v>898</v>
      </c>
    </row>
    <row r="257" spans="1:38" ht="14.25">
      <c r="A257" s="7" t="s">
        <v>715</v>
      </c>
      <c r="C257" s="118">
        <f>IF(C$14&gt;0,$C202*C$243*24*Input!$F$15/C$14,0)</f>
        <v>4.9134615384615383</v>
      </c>
      <c r="D257" s="118">
        <f>IF(D$14&gt;0,$C202*D$243*24*Input!$F$15/D$14,0)</f>
        <v>0.37061538461538462</v>
      </c>
      <c r="E257" s="118">
        <f>IF(E$14&gt;0,$C202*E$243*24*Input!$F$15/E$14,0)</f>
        <v>2.856521739130435E-2</v>
      </c>
      <c r="G257" s="118">
        <f>IF(C$14&gt;0,$C202*G$243*24*Input!$F$15/C$14,0)</f>
        <v>4.9134615384615383</v>
      </c>
      <c r="H257" s="118">
        <f>IF(D$14&gt;0,$C202*H$243*24*Input!$F$15/D$14,0)</f>
        <v>0.37061538461538462</v>
      </c>
      <c r="I257" s="118">
        <f>IF(E$14&gt;0,$C202*I$243*24*Input!$F$15/E$14,0)</f>
        <v>2.856521739130435E-2</v>
      </c>
      <c r="K257" s="118">
        <f>IF(C$14&gt;0,$C202*K$243*24*Input!$F$15/C$14,0)</f>
        <v>4.6214615384615385</v>
      </c>
      <c r="L257" s="118">
        <f>IF(D$14&gt;0,$C202*L$243*24*Input!$F$15/D$14,0)</f>
        <v>0.438</v>
      </c>
      <c r="M257" s="118">
        <f>IF(E$14&gt;0,$C202*M$243*24*Input!$F$15/E$14,0)</f>
        <v>8.9504347826086961E-2</v>
      </c>
      <c r="O257" s="118">
        <f>IF(C$14&gt;0,$C202*O$243*24*Input!$F$15/C$14,0)</f>
        <v>4.6214615384615385</v>
      </c>
      <c r="P257" s="118">
        <f>IF(D$14&gt;0,$C202*P$243*24*Input!$F$15/D$14,0)</f>
        <v>0.438</v>
      </c>
      <c r="Q257" s="118">
        <f>IF(E$14&gt;0,$C202*Q$243*24*Input!$F$15/E$14,0)</f>
        <v>8.9504347826086961E-2</v>
      </c>
      <c r="S257" s="118">
        <f>IF(C$14&gt;0,$C202*S$243*24*Input!$F$15/C$14,0)</f>
        <v>3.8465384615384619</v>
      </c>
      <c r="T257" s="118">
        <f>IF(D$14&gt;0,$C202*T$243*24*Input!$F$15/D$14,0)</f>
        <v>0.7243846153846154</v>
      </c>
      <c r="U257" s="118">
        <f>IF(E$14&gt;0,$C202*U$243*24*Input!$F$15/E$14,0)</f>
        <v>0.19043478260869567</v>
      </c>
      <c r="W257" s="118">
        <f>IF(C$14&gt;0,$C202*W$243*24*Input!$F$15/C$14,0)</f>
        <v>3.8465384615384619</v>
      </c>
      <c r="X257" s="118">
        <f>IF(D$14&gt;0,$C202*X$243*24*Input!$F$15/D$14,0)</f>
        <v>0.7243846153846154</v>
      </c>
      <c r="Y257" s="118">
        <f>IF(E$14&gt;0,$C202*Y$243*24*Input!$F$15/E$14,0)</f>
        <v>0.19043478260869567</v>
      </c>
      <c r="AA257" s="118">
        <f>IF(C$14&gt;0,$C202*AA$243*24*Input!$F$15/C$14,0)</f>
        <v>3.8465384615384619</v>
      </c>
      <c r="AB257" s="118">
        <f>IF(D$14&gt;0,$C202*AB$243*24*Input!$F$15/D$14,0)</f>
        <v>0.7243846153846154</v>
      </c>
      <c r="AC257" s="118">
        <f>IF(E$14&gt;0,$C202*AC$243*24*Input!$F$15/E$14,0)</f>
        <v>0.19043478260869567</v>
      </c>
      <c r="AE257" s="118">
        <f>IF(C$14&gt;0,$C202*AE$243*24*Input!$F$15/C$14,0)</f>
        <v>3.8465384615384619</v>
      </c>
      <c r="AF257" s="118">
        <f>IF(D$14&gt;0,$C202*AF$243*24*Input!$F$15/D$14,0)</f>
        <v>0.7243846153846154</v>
      </c>
      <c r="AG257" s="118">
        <f>IF(E$14&gt;0,$C202*AG$243*24*Input!$F$15/E$14,0)</f>
        <v>0.19043478260869567</v>
      </c>
      <c r="AI257" s="118">
        <f>IF(C$14&gt;0,$C202*AI$243*24*Input!$F$15/C$14,0)</f>
        <v>3.8465384615384619</v>
      </c>
      <c r="AJ257" s="118">
        <f>IF(D$14&gt;0,$C202*AJ$243*24*Input!$F$15/D$14,0)</f>
        <v>0.7243846153846154</v>
      </c>
      <c r="AK257" s="118">
        <f>IF(E$14&gt;0,$C202*AK$243*24*Input!$F$15/E$14,0)</f>
        <v>0.19043478260869567</v>
      </c>
      <c r="AL257" s="16" t="s">
        <v>898</v>
      </c>
    </row>
    <row r="258" spans="1:38" ht="14.25">
      <c r="A258" s="7" t="s">
        <v>716</v>
      </c>
      <c r="C258" s="118">
        <f>IF(C$14&gt;0,$C203*C$243*24*Input!$F$15/C$14,0)</f>
        <v>9.1825181767951722</v>
      </c>
      <c r="D258" s="118">
        <f>IF(D$14&gt;0,$C203*D$243*24*Input!$F$15/D$14,0)</f>
        <v>0.69262422819254998</v>
      </c>
      <c r="E258" s="118">
        <f>IF(E$14&gt;0,$C203*E$243*24*Input!$F$15/E$14,0)</f>
        <v>5.338408082907007E-2</v>
      </c>
      <c r="G258" s="118">
        <f>IF(C$14&gt;0,$C203*G$243*24*Input!$F$15/C$14,0)</f>
        <v>9.1825181767951722</v>
      </c>
      <c r="H258" s="118">
        <f>IF(D$14&gt;0,$C203*H$243*24*Input!$F$15/D$14,0)</f>
        <v>0.69262422819254998</v>
      </c>
      <c r="I258" s="118">
        <f>IF(E$14&gt;0,$C203*I$243*24*Input!$F$15/E$14,0)</f>
        <v>5.338408082907007E-2</v>
      </c>
      <c r="K258" s="118">
        <f>IF(C$14&gt;0,$C203*K$243*24*Input!$F$15/C$14,0)</f>
        <v>8.6368142394313452</v>
      </c>
      <c r="L258" s="118">
        <f>IF(D$14&gt;0,$C203*L$243*24*Input!$F$15/D$14,0)</f>
        <v>0.81855590604574113</v>
      </c>
      <c r="M258" s="118">
        <f>IF(E$14&gt;0,$C203*M$243*24*Input!$F$15/E$14,0)</f>
        <v>0.16727011993108623</v>
      </c>
      <c r="O258" s="118">
        <f>IF(C$14&gt;0,$C203*O$243*24*Input!$F$15/C$14,0)</f>
        <v>8.6368142394313452</v>
      </c>
      <c r="P258" s="118">
        <f>IF(D$14&gt;0,$C203*P$243*24*Input!$F$15/D$14,0)</f>
        <v>0.81855590604574113</v>
      </c>
      <c r="Q258" s="118">
        <f>IF(E$14&gt;0,$C203*Q$243*24*Input!$F$15/E$14,0)</f>
        <v>0.16727011993108623</v>
      </c>
      <c r="S258" s="118">
        <f>IF(C$14&gt;0,$C203*S$243*24*Input!$F$15/C$14,0)</f>
        <v>7.18859994411965</v>
      </c>
      <c r="T258" s="118">
        <f>IF(D$14&gt;0,$C203*T$243*24*Input!$F$15/D$14,0)</f>
        <v>1.3537655369218025</v>
      </c>
      <c r="U258" s="118">
        <f>IF(E$14&gt;0,$C203*U$243*24*Input!$F$15/E$14,0)</f>
        <v>0.35589387219380048</v>
      </c>
      <c r="W258" s="118">
        <f>IF(C$14&gt;0,$C203*W$243*24*Input!$F$15/C$14,0)</f>
        <v>7.18859994411965</v>
      </c>
      <c r="X258" s="118">
        <f>IF(D$14&gt;0,$C203*X$243*24*Input!$F$15/D$14,0)</f>
        <v>1.3537655369218025</v>
      </c>
      <c r="Y258" s="118">
        <f>IF(E$14&gt;0,$C203*Y$243*24*Input!$F$15/E$14,0)</f>
        <v>0.35589387219380048</v>
      </c>
      <c r="AA258" s="118">
        <f>IF(C$14&gt;0,$C203*AA$243*24*Input!$F$15/C$14,0)</f>
        <v>7.18859994411965</v>
      </c>
      <c r="AB258" s="118">
        <f>IF(D$14&gt;0,$C203*AB$243*24*Input!$F$15/D$14,0)</f>
        <v>1.3537655369218025</v>
      </c>
      <c r="AC258" s="118">
        <f>IF(E$14&gt;0,$C203*AC$243*24*Input!$F$15/E$14,0)</f>
        <v>0.35589387219380048</v>
      </c>
      <c r="AE258" s="118">
        <f>IF(C$14&gt;0,$C203*AE$243*24*Input!$F$15/C$14,0)</f>
        <v>7.18859994411965</v>
      </c>
      <c r="AF258" s="118">
        <f>IF(D$14&gt;0,$C203*AF$243*24*Input!$F$15/D$14,0)</f>
        <v>1.3537655369218025</v>
      </c>
      <c r="AG258" s="118">
        <f>IF(E$14&gt;0,$C203*AG$243*24*Input!$F$15/E$14,0)</f>
        <v>0.35589387219380048</v>
      </c>
      <c r="AI258" s="118">
        <f>IF(C$14&gt;0,$C203*AI$243*24*Input!$F$15/C$14,0)</f>
        <v>7.18859994411965</v>
      </c>
      <c r="AJ258" s="118">
        <f>IF(D$14&gt;0,$C203*AJ$243*24*Input!$F$15/D$14,0)</f>
        <v>1.3537655369218025</v>
      </c>
      <c r="AK258" s="118">
        <f>IF(E$14&gt;0,$C203*AK$243*24*Input!$F$15/E$14,0)</f>
        <v>0.35589387219380048</v>
      </c>
      <c r="AL258" s="16" t="s">
        <v>898</v>
      </c>
    </row>
    <row r="259" spans="1:38" ht="14.25">
      <c r="A259" s="7" t="s">
        <v>717</v>
      </c>
      <c r="C259" s="118">
        <f>IF(C$14&gt;0,$C204*C$243*24*Input!$F$15/C$14,0)</f>
        <v>4.9134615384615383</v>
      </c>
      <c r="D259" s="118">
        <f>IF(D$14&gt;0,$C204*D$243*24*Input!$F$15/D$14,0)</f>
        <v>0.37061538461538462</v>
      </c>
      <c r="E259" s="118">
        <f>IF(E$14&gt;0,$C204*E$243*24*Input!$F$15/E$14,0)</f>
        <v>2.856521739130435E-2</v>
      </c>
      <c r="G259" s="118">
        <f>IF(C$14&gt;0,$C204*G$243*24*Input!$F$15/C$14,0)</f>
        <v>4.9134615384615383</v>
      </c>
      <c r="H259" s="118">
        <f>IF(D$14&gt;0,$C204*H$243*24*Input!$F$15/D$14,0)</f>
        <v>0.37061538461538462</v>
      </c>
      <c r="I259" s="118">
        <f>IF(E$14&gt;0,$C204*I$243*24*Input!$F$15/E$14,0)</f>
        <v>2.856521739130435E-2</v>
      </c>
      <c r="K259" s="118">
        <f>IF(C$14&gt;0,$C204*K$243*24*Input!$F$15/C$14,0)</f>
        <v>4.6214615384615385</v>
      </c>
      <c r="L259" s="118">
        <f>IF(D$14&gt;0,$C204*L$243*24*Input!$F$15/D$14,0)</f>
        <v>0.438</v>
      </c>
      <c r="M259" s="118">
        <f>IF(E$14&gt;0,$C204*M$243*24*Input!$F$15/E$14,0)</f>
        <v>8.9504347826086961E-2</v>
      </c>
      <c r="O259" s="118">
        <f>IF(C$14&gt;0,$C204*O$243*24*Input!$F$15/C$14,0)</f>
        <v>4.6214615384615385</v>
      </c>
      <c r="P259" s="118">
        <f>IF(D$14&gt;0,$C204*P$243*24*Input!$F$15/D$14,0)</f>
        <v>0.438</v>
      </c>
      <c r="Q259" s="118">
        <f>IF(E$14&gt;0,$C204*Q$243*24*Input!$F$15/E$14,0)</f>
        <v>8.9504347826086961E-2</v>
      </c>
      <c r="S259" s="118">
        <f>IF(C$14&gt;0,$C204*S$243*24*Input!$F$15/C$14,0)</f>
        <v>3.8465384615384619</v>
      </c>
      <c r="T259" s="118">
        <f>IF(D$14&gt;0,$C204*T$243*24*Input!$F$15/D$14,0)</f>
        <v>0.7243846153846154</v>
      </c>
      <c r="U259" s="118">
        <f>IF(E$14&gt;0,$C204*U$243*24*Input!$F$15/E$14,0)</f>
        <v>0.19043478260869567</v>
      </c>
      <c r="W259" s="118">
        <f>IF(C$14&gt;0,$C204*W$243*24*Input!$F$15/C$14,0)</f>
        <v>3.8465384615384619</v>
      </c>
      <c r="X259" s="118">
        <f>IF(D$14&gt;0,$C204*X$243*24*Input!$F$15/D$14,0)</f>
        <v>0.7243846153846154</v>
      </c>
      <c r="Y259" s="118">
        <f>IF(E$14&gt;0,$C204*Y$243*24*Input!$F$15/E$14,0)</f>
        <v>0.19043478260869567</v>
      </c>
      <c r="AA259" s="118">
        <f>IF(C$14&gt;0,$C204*AA$243*24*Input!$F$15/C$14,0)</f>
        <v>3.8465384615384619</v>
      </c>
      <c r="AB259" s="118">
        <f>IF(D$14&gt;0,$C204*AB$243*24*Input!$F$15/D$14,0)</f>
        <v>0.7243846153846154</v>
      </c>
      <c r="AC259" s="118">
        <f>IF(E$14&gt;0,$C204*AC$243*24*Input!$F$15/E$14,0)</f>
        <v>0.19043478260869567</v>
      </c>
      <c r="AE259" s="118">
        <f>IF(C$14&gt;0,$C204*AE$243*24*Input!$F$15/C$14,0)</f>
        <v>3.8465384615384619</v>
      </c>
      <c r="AF259" s="118">
        <f>IF(D$14&gt;0,$C204*AF$243*24*Input!$F$15/D$14,0)</f>
        <v>0.7243846153846154</v>
      </c>
      <c r="AG259" s="118">
        <f>IF(E$14&gt;0,$C204*AG$243*24*Input!$F$15/E$14,0)</f>
        <v>0.19043478260869567</v>
      </c>
      <c r="AI259" s="118">
        <f>IF(C$14&gt;0,$C204*AI$243*24*Input!$F$15/C$14,0)</f>
        <v>3.8465384615384619</v>
      </c>
      <c r="AJ259" s="118">
        <f>IF(D$14&gt;0,$C204*AJ$243*24*Input!$F$15/D$14,0)</f>
        <v>0.7243846153846154</v>
      </c>
      <c r="AK259" s="118">
        <f>IF(E$14&gt;0,$C204*AK$243*24*Input!$F$15/E$14,0)</f>
        <v>0.19043478260869567</v>
      </c>
      <c r="AL259" s="16" t="s">
        <v>898</v>
      </c>
    </row>
    <row r="260" spans="1:38" ht="14.25">
      <c r="A260" s="7" t="s">
        <v>718</v>
      </c>
      <c r="C260" s="118">
        <f>IF(C$14&gt;0,$C205*C$243*24*Input!$F$15/C$14,0)</f>
        <v>4.9134615384615383</v>
      </c>
      <c r="D260" s="118">
        <f>IF(D$14&gt;0,$C205*D$243*24*Input!$F$15/D$14,0)</f>
        <v>0.37061538461538462</v>
      </c>
      <c r="E260" s="118">
        <f>IF(E$14&gt;0,$C205*E$243*24*Input!$F$15/E$14,0)</f>
        <v>2.856521739130435E-2</v>
      </c>
      <c r="G260" s="118">
        <f>IF(C$14&gt;0,$C205*G$243*24*Input!$F$15/C$14,0)</f>
        <v>4.9134615384615383</v>
      </c>
      <c r="H260" s="118">
        <f>IF(D$14&gt;0,$C205*H$243*24*Input!$F$15/D$14,0)</f>
        <v>0.37061538461538462</v>
      </c>
      <c r="I260" s="118">
        <f>IF(E$14&gt;0,$C205*I$243*24*Input!$F$15/E$14,0)</f>
        <v>2.856521739130435E-2</v>
      </c>
      <c r="K260" s="118">
        <f>IF(C$14&gt;0,$C205*K$243*24*Input!$F$15/C$14,0)</f>
        <v>4.6214615384615385</v>
      </c>
      <c r="L260" s="118">
        <f>IF(D$14&gt;0,$C205*L$243*24*Input!$F$15/D$14,0)</f>
        <v>0.438</v>
      </c>
      <c r="M260" s="118">
        <f>IF(E$14&gt;0,$C205*M$243*24*Input!$F$15/E$14,0)</f>
        <v>8.9504347826086961E-2</v>
      </c>
      <c r="O260" s="118">
        <f>IF(C$14&gt;0,$C205*O$243*24*Input!$F$15/C$14,0)</f>
        <v>4.6214615384615385</v>
      </c>
      <c r="P260" s="118">
        <f>IF(D$14&gt;0,$C205*P$243*24*Input!$F$15/D$14,0)</f>
        <v>0.438</v>
      </c>
      <c r="Q260" s="118">
        <f>IF(E$14&gt;0,$C205*Q$243*24*Input!$F$15/E$14,0)</f>
        <v>8.9504347826086961E-2</v>
      </c>
      <c r="S260" s="118">
        <f>IF(C$14&gt;0,$C205*S$243*24*Input!$F$15/C$14,0)</f>
        <v>3.8465384615384619</v>
      </c>
      <c r="T260" s="118">
        <f>IF(D$14&gt;0,$C205*T$243*24*Input!$F$15/D$14,0)</f>
        <v>0.7243846153846154</v>
      </c>
      <c r="U260" s="118">
        <f>IF(E$14&gt;0,$C205*U$243*24*Input!$F$15/E$14,0)</f>
        <v>0.19043478260869567</v>
      </c>
      <c r="W260" s="118">
        <f>IF(C$14&gt;0,$C205*W$243*24*Input!$F$15/C$14,0)</f>
        <v>3.8465384615384619</v>
      </c>
      <c r="X260" s="118">
        <f>IF(D$14&gt;0,$C205*X$243*24*Input!$F$15/D$14,0)</f>
        <v>0.7243846153846154</v>
      </c>
      <c r="Y260" s="118">
        <f>IF(E$14&gt;0,$C205*Y$243*24*Input!$F$15/E$14,0)</f>
        <v>0.19043478260869567</v>
      </c>
      <c r="AA260" s="118">
        <f>IF(C$14&gt;0,$C205*AA$243*24*Input!$F$15/C$14,0)</f>
        <v>3.8465384615384619</v>
      </c>
      <c r="AB260" s="118">
        <f>IF(D$14&gt;0,$C205*AB$243*24*Input!$F$15/D$14,0)</f>
        <v>0.7243846153846154</v>
      </c>
      <c r="AC260" s="118">
        <f>IF(E$14&gt;0,$C205*AC$243*24*Input!$F$15/E$14,0)</f>
        <v>0.19043478260869567</v>
      </c>
      <c r="AE260" s="118">
        <f>IF(C$14&gt;0,$C205*AE$243*24*Input!$F$15/C$14,0)</f>
        <v>3.8465384615384619</v>
      </c>
      <c r="AF260" s="118">
        <f>IF(D$14&gt;0,$C205*AF$243*24*Input!$F$15/D$14,0)</f>
        <v>0.7243846153846154</v>
      </c>
      <c r="AG260" s="118">
        <f>IF(E$14&gt;0,$C205*AG$243*24*Input!$F$15/E$14,0)</f>
        <v>0.19043478260869567</v>
      </c>
      <c r="AI260" s="118">
        <f>IF(C$14&gt;0,$C205*AI$243*24*Input!$F$15/C$14,0)</f>
        <v>3.8465384615384619</v>
      </c>
      <c r="AJ260" s="118">
        <f>IF(D$14&gt;0,$C205*AJ$243*24*Input!$F$15/D$14,0)</f>
        <v>0.7243846153846154</v>
      </c>
      <c r="AK260" s="118">
        <f>IF(E$14&gt;0,$C205*AK$243*24*Input!$F$15/E$14,0)</f>
        <v>0.19043478260869567</v>
      </c>
      <c r="AL260" s="16" t="s">
        <v>898</v>
      </c>
    </row>
    <row r="261" spans="1:38" ht="14.25">
      <c r="A261" s="7" t="s">
        <v>719</v>
      </c>
      <c r="C261" s="118">
        <f>IF(C$14&gt;0,$C206*C$243*24*Input!$F$15/C$14,0)</f>
        <v>5.313256814250269</v>
      </c>
      <c r="D261" s="118">
        <f>IF(D$14&gt;0,$C206*D$243*24*Input!$F$15/D$14,0)</f>
        <v>0.40077137113202033</v>
      </c>
      <c r="E261" s="118">
        <f>IF(E$14&gt;0,$C206*E$243*24*Input!$F$15/E$14,0)</f>
        <v>3.0889493031914603E-2</v>
      </c>
      <c r="G261" s="118">
        <f>IF(C$14&gt;0,$C206*G$243*24*Input!$F$15/C$14,0)</f>
        <v>5.313256814250269</v>
      </c>
      <c r="H261" s="118">
        <f>IF(D$14&gt;0,$C206*H$243*24*Input!$F$15/D$14,0)</f>
        <v>0.40077137113202033</v>
      </c>
      <c r="I261" s="118">
        <f>IF(E$14&gt;0,$C206*I$243*24*Input!$F$15/E$14,0)</f>
        <v>3.0889493031914603E-2</v>
      </c>
      <c r="K261" s="118">
        <f>IF(C$14&gt;0,$C206*K$243*24*Input!$F$15/C$14,0)</f>
        <v>4.9974975521462541</v>
      </c>
      <c r="L261" s="118">
        <f>IF(D$14&gt;0,$C206*L$243*24*Input!$F$15/D$14,0)</f>
        <v>0.47363889315602409</v>
      </c>
      <c r="M261" s="118">
        <f>IF(E$14&gt;0,$C206*M$243*24*Input!$F$15/E$14,0)</f>
        <v>9.6787078166665777E-2</v>
      </c>
      <c r="O261" s="118">
        <f>IF(C$14&gt;0,$C206*O$243*24*Input!$F$15/C$14,0)</f>
        <v>4.9974975521462541</v>
      </c>
      <c r="P261" s="118">
        <f>IF(D$14&gt;0,$C206*P$243*24*Input!$F$15/D$14,0)</f>
        <v>0.47363889315602409</v>
      </c>
      <c r="Q261" s="118">
        <f>IF(E$14&gt;0,$C206*Q$243*24*Input!$F$15/E$14,0)</f>
        <v>9.6787078166665777E-2</v>
      </c>
      <c r="S261" s="118">
        <f>IF(C$14&gt;0,$C206*S$243*24*Input!$F$15/C$14,0)</f>
        <v>4.1595210488702126</v>
      </c>
      <c r="T261" s="118">
        <f>IF(D$14&gt;0,$C206*T$243*24*Input!$F$15/D$14,0)</f>
        <v>0.78332586175803975</v>
      </c>
      <c r="U261" s="118">
        <f>IF(E$14&gt;0,$C206*U$243*24*Input!$F$15/E$14,0)</f>
        <v>0.20592995354609744</v>
      </c>
      <c r="W261" s="118">
        <f>IF(C$14&gt;0,$C206*W$243*24*Input!$F$15/C$14,0)</f>
        <v>4.1595210488702126</v>
      </c>
      <c r="X261" s="118">
        <f>IF(D$14&gt;0,$C206*X$243*24*Input!$F$15/D$14,0)</f>
        <v>0.78332586175803975</v>
      </c>
      <c r="Y261" s="118">
        <f>IF(E$14&gt;0,$C206*Y$243*24*Input!$F$15/E$14,0)</f>
        <v>0.20592995354609744</v>
      </c>
      <c r="AA261" s="118">
        <f>IF(C$14&gt;0,$C206*AA$243*24*Input!$F$15/C$14,0)</f>
        <v>4.1595210488702126</v>
      </c>
      <c r="AB261" s="118">
        <f>IF(D$14&gt;0,$C206*AB$243*24*Input!$F$15/D$14,0)</f>
        <v>0.78332586175803975</v>
      </c>
      <c r="AC261" s="118">
        <f>IF(E$14&gt;0,$C206*AC$243*24*Input!$F$15/E$14,0)</f>
        <v>0.20592995354609744</v>
      </c>
      <c r="AE261" s="118">
        <f>IF(C$14&gt;0,$C206*AE$243*24*Input!$F$15/C$14,0)</f>
        <v>4.1595210488702126</v>
      </c>
      <c r="AF261" s="118">
        <f>IF(D$14&gt;0,$C206*AF$243*24*Input!$F$15/D$14,0)</f>
        <v>0.78332586175803975</v>
      </c>
      <c r="AG261" s="118">
        <f>IF(E$14&gt;0,$C206*AG$243*24*Input!$F$15/E$14,0)</f>
        <v>0.20592995354609744</v>
      </c>
      <c r="AI261" s="118">
        <f>IF(C$14&gt;0,$C206*AI$243*24*Input!$F$15/C$14,0)</f>
        <v>4.1595210488702126</v>
      </c>
      <c r="AJ261" s="118">
        <f>IF(D$14&gt;0,$C206*AJ$243*24*Input!$F$15/D$14,0)</f>
        <v>0.78332586175803975</v>
      </c>
      <c r="AK261" s="118">
        <f>IF(E$14&gt;0,$C206*AK$243*24*Input!$F$15/E$14,0)</f>
        <v>0.20592995354609744</v>
      </c>
      <c r="AL261" s="16" t="s">
        <v>898</v>
      </c>
    </row>
    <row r="262" spans="1:38" ht="14.25">
      <c r="A262" s="7" t="s">
        <v>720</v>
      </c>
      <c r="C262" s="118">
        <f>IF(C$14&gt;0,$C207*C$243*24*Input!$F$15/C$14,0)</f>
        <v>4.413018133910362</v>
      </c>
      <c r="D262" s="118">
        <f>IF(D$14&gt;0,$C207*D$243*24*Input!$F$15/D$14,0)</f>
        <v>0.33286765352923869</v>
      </c>
      <c r="E262" s="118">
        <f>IF(E$14&gt;0,$C207*E$243*24*Input!$F$15/E$14,0)</f>
        <v>2.5655807287826699E-2</v>
      </c>
      <c r="G262" s="118">
        <f>IF(C$14&gt;0,$C207*G$243*24*Input!$F$15/C$14,0)</f>
        <v>4.413018133910362</v>
      </c>
      <c r="H262" s="118">
        <f>IF(D$14&gt;0,$C207*H$243*24*Input!$F$15/D$14,0)</f>
        <v>0.33286765352923869</v>
      </c>
      <c r="I262" s="118">
        <f>IF(E$14&gt;0,$C207*I$243*24*Input!$F$15/E$14,0)</f>
        <v>2.5655807287826699E-2</v>
      </c>
      <c r="K262" s="118">
        <f>IF(C$14&gt;0,$C207*K$243*24*Input!$F$15/C$14,0)</f>
        <v>4.150758770523689</v>
      </c>
      <c r="L262" s="118">
        <f>IF(D$14&gt;0,$C207*L$243*24*Input!$F$15/D$14,0)</f>
        <v>0.39338904508000944</v>
      </c>
      <c r="M262" s="118">
        <f>IF(E$14&gt;0,$C207*M$243*24*Input!$F$15/E$14,0)</f>
        <v>8.0388196168523648E-2</v>
      </c>
      <c r="O262" s="118">
        <f>IF(C$14&gt;0,$C207*O$243*24*Input!$F$15/C$14,0)</f>
        <v>4.150758770523689</v>
      </c>
      <c r="P262" s="118">
        <f>IF(D$14&gt;0,$C207*P$243*24*Input!$F$15/D$14,0)</f>
        <v>0.39338904508000944</v>
      </c>
      <c r="Q262" s="118">
        <f>IF(E$14&gt;0,$C207*Q$243*24*Input!$F$15/E$14,0)</f>
        <v>8.0388196168523648E-2</v>
      </c>
      <c r="S262" s="118">
        <f>IF(C$14&gt;0,$C207*S$243*24*Input!$F$15/C$14,0)</f>
        <v>3.4547627676898265</v>
      </c>
      <c r="T262" s="118">
        <f>IF(D$14&gt;0,$C207*T$243*24*Input!$F$15/D$14,0)</f>
        <v>0.65060495917078465</v>
      </c>
      <c r="U262" s="118">
        <f>IF(E$14&gt;0,$C207*U$243*24*Input!$F$15/E$14,0)</f>
        <v>0.17103871525217798</v>
      </c>
      <c r="W262" s="118">
        <f>IF(C$14&gt;0,$C207*W$243*24*Input!$F$15/C$14,0)</f>
        <v>3.4547627676898265</v>
      </c>
      <c r="X262" s="118">
        <f>IF(D$14&gt;0,$C207*X$243*24*Input!$F$15/D$14,0)</f>
        <v>0.65060495917078465</v>
      </c>
      <c r="Y262" s="118">
        <f>IF(E$14&gt;0,$C207*Y$243*24*Input!$F$15/E$14,0)</f>
        <v>0.17103871525217798</v>
      </c>
      <c r="AA262" s="118">
        <f>IF(C$14&gt;0,$C207*AA$243*24*Input!$F$15/C$14,0)</f>
        <v>3.4547627676898265</v>
      </c>
      <c r="AB262" s="118">
        <f>IF(D$14&gt;0,$C207*AB$243*24*Input!$F$15/D$14,0)</f>
        <v>0.65060495917078465</v>
      </c>
      <c r="AC262" s="118">
        <f>IF(E$14&gt;0,$C207*AC$243*24*Input!$F$15/E$14,0)</f>
        <v>0.17103871525217798</v>
      </c>
      <c r="AE262" s="118">
        <f>IF(C$14&gt;0,$C207*AE$243*24*Input!$F$15/C$14,0)</f>
        <v>3.4547627676898265</v>
      </c>
      <c r="AF262" s="118">
        <f>IF(D$14&gt;0,$C207*AF$243*24*Input!$F$15/D$14,0)</f>
        <v>0.65060495917078465</v>
      </c>
      <c r="AG262" s="118">
        <f>IF(E$14&gt;0,$C207*AG$243*24*Input!$F$15/E$14,0)</f>
        <v>0.17103871525217798</v>
      </c>
      <c r="AI262" s="118">
        <f>IF(C$14&gt;0,$C207*AI$243*24*Input!$F$15/C$14,0)</f>
        <v>3.4547627676898265</v>
      </c>
      <c r="AJ262" s="118">
        <f>IF(D$14&gt;0,$C207*AJ$243*24*Input!$F$15/D$14,0)</f>
        <v>0.65060495917078465</v>
      </c>
      <c r="AK262" s="118">
        <f>IF(E$14&gt;0,$C207*AK$243*24*Input!$F$15/E$14,0)</f>
        <v>0.17103871525217798</v>
      </c>
      <c r="AL262" s="16" t="s">
        <v>898</v>
      </c>
    </row>
    <row r="263" spans="1:38" ht="14.25">
      <c r="A263" s="7" t="s">
        <v>721</v>
      </c>
      <c r="C263" s="118">
        <f>IF(C$14&gt;0,$C208*C$243*24*Input!$F$15/C$14,0)</f>
        <v>4.6361799821627825</v>
      </c>
      <c r="D263" s="118">
        <f>IF(D$14&gt;0,$C208*D$243*24*Input!$F$15/D$14,0)</f>
        <v>0.34970043294027847</v>
      </c>
      <c r="E263" s="118">
        <f>IF(E$14&gt;0,$C208*E$243*24*Input!$F$15/E$14,0)</f>
        <v>2.6953195424250707E-2</v>
      </c>
      <c r="G263" s="118">
        <f>IF(C$14&gt;0,$C208*G$243*24*Input!$F$15/C$14,0)</f>
        <v>4.6361799821627825</v>
      </c>
      <c r="H263" s="118">
        <f>IF(D$14&gt;0,$C208*H$243*24*Input!$F$15/D$14,0)</f>
        <v>0.34970043294027847</v>
      </c>
      <c r="I263" s="118">
        <f>IF(E$14&gt;0,$C208*I$243*24*Input!$F$15/E$14,0)</f>
        <v>2.6953195424250707E-2</v>
      </c>
      <c r="K263" s="118">
        <f>IF(C$14&gt;0,$C208*K$243*24*Input!$F$15/C$14,0)</f>
        <v>4.360658428937108</v>
      </c>
      <c r="L263" s="118">
        <f>IF(D$14&gt;0,$C208*L$243*24*Input!$F$15/D$14,0)</f>
        <v>0.41328232983851088</v>
      </c>
      <c r="M263" s="118">
        <f>IF(E$14&gt;0,$C208*M$243*24*Input!$F$15/E$14,0)</f>
        <v>8.4453345662652224E-2</v>
      </c>
      <c r="O263" s="118">
        <f>IF(C$14&gt;0,$C208*O$243*24*Input!$F$15/C$14,0)</f>
        <v>4.360658428937108</v>
      </c>
      <c r="P263" s="118">
        <f>IF(D$14&gt;0,$C208*P$243*24*Input!$F$15/D$14,0)</f>
        <v>0.41328232983851088</v>
      </c>
      <c r="Q263" s="118">
        <f>IF(E$14&gt;0,$C208*Q$243*24*Input!$F$15/E$14,0)</f>
        <v>8.4453345662652224E-2</v>
      </c>
      <c r="S263" s="118">
        <f>IF(C$14&gt;0,$C208*S$243*24*Input!$F$15/C$14,0)</f>
        <v>3.6294666146074359</v>
      </c>
      <c r="T263" s="118">
        <f>IF(D$14&gt;0,$C208*T$243*24*Input!$F$15/D$14,0)</f>
        <v>0.68350539165599877</v>
      </c>
      <c r="U263" s="118">
        <f>IF(E$14&gt;0,$C208*U$243*24*Input!$F$15/E$14,0)</f>
        <v>0.17968796949500473</v>
      </c>
      <c r="W263" s="118">
        <f>IF(C$14&gt;0,$C208*W$243*24*Input!$F$15/C$14,0)</f>
        <v>3.6294666146074359</v>
      </c>
      <c r="X263" s="118">
        <f>IF(D$14&gt;0,$C208*X$243*24*Input!$F$15/D$14,0)</f>
        <v>0.68350539165599877</v>
      </c>
      <c r="Y263" s="118">
        <f>IF(E$14&gt;0,$C208*Y$243*24*Input!$F$15/E$14,0)</f>
        <v>0.17968796949500473</v>
      </c>
      <c r="AA263" s="118">
        <f>IF(C$14&gt;0,$C208*AA$243*24*Input!$F$15/C$14,0)</f>
        <v>3.6294666146074359</v>
      </c>
      <c r="AB263" s="118">
        <f>IF(D$14&gt;0,$C208*AB$243*24*Input!$F$15/D$14,0)</f>
        <v>0.68350539165599877</v>
      </c>
      <c r="AC263" s="118">
        <f>IF(E$14&gt;0,$C208*AC$243*24*Input!$F$15/E$14,0)</f>
        <v>0.17968796949500473</v>
      </c>
      <c r="AE263" s="118">
        <f>IF(C$14&gt;0,$C208*AE$243*24*Input!$F$15/C$14,0)</f>
        <v>3.6294666146074359</v>
      </c>
      <c r="AF263" s="118">
        <f>IF(D$14&gt;0,$C208*AF$243*24*Input!$F$15/D$14,0)</f>
        <v>0.68350539165599877</v>
      </c>
      <c r="AG263" s="118">
        <f>IF(E$14&gt;0,$C208*AG$243*24*Input!$F$15/E$14,0)</f>
        <v>0.17968796949500473</v>
      </c>
      <c r="AI263" s="118">
        <f>IF(C$14&gt;0,$C208*AI$243*24*Input!$F$15/C$14,0)</f>
        <v>3.6294666146074359</v>
      </c>
      <c r="AJ263" s="118">
        <f>IF(D$14&gt;0,$C208*AJ$243*24*Input!$F$15/D$14,0)</f>
        <v>0.68350539165599877</v>
      </c>
      <c r="AK263" s="118">
        <f>IF(E$14&gt;0,$C208*AK$243*24*Input!$F$15/E$14,0)</f>
        <v>0.17968796949500473</v>
      </c>
      <c r="AL263" s="16" t="s">
        <v>898</v>
      </c>
    </row>
    <row r="264" spans="1:38" ht="14.25">
      <c r="A264" s="7" t="s">
        <v>722</v>
      </c>
      <c r="C264" s="118">
        <f>IF(C$14&gt;0,$C209*C$243*24*Input!$F$15/C$14,0)</f>
        <v>4.9134615384615383</v>
      </c>
      <c r="D264" s="118">
        <f>IF(D$14&gt;0,$C209*D$243*24*Input!$F$15/D$14,0)</f>
        <v>0.37061538461538462</v>
      </c>
      <c r="E264" s="118">
        <f>IF(E$14&gt;0,$C209*E$243*24*Input!$F$15/E$14,0)</f>
        <v>2.856521739130435E-2</v>
      </c>
      <c r="G264" s="118">
        <f>IF(C$14&gt;0,$C209*G$243*24*Input!$F$15/C$14,0)</f>
        <v>4.9134615384615383</v>
      </c>
      <c r="H264" s="118">
        <f>IF(D$14&gt;0,$C209*H$243*24*Input!$F$15/D$14,0)</f>
        <v>0.37061538461538462</v>
      </c>
      <c r="I264" s="118">
        <f>IF(E$14&gt;0,$C209*I$243*24*Input!$F$15/E$14,0)</f>
        <v>2.856521739130435E-2</v>
      </c>
      <c r="K264" s="118">
        <f>IF(C$14&gt;0,$C209*K$243*24*Input!$F$15/C$14,0)</f>
        <v>4.6214615384615385</v>
      </c>
      <c r="L264" s="118">
        <f>IF(D$14&gt;0,$C209*L$243*24*Input!$F$15/D$14,0)</f>
        <v>0.438</v>
      </c>
      <c r="M264" s="118">
        <f>IF(E$14&gt;0,$C209*M$243*24*Input!$F$15/E$14,0)</f>
        <v>8.9504347826086961E-2</v>
      </c>
      <c r="O264" s="118">
        <f>IF(C$14&gt;0,$C209*O$243*24*Input!$F$15/C$14,0)</f>
        <v>4.6214615384615385</v>
      </c>
      <c r="P264" s="118">
        <f>IF(D$14&gt;0,$C209*P$243*24*Input!$F$15/D$14,0)</f>
        <v>0.438</v>
      </c>
      <c r="Q264" s="118">
        <f>IF(E$14&gt;0,$C209*Q$243*24*Input!$F$15/E$14,0)</f>
        <v>8.9504347826086961E-2</v>
      </c>
      <c r="S264" s="118">
        <f>IF(C$14&gt;0,$C209*S$243*24*Input!$F$15/C$14,0)</f>
        <v>3.8465384615384619</v>
      </c>
      <c r="T264" s="118">
        <f>IF(D$14&gt;0,$C209*T$243*24*Input!$F$15/D$14,0)</f>
        <v>0.7243846153846154</v>
      </c>
      <c r="U264" s="118">
        <f>IF(E$14&gt;0,$C209*U$243*24*Input!$F$15/E$14,0)</f>
        <v>0.19043478260869567</v>
      </c>
      <c r="W264" s="118">
        <f>IF(C$14&gt;0,$C209*W$243*24*Input!$F$15/C$14,0)</f>
        <v>3.8465384615384619</v>
      </c>
      <c r="X264" s="118">
        <f>IF(D$14&gt;0,$C209*X$243*24*Input!$F$15/D$14,0)</f>
        <v>0.7243846153846154</v>
      </c>
      <c r="Y264" s="118">
        <f>IF(E$14&gt;0,$C209*Y$243*24*Input!$F$15/E$14,0)</f>
        <v>0.19043478260869567</v>
      </c>
      <c r="AA264" s="118">
        <f>IF(C$14&gt;0,$C209*AA$243*24*Input!$F$15/C$14,0)</f>
        <v>3.8465384615384619</v>
      </c>
      <c r="AB264" s="118">
        <f>IF(D$14&gt;0,$C209*AB$243*24*Input!$F$15/D$14,0)</f>
        <v>0.7243846153846154</v>
      </c>
      <c r="AC264" s="118">
        <f>IF(E$14&gt;0,$C209*AC$243*24*Input!$F$15/E$14,0)</f>
        <v>0.19043478260869567</v>
      </c>
      <c r="AE264" s="118">
        <f>IF(C$14&gt;0,$C209*AE$243*24*Input!$F$15/C$14,0)</f>
        <v>3.8465384615384619</v>
      </c>
      <c r="AF264" s="118">
        <f>IF(D$14&gt;0,$C209*AF$243*24*Input!$F$15/D$14,0)</f>
        <v>0.7243846153846154</v>
      </c>
      <c r="AG264" s="118">
        <f>IF(E$14&gt;0,$C209*AG$243*24*Input!$F$15/E$14,0)</f>
        <v>0.19043478260869567</v>
      </c>
      <c r="AI264" s="118">
        <f>IF(C$14&gt;0,$C209*AI$243*24*Input!$F$15/C$14,0)</f>
        <v>3.8465384615384619</v>
      </c>
      <c r="AJ264" s="118">
        <f>IF(D$14&gt;0,$C209*AJ$243*24*Input!$F$15/D$14,0)</f>
        <v>0.7243846153846154</v>
      </c>
      <c r="AK264" s="118">
        <f>IF(E$14&gt;0,$C209*AK$243*24*Input!$F$15/E$14,0)</f>
        <v>0.19043478260869567</v>
      </c>
      <c r="AL264" s="16" t="s">
        <v>898</v>
      </c>
    </row>
    <row r="265" spans="1:38" ht="14.25">
      <c r="A265" s="7" t="s">
        <v>728</v>
      </c>
      <c r="C265" s="118">
        <f>IF(C$14&gt;0,$C210*C$243*24*Input!$F$15/C$14,0)</f>
        <v>16.556840620936253</v>
      </c>
      <c r="D265" s="118">
        <f>IF(D$14&gt;0,$C210*D$243*24*Input!$F$15/D$14,0)</f>
        <v>1.248858835407763</v>
      </c>
      <c r="E265" s="118">
        <f>IF(E$14&gt;0,$C210*E$243*24*Input!$F$15/E$14,0)</f>
        <v>9.625591814407658E-2</v>
      </c>
      <c r="G265" s="118">
        <f>IF(C$14&gt;0,$C210*G$243*24*Input!$F$15/C$14,0)</f>
        <v>16.556840620936253</v>
      </c>
      <c r="H265" s="118">
        <f>IF(D$14&gt;0,$C210*H$243*24*Input!$F$15/D$14,0)</f>
        <v>1.248858835407763</v>
      </c>
      <c r="I265" s="118">
        <f>IF(E$14&gt;0,$C210*I$243*24*Input!$F$15/E$14,0)</f>
        <v>9.625591814407658E-2</v>
      </c>
      <c r="K265" s="118">
        <f>IF(C$14&gt;0,$C210*K$243*24*Input!$F$15/C$14,0)</f>
        <v>15.572891235463466</v>
      </c>
      <c r="L265" s="118">
        <f>IF(D$14&gt;0,$C210*L$243*24*Input!$F$15/D$14,0)</f>
        <v>1.4759240782091745</v>
      </c>
      <c r="M265" s="118">
        <f>IF(E$14&gt;0,$C210*M$243*24*Input!$F$15/E$14,0)</f>
        <v>0.30160187685144002</v>
      </c>
      <c r="O265" s="118">
        <f>IF(C$14&gt;0,$C210*O$243*24*Input!$F$15/C$14,0)</f>
        <v>15.572891235463466</v>
      </c>
      <c r="P265" s="118">
        <f>IF(D$14&gt;0,$C210*P$243*24*Input!$F$15/D$14,0)</f>
        <v>1.4759240782091745</v>
      </c>
      <c r="Q265" s="118">
        <f>IF(E$14&gt;0,$C210*Q$243*24*Input!$F$15/E$14,0)</f>
        <v>0.30160187685144002</v>
      </c>
      <c r="S265" s="118">
        <f>IF(C$14&gt;0,$C210*S$243*24*Input!$F$15/C$14,0)</f>
        <v>12.961640943247238</v>
      </c>
      <c r="T265" s="118">
        <f>IF(D$14&gt;0,$C210*T$243*24*Input!$F$15/D$14,0)</f>
        <v>2.4409513601151729</v>
      </c>
      <c r="U265" s="118">
        <f>IF(E$14&gt;0,$C210*U$243*24*Input!$F$15/E$14,0)</f>
        <v>0.64170612096051061</v>
      </c>
      <c r="W265" s="118">
        <f>IF(C$14&gt;0,$C210*W$243*24*Input!$F$15/C$14,0)</f>
        <v>12.961640943247238</v>
      </c>
      <c r="X265" s="118">
        <f>IF(D$14&gt;0,$C210*X$243*24*Input!$F$15/D$14,0)</f>
        <v>2.4409513601151729</v>
      </c>
      <c r="Y265" s="118">
        <f>IF(E$14&gt;0,$C210*Y$243*24*Input!$F$15/E$14,0)</f>
        <v>0.64170612096051061</v>
      </c>
      <c r="AA265" s="118">
        <f>IF(C$14&gt;0,$C210*AA$243*24*Input!$F$15/C$14,0)</f>
        <v>12.961640943247238</v>
      </c>
      <c r="AB265" s="118">
        <f>IF(D$14&gt;0,$C210*AB$243*24*Input!$F$15/D$14,0)</f>
        <v>2.4409513601151729</v>
      </c>
      <c r="AC265" s="118">
        <f>IF(E$14&gt;0,$C210*AC$243*24*Input!$F$15/E$14,0)</f>
        <v>0.64170612096051061</v>
      </c>
      <c r="AE265" s="118">
        <f>IF(C$14&gt;0,$C210*AE$243*24*Input!$F$15/C$14,0)</f>
        <v>12.961640943247238</v>
      </c>
      <c r="AF265" s="118">
        <f>IF(D$14&gt;0,$C210*AF$243*24*Input!$F$15/D$14,0)</f>
        <v>2.4409513601151729</v>
      </c>
      <c r="AG265" s="118">
        <f>IF(E$14&gt;0,$C210*AG$243*24*Input!$F$15/E$14,0)</f>
        <v>0.64170612096051061</v>
      </c>
      <c r="AI265" s="118">
        <f>IF(C$14&gt;0,$C210*AI$243*24*Input!$F$15/C$14,0)</f>
        <v>12.961640943247238</v>
      </c>
      <c r="AJ265" s="118">
        <f>IF(D$14&gt;0,$C210*AJ$243*24*Input!$F$15/D$14,0)</f>
        <v>2.4409513601151729</v>
      </c>
      <c r="AK265" s="118">
        <f>IF(E$14&gt;0,$C210*AK$243*24*Input!$F$15/E$14,0)</f>
        <v>0.64170612096051061</v>
      </c>
      <c r="AL265" s="16" t="s">
        <v>898</v>
      </c>
    </row>
    <row r="266" spans="1:38" ht="14.25">
      <c r="A266" s="7" t="s">
        <v>798</v>
      </c>
      <c r="C266" s="118">
        <f>IF(C$14&gt;0,$C211*C$243*24*Input!$F$15/C$14,0)</f>
        <v>-4.9134615384615383</v>
      </c>
      <c r="D266" s="118">
        <f>IF(D$14&gt;0,$C211*D$243*24*Input!$F$15/D$14,0)</f>
        <v>-0.37061538461538462</v>
      </c>
      <c r="E266" s="118">
        <f>IF(E$14&gt;0,$C211*E$243*24*Input!$F$15/E$14,0)</f>
        <v>-2.856521739130435E-2</v>
      </c>
      <c r="G266" s="118">
        <f>IF(C$14&gt;0,$C211*G$243*24*Input!$F$15/C$14,0)</f>
        <v>-4.9134615384615383</v>
      </c>
      <c r="H266" s="118">
        <f>IF(D$14&gt;0,$C211*H$243*24*Input!$F$15/D$14,0)</f>
        <v>-0.37061538461538462</v>
      </c>
      <c r="I266" s="118">
        <f>IF(E$14&gt;0,$C211*I$243*24*Input!$F$15/E$14,0)</f>
        <v>-2.856521739130435E-2</v>
      </c>
      <c r="K266" s="118">
        <f>IF(C$14&gt;0,$C211*K$243*24*Input!$F$15/C$14,0)</f>
        <v>-4.6214615384615385</v>
      </c>
      <c r="L266" s="118">
        <f>IF(D$14&gt;0,$C211*L$243*24*Input!$F$15/D$14,0)</f>
        <v>-0.438</v>
      </c>
      <c r="M266" s="118">
        <f>IF(E$14&gt;0,$C211*M$243*24*Input!$F$15/E$14,0)</f>
        <v>-8.9504347826086961E-2</v>
      </c>
      <c r="O266" s="118">
        <f>IF(C$14&gt;0,$C211*O$243*24*Input!$F$15/C$14,0)</f>
        <v>-4.6214615384615385</v>
      </c>
      <c r="P266" s="118">
        <f>IF(D$14&gt;0,$C211*P$243*24*Input!$F$15/D$14,0)</f>
        <v>-0.438</v>
      </c>
      <c r="Q266" s="118">
        <f>IF(E$14&gt;0,$C211*Q$243*24*Input!$F$15/E$14,0)</f>
        <v>-8.9504347826086961E-2</v>
      </c>
      <c r="S266" s="118">
        <f>IF(C$14&gt;0,$C211*S$243*24*Input!$F$15/C$14,0)</f>
        <v>-3.8465384615384619</v>
      </c>
      <c r="T266" s="118">
        <f>IF(D$14&gt;0,$C211*T$243*24*Input!$F$15/D$14,0)</f>
        <v>-0.7243846153846154</v>
      </c>
      <c r="U266" s="118">
        <f>IF(E$14&gt;0,$C211*U$243*24*Input!$F$15/E$14,0)</f>
        <v>-0.19043478260869567</v>
      </c>
      <c r="W266" s="118">
        <f>IF(C$14&gt;0,$C211*W$243*24*Input!$F$15/C$14,0)</f>
        <v>-3.8465384615384619</v>
      </c>
      <c r="X266" s="118">
        <f>IF(D$14&gt;0,$C211*X$243*24*Input!$F$15/D$14,0)</f>
        <v>-0.7243846153846154</v>
      </c>
      <c r="Y266" s="118">
        <f>IF(E$14&gt;0,$C211*Y$243*24*Input!$F$15/E$14,0)</f>
        <v>-0.19043478260869567</v>
      </c>
      <c r="AA266" s="118">
        <f>IF(C$14&gt;0,$C211*AA$243*24*Input!$F$15/C$14,0)</f>
        <v>-3.8465384615384619</v>
      </c>
      <c r="AB266" s="118">
        <f>IF(D$14&gt;0,$C211*AB$243*24*Input!$F$15/D$14,0)</f>
        <v>-0.7243846153846154</v>
      </c>
      <c r="AC266" s="118">
        <f>IF(E$14&gt;0,$C211*AC$243*24*Input!$F$15/E$14,0)</f>
        <v>-0.19043478260869567</v>
      </c>
      <c r="AE266" s="118">
        <f>IF(C$14&gt;0,$C211*AE$243*24*Input!$F$15/C$14,0)</f>
        <v>-3.8465384615384619</v>
      </c>
      <c r="AF266" s="118">
        <f>IF(D$14&gt;0,$C211*AF$243*24*Input!$F$15/D$14,0)</f>
        <v>-0.7243846153846154</v>
      </c>
      <c r="AG266" s="118">
        <f>IF(E$14&gt;0,$C211*AG$243*24*Input!$F$15/E$14,0)</f>
        <v>-0.19043478260869567</v>
      </c>
      <c r="AI266" s="118">
        <f>IF(C$14&gt;0,$C211*AI$243*24*Input!$F$15/C$14,0)</f>
        <v>-3.8465384615384619</v>
      </c>
      <c r="AJ266" s="118">
        <f>IF(D$14&gt;0,$C211*AJ$243*24*Input!$F$15/D$14,0)</f>
        <v>-0.7243846153846154</v>
      </c>
      <c r="AK266" s="118">
        <f>IF(E$14&gt;0,$C211*AK$243*24*Input!$F$15/E$14,0)</f>
        <v>-0.19043478260869567</v>
      </c>
      <c r="AL266" s="16" t="s">
        <v>898</v>
      </c>
    </row>
    <row r="267" spans="1:38" ht="14.25">
      <c r="A267" s="7" t="s">
        <v>803</v>
      </c>
      <c r="C267" s="118">
        <f>IF(C$14&gt;0,$C212*C$243*24*Input!$F$15/C$14,0)</f>
        <v>-4.9134615384615383</v>
      </c>
      <c r="D267" s="118">
        <f>IF(D$14&gt;0,$C212*D$243*24*Input!$F$15/D$14,0)</f>
        <v>-0.37061538461538462</v>
      </c>
      <c r="E267" s="118">
        <f>IF(E$14&gt;0,$C212*E$243*24*Input!$F$15/E$14,0)</f>
        <v>-2.856521739130435E-2</v>
      </c>
      <c r="G267" s="118">
        <f>IF(C$14&gt;0,$C212*G$243*24*Input!$F$15/C$14,0)</f>
        <v>-4.9134615384615383</v>
      </c>
      <c r="H267" s="118">
        <f>IF(D$14&gt;0,$C212*H$243*24*Input!$F$15/D$14,0)</f>
        <v>-0.37061538461538462</v>
      </c>
      <c r="I267" s="118">
        <f>IF(E$14&gt;0,$C212*I$243*24*Input!$F$15/E$14,0)</f>
        <v>-2.856521739130435E-2</v>
      </c>
      <c r="K267" s="118">
        <f>IF(C$14&gt;0,$C212*K$243*24*Input!$F$15/C$14,0)</f>
        <v>-4.6214615384615385</v>
      </c>
      <c r="L267" s="118">
        <f>IF(D$14&gt;0,$C212*L$243*24*Input!$F$15/D$14,0)</f>
        <v>-0.438</v>
      </c>
      <c r="M267" s="118">
        <f>IF(E$14&gt;0,$C212*M$243*24*Input!$F$15/E$14,0)</f>
        <v>-8.9504347826086961E-2</v>
      </c>
      <c r="O267" s="118">
        <f>IF(C$14&gt;0,$C212*O$243*24*Input!$F$15/C$14,0)</f>
        <v>-4.6214615384615385</v>
      </c>
      <c r="P267" s="118">
        <f>IF(D$14&gt;0,$C212*P$243*24*Input!$F$15/D$14,0)</f>
        <v>-0.438</v>
      </c>
      <c r="Q267" s="118">
        <f>IF(E$14&gt;0,$C212*Q$243*24*Input!$F$15/E$14,0)</f>
        <v>-8.9504347826086961E-2</v>
      </c>
      <c r="S267" s="118">
        <f>IF(C$14&gt;0,$C212*S$243*24*Input!$F$15/C$14,0)</f>
        <v>-3.8465384615384619</v>
      </c>
      <c r="T267" s="118">
        <f>IF(D$14&gt;0,$C212*T$243*24*Input!$F$15/D$14,0)</f>
        <v>-0.7243846153846154</v>
      </c>
      <c r="U267" s="118">
        <f>IF(E$14&gt;0,$C212*U$243*24*Input!$F$15/E$14,0)</f>
        <v>-0.19043478260869567</v>
      </c>
      <c r="W267" s="118">
        <f>IF(C$14&gt;0,$C212*W$243*24*Input!$F$15/C$14,0)</f>
        <v>-3.8465384615384619</v>
      </c>
      <c r="X267" s="118">
        <f>IF(D$14&gt;0,$C212*X$243*24*Input!$F$15/D$14,0)</f>
        <v>-0.7243846153846154</v>
      </c>
      <c r="Y267" s="118">
        <f>IF(E$14&gt;0,$C212*Y$243*24*Input!$F$15/E$14,0)</f>
        <v>-0.19043478260869567</v>
      </c>
      <c r="AA267" s="118">
        <f>IF(C$14&gt;0,$C212*AA$243*24*Input!$F$15/C$14,0)</f>
        <v>-3.8465384615384619</v>
      </c>
      <c r="AB267" s="118">
        <f>IF(D$14&gt;0,$C212*AB$243*24*Input!$F$15/D$14,0)</f>
        <v>-0.7243846153846154</v>
      </c>
      <c r="AC267" s="118">
        <f>IF(E$14&gt;0,$C212*AC$243*24*Input!$F$15/E$14,0)</f>
        <v>-0.19043478260869567</v>
      </c>
      <c r="AE267" s="118">
        <f>IF(C$14&gt;0,$C212*AE$243*24*Input!$F$15/C$14,0)</f>
        <v>-3.8465384615384619</v>
      </c>
      <c r="AF267" s="118">
        <f>IF(D$14&gt;0,$C212*AF$243*24*Input!$F$15/D$14,0)</f>
        <v>-0.7243846153846154</v>
      </c>
      <c r="AG267" s="118">
        <f>IF(E$14&gt;0,$C212*AG$243*24*Input!$F$15/E$14,0)</f>
        <v>-0.19043478260869567</v>
      </c>
      <c r="AI267" s="118">
        <f>IF(C$14&gt;0,$C212*AI$243*24*Input!$F$15/C$14,0)</f>
        <v>-3.8465384615384619</v>
      </c>
      <c r="AJ267" s="118">
        <f>IF(D$14&gt;0,$C212*AJ$243*24*Input!$F$15/D$14,0)</f>
        <v>-0.7243846153846154</v>
      </c>
      <c r="AK267" s="118">
        <f>IF(E$14&gt;0,$C212*AK$243*24*Input!$F$15/E$14,0)</f>
        <v>-0.19043478260869567</v>
      </c>
      <c r="AL267" s="16" t="s">
        <v>898</v>
      </c>
    </row>
    <row r="268" spans="1:38" ht="14.25">
      <c r="A268" s="7" t="s">
        <v>807</v>
      </c>
      <c r="C268" s="118">
        <f>IF(C$14&gt;0,$C213*C$243*24*Input!$F$15/C$14,0)</f>
        <v>-4.9134615384615383</v>
      </c>
      <c r="D268" s="118">
        <f>IF(D$14&gt;0,$C213*D$243*24*Input!$F$15/D$14,0)</f>
        <v>-0.37061538461538462</v>
      </c>
      <c r="E268" s="118">
        <f>IF(E$14&gt;0,$C213*E$243*24*Input!$F$15/E$14,0)</f>
        <v>-2.856521739130435E-2</v>
      </c>
      <c r="G268" s="118">
        <f>IF(C$14&gt;0,$C213*G$243*24*Input!$F$15/C$14,0)</f>
        <v>-4.9134615384615383</v>
      </c>
      <c r="H268" s="118">
        <f>IF(D$14&gt;0,$C213*H$243*24*Input!$F$15/D$14,0)</f>
        <v>-0.37061538461538462</v>
      </c>
      <c r="I268" s="118">
        <f>IF(E$14&gt;0,$C213*I$243*24*Input!$F$15/E$14,0)</f>
        <v>-2.856521739130435E-2</v>
      </c>
      <c r="K268" s="118">
        <f>IF(C$14&gt;0,$C213*K$243*24*Input!$F$15/C$14,0)</f>
        <v>-4.6214615384615385</v>
      </c>
      <c r="L268" s="118">
        <f>IF(D$14&gt;0,$C213*L$243*24*Input!$F$15/D$14,0)</f>
        <v>-0.438</v>
      </c>
      <c r="M268" s="118">
        <f>IF(E$14&gt;0,$C213*M$243*24*Input!$F$15/E$14,0)</f>
        <v>-8.9504347826086961E-2</v>
      </c>
      <c r="O268" s="118">
        <f>IF(C$14&gt;0,$C213*O$243*24*Input!$F$15/C$14,0)</f>
        <v>-4.6214615384615385</v>
      </c>
      <c r="P268" s="118">
        <f>IF(D$14&gt;0,$C213*P$243*24*Input!$F$15/D$14,0)</f>
        <v>-0.438</v>
      </c>
      <c r="Q268" s="118">
        <f>IF(E$14&gt;0,$C213*Q$243*24*Input!$F$15/E$14,0)</f>
        <v>-8.9504347826086961E-2</v>
      </c>
      <c r="S268" s="118">
        <f>IF(C$14&gt;0,$C213*S$243*24*Input!$F$15/C$14,0)</f>
        <v>-3.8465384615384619</v>
      </c>
      <c r="T268" s="118">
        <f>IF(D$14&gt;0,$C213*T$243*24*Input!$F$15/D$14,0)</f>
        <v>-0.7243846153846154</v>
      </c>
      <c r="U268" s="118">
        <f>IF(E$14&gt;0,$C213*U$243*24*Input!$F$15/E$14,0)</f>
        <v>-0.19043478260869567</v>
      </c>
      <c r="W268" s="118">
        <f>IF(C$14&gt;0,$C213*W$243*24*Input!$F$15/C$14,0)</f>
        <v>-3.8465384615384619</v>
      </c>
      <c r="X268" s="118">
        <f>IF(D$14&gt;0,$C213*X$243*24*Input!$F$15/D$14,0)</f>
        <v>-0.7243846153846154</v>
      </c>
      <c r="Y268" s="118">
        <f>IF(E$14&gt;0,$C213*Y$243*24*Input!$F$15/E$14,0)</f>
        <v>-0.19043478260869567</v>
      </c>
      <c r="AA268" s="118">
        <f>IF(C$14&gt;0,$C213*AA$243*24*Input!$F$15/C$14,0)</f>
        <v>-3.8465384615384619</v>
      </c>
      <c r="AB268" s="118">
        <f>IF(D$14&gt;0,$C213*AB$243*24*Input!$F$15/D$14,0)</f>
        <v>-0.7243846153846154</v>
      </c>
      <c r="AC268" s="118">
        <f>IF(E$14&gt;0,$C213*AC$243*24*Input!$F$15/E$14,0)</f>
        <v>-0.19043478260869567</v>
      </c>
      <c r="AE268" s="118">
        <f>IF(C$14&gt;0,$C213*AE$243*24*Input!$F$15/C$14,0)</f>
        <v>-3.8465384615384619</v>
      </c>
      <c r="AF268" s="118">
        <f>IF(D$14&gt;0,$C213*AF$243*24*Input!$F$15/D$14,0)</f>
        <v>-0.7243846153846154</v>
      </c>
      <c r="AG268" s="118">
        <f>IF(E$14&gt;0,$C213*AG$243*24*Input!$F$15/E$14,0)</f>
        <v>-0.19043478260869567</v>
      </c>
      <c r="AI268" s="118">
        <f>IF(C$14&gt;0,$C213*AI$243*24*Input!$F$15/C$14,0)</f>
        <v>-3.8465384615384619</v>
      </c>
      <c r="AJ268" s="118">
        <f>IF(D$14&gt;0,$C213*AJ$243*24*Input!$F$15/D$14,0)</f>
        <v>-0.7243846153846154</v>
      </c>
      <c r="AK268" s="118">
        <f>IF(E$14&gt;0,$C213*AK$243*24*Input!$F$15/E$14,0)</f>
        <v>-0.19043478260869567</v>
      </c>
      <c r="AL268" s="16" t="s">
        <v>898</v>
      </c>
    </row>
    <row r="269" spans="1:38" ht="14.25">
      <c r="A269" s="7" t="s">
        <v>809</v>
      </c>
      <c r="C269" s="118">
        <f>IF(C$14&gt;0,$C214*C$243*24*Input!$F$15/C$14,0)</f>
        <v>-4.9134615384615383</v>
      </c>
      <c r="D269" s="118">
        <f>IF(D$14&gt;0,$C214*D$243*24*Input!$F$15/D$14,0)</f>
        <v>-0.37061538461538462</v>
      </c>
      <c r="E269" s="118">
        <f>IF(E$14&gt;0,$C214*E$243*24*Input!$F$15/E$14,0)</f>
        <v>-2.856521739130435E-2</v>
      </c>
      <c r="G269" s="118">
        <f>IF(C$14&gt;0,$C214*G$243*24*Input!$F$15/C$14,0)</f>
        <v>-4.9134615384615383</v>
      </c>
      <c r="H269" s="118">
        <f>IF(D$14&gt;0,$C214*H$243*24*Input!$F$15/D$14,0)</f>
        <v>-0.37061538461538462</v>
      </c>
      <c r="I269" s="118">
        <f>IF(E$14&gt;0,$C214*I$243*24*Input!$F$15/E$14,0)</f>
        <v>-2.856521739130435E-2</v>
      </c>
      <c r="K269" s="118">
        <f>IF(C$14&gt;0,$C214*K$243*24*Input!$F$15/C$14,0)</f>
        <v>-4.6214615384615385</v>
      </c>
      <c r="L269" s="118">
        <f>IF(D$14&gt;0,$C214*L$243*24*Input!$F$15/D$14,0)</f>
        <v>-0.438</v>
      </c>
      <c r="M269" s="118">
        <f>IF(E$14&gt;0,$C214*M$243*24*Input!$F$15/E$14,0)</f>
        <v>-8.9504347826086961E-2</v>
      </c>
      <c r="O269" s="118">
        <f>IF(C$14&gt;0,$C214*O$243*24*Input!$F$15/C$14,0)</f>
        <v>-4.6214615384615385</v>
      </c>
      <c r="P269" s="118">
        <f>IF(D$14&gt;0,$C214*P$243*24*Input!$F$15/D$14,0)</f>
        <v>-0.438</v>
      </c>
      <c r="Q269" s="118">
        <f>IF(E$14&gt;0,$C214*Q$243*24*Input!$F$15/E$14,0)</f>
        <v>-8.9504347826086961E-2</v>
      </c>
      <c r="S269" s="118">
        <f>IF(C$14&gt;0,$C214*S$243*24*Input!$F$15/C$14,0)</f>
        <v>-3.8465384615384619</v>
      </c>
      <c r="T269" s="118">
        <f>IF(D$14&gt;0,$C214*T$243*24*Input!$F$15/D$14,0)</f>
        <v>-0.7243846153846154</v>
      </c>
      <c r="U269" s="118">
        <f>IF(E$14&gt;0,$C214*U$243*24*Input!$F$15/E$14,0)</f>
        <v>-0.19043478260869567</v>
      </c>
      <c r="W269" s="118">
        <f>IF(C$14&gt;0,$C214*W$243*24*Input!$F$15/C$14,0)</f>
        <v>-3.8465384615384619</v>
      </c>
      <c r="X269" s="118">
        <f>IF(D$14&gt;0,$C214*X$243*24*Input!$F$15/D$14,0)</f>
        <v>-0.7243846153846154</v>
      </c>
      <c r="Y269" s="118">
        <f>IF(E$14&gt;0,$C214*Y$243*24*Input!$F$15/E$14,0)</f>
        <v>-0.19043478260869567</v>
      </c>
      <c r="AA269" s="118">
        <f>IF(C$14&gt;0,$C214*AA$243*24*Input!$F$15/C$14,0)</f>
        <v>-3.8465384615384619</v>
      </c>
      <c r="AB269" s="118">
        <f>IF(D$14&gt;0,$C214*AB$243*24*Input!$F$15/D$14,0)</f>
        <v>-0.7243846153846154</v>
      </c>
      <c r="AC269" s="118">
        <f>IF(E$14&gt;0,$C214*AC$243*24*Input!$F$15/E$14,0)</f>
        <v>-0.19043478260869567</v>
      </c>
      <c r="AE269" s="118">
        <f>IF(C$14&gt;0,$C214*AE$243*24*Input!$F$15/C$14,0)</f>
        <v>-3.8465384615384619</v>
      </c>
      <c r="AF269" s="118">
        <f>IF(D$14&gt;0,$C214*AF$243*24*Input!$F$15/D$14,0)</f>
        <v>-0.7243846153846154</v>
      </c>
      <c r="AG269" s="118">
        <f>IF(E$14&gt;0,$C214*AG$243*24*Input!$F$15/E$14,0)</f>
        <v>-0.19043478260869567</v>
      </c>
      <c r="AI269" s="118">
        <f>IF(C$14&gt;0,$C214*AI$243*24*Input!$F$15/C$14,0)</f>
        <v>-3.8465384615384619</v>
      </c>
      <c r="AJ269" s="118">
        <f>IF(D$14&gt;0,$C214*AJ$243*24*Input!$F$15/D$14,0)</f>
        <v>-0.7243846153846154</v>
      </c>
      <c r="AK269" s="118">
        <f>IF(E$14&gt;0,$C214*AK$243*24*Input!$F$15/E$14,0)</f>
        <v>-0.19043478260869567</v>
      </c>
      <c r="AL269" s="16" t="s">
        <v>898</v>
      </c>
    </row>
    <row r="271" spans="1:38" ht="15.75">
      <c r="A271" s="14" t="s">
        <v>154</v>
      </c>
    </row>
    <row r="272" spans="1:38" ht="14.25">
      <c r="A272" s="15" t="s">
        <v>898</v>
      </c>
    </row>
    <row r="273" spans="1:11">
      <c r="A273" t="s">
        <v>1602</v>
      </c>
    </row>
    <row r="274" spans="1:11">
      <c r="A274" t="s">
        <v>259</v>
      </c>
    </row>
    <row r="275" spans="1:11" ht="14.25">
      <c r="A275" s="177" t="s">
        <v>1694</v>
      </c>
    </row>
    <row r="276" spans="1:11" ht="14.25">
      <c r="A276" s="177" t="s">
        <v>1695</v>
      </c>
    </row>
    <row r="277" spans="1:11">
      <c r="B277" s="6" t="s">
        <v>700</v>
      </c>
      <c r="C277" s="6" t="s">
        <v>701</v>
      </c>
      <c r="D277" s="6" t="s">
        <v>702</v>
      </c>
      <c r="E277" s="6" t="s">
        <v>703</v>
      </c>
      <c r="F277" s="6" t="s">
        <v>704</v>
      </c>
      <c r="G277" s="6" t="s">
        <v>707</v>
      </c>
      <c r="H277" s="6" t="s">
        <v>705</v>
      </c>
      <c r="I277" s="6" t="s">
        <v>708</v>
      </c>
      <c r="J277" s="6" t="s">
        <v>709</v>
      </c>
    </row>
    <row r="278" spans="1:11" ht="14.25">
      <c r="A278" s="7" t="s">
        <v>711</v>
      </c>
      <c r="B278" s="118">
        <f t="shared" ref="B278:B293" si="0">SUMPRODUCT($C254:$E254,$B42:$D42)</f>
        <v>2.8965761240259837</v>
      </c>
      <c r="C278" s="118">
        <f t="shared" ref="C278:C293" si="1">SUMPRODUCT($G254:$I254,$B42:$D42)</f>
        <v>2.8965761240259837</v>
      </c>
      <c r="D278" s="118">
        <f t="shared" ref="D278:D293" si="2">SUMPRODUCT($K254:$M254,$B42:$D42)</f>
        <v>2.8606486124493156</v>
      </c>
      <c r="E278" s="118">
        <f t="shared" ref="E278:E293" si="3">SUMPRODUCT($O254:$Q254,$B42:$D42)</f>
        <v>2.8606486124493156</v>
      </c>
      <c r="F278" s="118">
        <f t="shared" ref="F278:F293" si="4">SUMPRODUCT($S254:$U254,$B42:$D42)</f>
        <v>2.8288437136170552</v>
      </c>
      <c r="G278" s="118">
        <f t="shared" ref="G278:G293" si="5">SUMPRODUCT($W254:$Y254,$B42:$D42)</f>
        <v>2.8288437136170552</v>
      </c>
      <c r="H278" s="118">
        <f t="shared" ref="H278:H293" si="6">SUMPRODUCT($AA254:$AC254,$B42:$D42)</f>
        <v>2.8288437136170552</v>
      </c>
      <c r="I278" s="118">
        <f t="shared" ref="I278:I293" si="7">SUMPRODUCT($AE254:$AG254,$B42:$D42)</f>
        <v>2.8288437136170552</v>
      </c>
      <c r="J278" s="118">
        <f t="shared" ref="J278:J293" si="8">SUMPRODUCT($AI254:$AK254,$B42:$D42)</f>
        <v>2.8288437136170552</v>
      </c>
      <c r="K278" s="16" t="s">
        <v>898</v>
      </c>
    </row>
    <row r="279" spans="1:11" ht="14.25">
      <c r="A279" s="7" t="s">
        <v>712</v>
      </c>
      <c r="B279" s="118">
        <f t="shared" si="0"/>
        <v>0.17785925083612039</v>
      </c>
      <c r="C279" s="118">
        <f t="shared" si="1"/>
        <v>0.17785925083612039</v>
      </c>
      <c r="D279" s="118">
        <f t="shared" si="2"/>
        <v>0.23137689364548497</v>
      </c>
      <c r="E279" s="118">
        <f t="shared" si="3"/>
        <v>0.23137689364548497</v>
      </c>
      <c r="F279" s="118">
        <f t="shared" si="4"/>
        <v>0.33219174916387961</v>
      </c>
      <c r="G279" s="118">
        <f t="shared" si="5"/>
        <v>0.33219174916387961</v>
      </c>
      <c r="H279" s="118">
        <f t="shared" si="6"/>
        <v>0.33219174916387961</v>
      </c>
      <c r="I279" s="118">
        <f t="shared" si="7"/>
        <v>0.33219174916387961</v>
      </c>
      <c r="J279" s="118">
        <f t="shared" si="8"/>
        <v>0.33219174916387961</v>
      </c>
      <c r="K279" s="16" t="s">
        <v>898</v>
      </c>
    </row>
    <row r="280" spans="1:11" ht="14.25">
      <c r="A280" s="7" t="s">
        <v>714</v>
      </c>
      <c r="B280" s="118">
        <f t="shared" si="0"/>
        <v>1.716640092677115</v>
      </c>
      <c r="C280" s="118">
        <f t="shared" si="1"/>
        <v>1.716640092677115</v>
      </c>
      <c r="D280" s="118">
        <f t="shared" si="2"/>
        <v>1.6845302130680526</v>
      </c>
      <c r="E280" s="118">
        <f t="shared" si="3"/>
        <v>1.6845302130680526</v>
      </c>
      <c r="F280" s="118">
        <f t="shared" si="4"/>
        <v>1.6392168514850085</v>
      </c>
      <c r="G280" s="118">
        <f t="shared" si="5"/>
        <v>1.6392168514850085</v>
      </c>
      <c r="H280" s="118">
        <f t="shared" si="6"/>
        <v>1.6392168514850085</v>
      </c>
      <c r="I280" s="118">
        <f t="shared" si="7"/>
        <v>1.6392168514850085</v>
      </c>
      <c r="J280" s="118">
        <f t="shared" si="8"/>
        <v>1.6392168514850085</v>
      </c>
      <c r="K280" s="16" t="s">
        <v>898</v>
      </c>
    </row>
    <row r="281" spans="1:11" ht="14.25">
      <c r="A281" s="7" t="s">
        <v>715</v>
      </c>
      <c r="B281" s="118">
        <f t="shared" si="0"/>
        <v>0.29622984949832776</v>
      </c>
      <c r="C281" s="118">
        <f t="shared" si="1"/>
        <v>0.29622984949832776</v>
      </c>
      <c r="D281" s="118">
        <f t="shared" si="2"/>
        <v>0.34396823612040128</v>
      </c>
      <c r="E281" s="118">
        <f t="shared" si="3"/>
        <v>0.34396823612040128</v>
      </c>
      <c r="F281" s="118">
        <f t="shared" si="4"/>
        <v>0.44552315050167229</v>
      </c>
      <c r="G281" s="118">
        <f t="shared" si="5"/>
        <v>0.44552315050167229</v>
      </c>
      <c r="H281" s="118">
        <f t="shared" si="6"/>
        <v>0.44552315050167229</v>
      </c>
      <c r="I281" s="118">
        <f t="shared" si="7"/>
        <v>0.44552315050167229</v>
      </c>
      <c r="J281" s="118">
        <f t="shared" si="8"/>
        <v>0.44552315050167229</v>
      </c>
      <c r="K281" s="16" t="s">
        <v>898</v>
      </c>
    </row>
    <row r="282" spans="1:11" ht="14.25">
      <c r="A282" s="7" t="s">
        <v>716</v>
      </c>
      <c r="B282" s="118">
        <f t="shared" si="0"/>
        <v>1.795950441170941</v>
      </c>
      <c r="C282" s="118">
        <f t="shared" si="1"/>
        <v>1.795950441170941</v>
      </c>
      <c r="D282" s="118">
        <f t="shared" si="2"/>
        <v>1.8096142107276905</v>
      </c>
      <c r="E282" s="118">
        <f t="shared" si="3"/>
        <v>1.8096142107276905</v>
      </c>
      <c r="F282" s="118">
        <f t="shared" si="4"/>
        <v>1.8891882478469855</v>
      </c>
      <c r="G282" s="118">
        <f t="shared" si="5"/>
        <v>1.8891882478469855</v>
      </c>
      <c r="H282" s="118">
        <f t="shared" si="6"/>
        <v>1.8891882478469855</v>
      </c>
      <c r="I282" s="118">
        <f t="shared" si="7"/>
        <v>1.8891882478469855</v>
      </c>
      <c r="J282" s="118">
        <f t="shared" si="8"/>
        <v>1.8891882478469855</v>
      </c>
      <c r="K282" s="16" t="s">
        <v>898</v>
      </c>
    </row>
    <row r="283" spans="1:11" ht="14.25">
      <c r="A283" s="7" t="s">
        <v>717</v>
      </c>
      <c r="B283" s="118">
        <f t="shared" si="0"/>
        <v>0.96099275250836125</v>
      </c>
      <c r="C283" s="118">
        <f t="shared" si="1"/>
        <v>0.96099275250836125</v>
      </c>
      <c r="D283" s="118">
        <f t="shared" si="2"/>
        <v>0.96830408093645493</v>
      </c>
      <c r="E283" s="118">
        <f t="shared" si="3"/>
        <v>0.96830408093645493</v>
      </c>
      <c r="F283" s="118">
        <f t="shared" si="4"/>
        <v>1.0108832474916387</v>
      </c>
      <c r="G283" s="118">
        <f t="shared" si="5"/>
        <v>1.0108832474916387</v>
      </c>
      <c r="H283" s="118">
        <f t="shared" si="6"/>
        <v>1.0108832474916387</v>
      </c>
      <c r="I283" s="118">
        <f t="shared" si="7"/>
        <v>1.0108832474916387</v>
      </c>
      <c r="J283" s="118">
        <f t="shared" si="8"/>
        <v>1.0108832474916387</v>
      </c>
      <c r="K283" s="16" t="s">
        <v>898</v>
      </c>
    </row>
    <row r="284" spans="1:11" ht="14.25">
      <c r="A284" s="7" t="s">
        <v>718</v>
      </c>
      <c r="B284" s="118">
        <f t="shared" si="0"/>
        <v>0.96099275250836125</v>
      </c>
      <c r="C284" s="118">
        <f t="shared" si="1"/>
        <v>0.96099275250836125</v>
      </c>
      <c r="D284" s="118">
        <f t="shared" si="2"/>
        <v>0.96830408093645493</v>
      </c>
      <c r="E284" s="118">
        <f t="shared" si="3"/>
        <v>0.96830408093645493</v>
      </c>
      <c r="F284" s="118">
        <f t="shared" si="4"/>
        <v>1.0108832474916387</v>
      </c>
      <c r="G284" s="118">
        <f t="shared" si="5"/>
        <v>1.0108832474916387</v>
      </c>
      <c r="H284" s="118">
        <f t="shared" si="6"/>
        <v>1.0108832474916387</v>
      </c>
      <c r="I284" s="118">
        <f t="shared" si="7"/>
        <v>1.0108832474916387</v>
      </c>
      <c r="J284" s="118">
        <f t="shared" si="8"/>
        <v>1.0108832474916387</v>
      </c>
      <c r="K284" s="16" t="s">
        <v>898</v>
      </c>
    </row>
    <row r="285" spans="1:11" ht="14.25">
      <c r="A285" s="7" t="s">
        <v>719</v>
      </c>
      <c r="B285" s="118">
        <f t="shared" si="0"/>
        <v>5.313256814250269</v>
      </c>
      <c r="C285" s="118">
        <f t="shared" si="1"/>
        <v>5.313256814250269</v>
      </c>
      <c r="D285" s="118">
        <f t="shared" si="2"/>
        <v>4.9974975521462541</v>
      </c>
      <c r="E285" s="118">
        <f t="shared" si="3"/>
        <v>4.9974975521462541</v>
      </c>
      <c r="F285" s="118">
        <f t="shared" si="4"/>
        <v>4.1595210488702126</v>
      </c>
      <c r="G285" s="118">
        <f t="shared" si="5"/>
        <v>4.1595210488702126</v>
      </c>
      <c r="H285" s="118">
        <f t="shared" si="6"/>
        <v>4.1595210488702126</v>
      </c>
      <c r="I285" s="118">
        <f t="shared" si="7"/>
        <v>4.1595210488702126</v>
      </c>
      <c r="J285" s="118">
        <f t="shared" si="8"/>
        <v>4.1595210488702126</v>
      </c>
      <c r="K285" s="16" t="s">
        <v>898</v>
      </c>
    </row>
    <row r="286" spans="1:11" ht="14.25">
      <c r="A286" s="7" t="s">
        <v>720</v>
      </c>
      <c r="B286" s="118">
        <f t="shared" si="0"/>
        <v>4.413018133910362</v>
      </c>
      <c r="C286" s="118">
        <f t="shared" si="1"/>
        <v>4.413018133910362</v>
      </c>
      <c r="D286" s="118">
        <f t="shared" si="2"/>
        <v>4.150758770523689</v>
      </c>
      <c r="E286" s="118">
        <f t="shared" si="3"/>
        <v>4.150758770523689</v>
      </c>
      <c r="F286" s="118">
        <f t="shared" si="4"/>
        <v>3.4547627676898265</v>
      </c>
      <c r="G286" s="118">
        <f t="shared" si="5"/>
        <v>3.4547627676898265</v>
      </c>
      <c r="H286" s="118">
        <f t="shared" si="6"/>
        <v>3.4547627676898265</v>
      </c>
      <c r="I286" s="118">
        <f t="shared" si="7"/>
        <v>3.4547627676898265</v>
      </c>
      <c r="J286" s="118">
        <f t="shared" si="8"/>
        <v>3.4547627676898265</v>
      </c>
      <c r="K286" s="16" t="s">
        <v>898</v>
      </c>
    </row>
    <row r="287" spans="1:11" ht="14.25">
      <c r="A287" s="7" t="s">
        <v>721</v>
      </c>
      <c r="B287" s="118">
        <f t="shared" si="0"/>
        <v>4.6361799821627825</v>
      </c>
      <c r="C287" s="118">
        <f t="shared" si="1"/>
        <v>4.6361799821627825</v>
      </c>
      <c r="D287" s="118">
        <f t="shared" si="2"/>
        <v>4.360658428937108</v>
      </c>
      <c r="E287" s="118">
        <f t="shared" si="3"/>
        <v>4.360658428937108</v>
      </c>
      <c r="F287" s="118">
        <f t="shared" si="4"/>
        <v>3.6294666146074359</v>
      </c>
      <c r="G287" s="118">
        <f t="shared" si="5"/>
        <v>3.6294666146074359</v>
      </c>
      <c r="H287" s="118">
        <f t="shared" si="6"/>
        <v>3.6294666146074359</v>
      </c>
      <c r="I287" s="118">
        <f t="shared" si="7"/>
        <v>3.6294666146074359</v>
      </c>
      <c r="J287" s="118">
        <f t="shared" si="8"/>
        <v>3.6294666146074359</v>
      </c>
      <c r="K287" s="16" t="s">
        <v>898</v>
      </c>
    </row>
    <row r="288" spans="1:11" ht="14.25">
      <c r="A288" s="7" t="s">
        <v>722</v>
      </c>
      <c r="B288" s="118">
        <f t="shared" si="0"/>
        <v>4.9134615384615383</v>
      </c>
      <c r="C288" s="118">
        <f t="shared" si="1"/>
        <v>4.9134615384615383</v>
      </c>
      <c r="D288" s="118">
        <f t="shared" si="2"/>
        <v>4.6214615384615385</v>
      </c>
      <c r="E288" s="118">
        <f t="shared" si="3"/>
        <v>4.6214615384615385</v>
      </c>
      <c r="F288" s="118">
        <f t="shared" si="4"/>
        <v>3.8465384615384619</v>
      </c>
      <c r="G288" s="118">
        <f t="shared" si="5"/>
        <v>3.8465384615384619</v>
      </c>
      <c r="H288" s="118">
        <f t="shared" si="6"/>
        <v>3.8465384615384619</v>
      </c>
      <c r="I288" s="118">
        <f t="shared" si="7"/>
        <v>3.8465384615384619</v>
      </c>
      <c r="J288" s="118">
        <f t="shared" si="8"/>
        <v>3.8465384615384619</v>
      </c>
      <c r="K288" s="16" t="s">
        <v>898</v>
      </c>
    </row>
    <row r="289" spans="1:11" ht="14.25">
      <c r="A289" s="7" t="s">
        <v>728</v>
      </c>
      <c r="B289" s="118">
        <f t="shared" si="0"/>
        <v>16.556840620936253</v>
      </c>
      <c r="C289" s="118">
        <f t="shared" si="1"/>
        <v>16.556840620936253</v>
      </c>
      <c r="D289" s="118">
        <f t="shared" si="2"/>
        <v>15.572891235463466</v>
      </c>
      <c r="E289" s="118">
        <f t="shared" si="3"/>
        <v>15.572891235463466</v>
      </c>
      <c r="F289" s="118">
        <f t="shared" si="4"/>
        <v>12.961640943247238</v>
      </c>
      <c r="G289" s="118">
        <f t="shared" si="5"/>
        <v>12.961640943247238</v>
      </c>
      <c r="H289" s="118">
        <f t="shared" si="6"/>
        <v>12.961640943247238</v>
      </c>
      <c r="I289" s="118">
        <f t="shared" si="7"/>
        <v>12.961640943247238</v>
      </c>
      <c r="J289" s="118">
        <f t="shared" si="8"/>
        <v>12.961640943247238</v>
      </c>
      <c r="K289" s="16" t="s">
        <v>898</v>
      </c>
    </row>
    <row r="290" spans="1:11" ht="14.25">
      <c r="A290" s="7" t="s">
        <v>798</v>
      </c>
      <c r="B290" s="118">
        <f t="shared" si="0"/>
        <v>-4.9134615384615383</v>
      </c>
      <c r="C290" s="118">
        <f t="shared" si="1"/>
        <v>-4.9134615384615383</v>
      </c>
      <c r="D290" s="118">
        <f t="shared" si="2"/>
        <v>-4.6214615384615385</v>
      </c>
      <c r="E290" s="118">
        <f t="shared" si="3"/>
        <v>-4.6214615384615385</v>
      </c>
      <c r="F290" s="118">
        <f t="shared" si="4"/>
        <v>-3.8465384615384619</v>
      </c>
      <c r="G290" s="118">
        <f t="shared" si="5"/>
        <v>-3.8465384615384619</v>
      </c>
      <c r="H290" s="118">
        <f t="shared" si="6"/>
        <v>-3.8465384615384619</v>
      </c>
      <c r="I290" s="118">
        <f t="shared" si="7"/>
        <v>-3.8465384615384619</v>
      </c>
      <c r="J290" s="118">
        <f t="shared" si="8"/>
        <v>-3.8465384615384619</v>
      </c>
      <c r="K290" s="16" t="s">
        <v>898</v>
      </c>
    </row>
    <row r="291" spans="1:11" ht="14.25">
      <c r="A291" s="7" t="s">
        <v>803</v>
      </c>
      <c r="B291" s="118">
        <f t="shared" si="0"/>
        <v>-4.9134615384615383</v>
      </c>
      <c r="C291" s="118">
        <f t="shared" si="1"/>
        <v>-4.9134615384615383</v>
      </c>
      <c r="D291" s="118">
        <f t="shared" si="2"/>
        <v>-4.6214615384615385</v>
      </c>
      <c r="E291" s="118">
        <f t="shared" si="3"/>
        <v>-4.6214615384615385</v>
      </c>
      <c r="F291" s="118">
        <f t="shared" si="4"/>
        <v>-3.8465384615384619</v>
      </c>
      <c r="G291" s="118">
        <f t="shared" si="5"/>
        <v>-3.8465384615384619</v>
      </c>
      <c r="H291" s="118">
        <f t="shared" si="6"/>
        <v>-3.8465384615384619</v>
      </c>
      <c r="I291" s="118">
        <f t="shared" si="7"/>
        <v>-3.8465384615384619</v>
      </c>
      <c r="J291" s="118">
        <f t="shared" si="8"/>
        <v>-3.8465384615384619</v>
      </c>
      <c r="K291" s="16" t="s">
        <v>898</v>
      </c>
    </row>
    <row r="292" spans="1:11" ht="14.25">
      <c r="A292" s="7" t="s">
        <v>807</v>
      </c>
      <c r="B292" s="118">
        <f t="shared" si="0"/>
        <v>-4.9134615384615383</v>
      </c>
      <c r="C292" s="118">
        <f t="shared" si="1"/>
        <v>-4.9134615384615383</v>
      </c>
      <c r="D292" s="118">
        <f t="shared" si="2"/>
        <v>-4.6214615384615385</v>
      </c>
      <c r="E292" s="118">
        <f t="shared" si="3"/>
        <v>-4.6214615384615385</v>
      </c>
      <c r="F292" s="118">
        <f t="shared" si="4"/>
        <v>-3.8465384615384619</v>
      </c>
      <c r="G292" s="118">
        <f t="shared" si="5"/>
        <v>-3.8465384615384619</v>
      </c>
      <c r="H292" s="118">
        <f t="shared" si="6"/>
        <v>-3.8465384615384619</v>
      </c>
      <c r="I292" s="118">
        <f t="shared" si="7"/>
        <v>-3.8465384615384619</v>
      </c>
      <c r="J292" s="118">
        <f t="shared" si="8"/>
        <v>-3.8465384615384619</v>
      </c>
      <c r="K292" s="16" t="s">
        <v>898</v>
      </c>
    </row>
    <row r="293" spans="1:11" ht="14.25">
      <c r="A293" s="7" t="s">
        <v>809</v>
      </c>
      <c r="B293" s="118">
        <f t="shared" si="0"/>
        <v>-4.9134615384615383</v>
      </c>
      <c r="C293" s="118">
        <f t="shared" si="1"/>
        <v>-4.9134615384615383</v>
      </c>
      <c r="D293" s="118">
        <f t="shared" si="2"/>
        <v>-4.6214615384615385</v>
      </c>
      <c r="E293" s="118">
        <f t="shared" si="3"/>
        <v>-4.6214615384615385</v>
      </c>
      <c r="F293" s="118">
        <f t="shared" si="4"/>
        <v>-3.8465384615384619</v>
      </c>
      <c r="G293" s="118">
        <f t="shared" si="5"/>
        <v>-3.8465384615384619</v>
      </c>
      <c r="H293" s="118">
        <f t="shared" si="6"/>
        <v>-3.8465384615384619</v>
      </c>
      <c r="I293" s="118">
        <f t="shared" si="7"/>
        <v>-3.8465384615384619</v>
      </c>
      <c r="J293" s="118">
        <f t="shared" si="8"/>
        <v>-3.8465384615384619</v>
      </c>
      <c r="K293" s="16" t="s">
        <v>898</v>
      </c>
    </row>
    <row r="295" spans="1:11" ht="15.75">
      <c r="A295" s="14" t="s">
        <v>155</v>
      </c>
    </row>
    <row r="296" spans="1:11" ht="14.25">
      <c r="A296" s="15" t="s">
        <v>898</v>
      </c>
    </row>
    <row r="297" spans="1:11">
      <c r="A297" t="s">
        <v>1602</v>
      </c>
    </row>
    <row r="298" spans="1:11">
      <c r="A298" t="s">
        <v>259</v>
      </c>
    </row>
    <row r="299" spans="1:11" ht="14.25">
      <c r="A299" s="177" t="s">
        <v>1694</v>
      </c>
    </row>
    <row r="300" spans="1:11" ht="14.25">
      <c r="A300" s="177" t="s">
        <v>1696</v>
      </c>
    </row>
    <row r="301" spans="1:11">
      <c r="B301" s="6" t="s">
        <v>700</v>
      </c>
      <c r="C301" s="6" t="s">
        <v>701</v>
      </c>
      <c r="D301" s="6" t="s">
        <v>702</v>
      </c>
      <c r="E301" s="6" t="s">
        <v>703</v>
      </c>
      <c r="F301" s="6" t="s">
        <v>704</v>
      </c>
      <c r="G301" s="6" t="s">
        <v>707</v>
      </c>
      <c r="H301" s="6" t="s">
        <v>705</v>
      </c>
      <c r="I301" s="6" t="s">
        <v>708</v>
      </c>
      <c r="J301" s="6" t="s">
        <v>709</v>
      </c>
    </row>
    <row r="302" spans="1:11" ht="14.25">
      <c r="A302" s="7" t="s">
        <v>711</v>
      </c>
      <c r="B302" s="118">
        <f>SUMPRODUCT($C$254:$E$254,$B83:$D83)</f>
        <v>8.9248822338273609E-2</v>
      </c>
      <c r="C302" s="118">
        <f>SUMPRODUCT($G$254:$I$254,$B83:$D83)</f>
        <v>8.9248822338273609E-2</v>
      </c>
      <c r="D302" s="118">
        <f>SUMPRODUCT($K$254:$M$254,$B83:$D83)</f>
        <v>0.22603268558113257</v>
      </c>
      <c r="E302" s="118">
        <f>SUMPRODUCT($O$254:$Q$254,$B83:$D83)</f>
        <v>0.22603268558113257</v>
      </c>
      <c r="F302" s="118">
        <f>SUMPRODUCT($S$254:$U$254,$B83:$D83)</f>
        <v>0.4590136703027724</v>
      </c>
      <c r="G302" s="118">
        <f>SUMPRODUCT($W$254:$Y$254,$B83:$D83)</f>
        <v>0.4590136703027724</v>
      </c>
      <c r="H302" s="118">
        <f>SUMPRODUCT($AA$254:$AC$254,$B83:$D83)</f>
        <v>0.4590136703027724</v>
      </c>
      <c r="I302" s="118">
        <f>SUMPRODUCT($AE$254:$AG$254,$B83:$D83)</f>
        <v>0.4590136703027724</v>
      </c>
      <c r="J302" s="118">
        <f>SUMPRODUCT($AI$254:$AK$254,$B83:$D83)</f>
        <v>0.4590136703027724</v>
      </c>
      <c r="K302" s="16" t="s">
        <v>898</v>
      </c>
    </row>
    <row r="303" spans="1:11" ht="14.25">
      <c r="A303" s="7" t="s">
        <v>714</v>
      </c>
      <c r="B303" s="118">
        <f>SUMPRODUCT($C$256:$E$256,$B84:$D84)</f>
        <v>3.5058352955574801E-2</v>
      </c>
      <c r="C303" s="118">
        <f>SUMPRODUCT($G$256:$I$256,$B84:$D84)</f>
        <v>3.5058352955574801E-2</v>
      </c>
      <c r="D303" s="118">
        <f>SUMPRODUCT($K$256:$M$256,$B84:$D84)</f>
        <v>0.10727885508230066</v>
      </c>
      <c r="E303" s="118">
        <f>SUMPRODUCT($O$256:$Q$256,$B84:$D84)</f>
        <v>0.10727885508230066</v>
      </c>
      <c r="F303" s="118">
        <f>SUMPRODUCT($S$256:$U$256,$B84:$D84)</f>
        <v>0.22751526908649022</v>
      </c>
      <c r="G303" s="118">
        <f>SUMPRODUCT($W$256:$Y$256,$B84:$D84)</f>
        <v>0.22751526908649022</v>
      </c>
      <c r="H303" s="118">
        <f>SUMPRODUCT($AA$256:$AC$256,$B84:$D84)</f>
        <v>0.22751526908649022</v>
      </c>
      <c r="I303" s="118">
        <f>SUMPRODUCT($AE$256:$AG$256,$B84:$D84)</f>
        <v>0.22751526908649022</v>
      </c>
      <c r="J303" s="118">
        <f>SUMPRODUCT($AI$256:$AK$256,$B84:$D84)</f>
        <v>0.22751526908649022</v>
      </c>
      <c r="K303" s="16" t="s">
        <v>898</v>
      </c>
    </row>
    <row r="304" spans="1:11" ht="14.25">
      <c r="A304" s="7" t="s">
        <v>716</v>
      </c>
      <c r="B304" s="118">
        <f>SUMPRODUCT($C$258:$E$258,$B85:$D85)</f>
        <v>5.338408082907007E-2</v>
      </c>
      <c r="C304" s="118">
        <f>SUMPRODUCT($G$258:$I$258,$B85:$D85)</f>
        <v>5.338408082907007E-2</v>
      </c>
      <c r="D304" s="118">
        <f>SUMPRODUCT($K$258:$M$258,$B85:$D85)</f>
        <v>0.16727011993108623</v>
      </c>
      <c r="E304" s="118">
        <f>SUMPRODUCT($O$258:$Q$258,$B85:$D85)</f>
        <v>0.16727011993108623</v>
      </c>
      <c r="F304" s="118">
        <f>SUMPRODUCT($S$258:$U$258,$B85:$D85)</f>
        <v>0.35589387219380048</v>
      </c>
      <c r="G304" s="118">
        <f>SUMPRODUCT($W$258:$Y$258,$B85:$D85)</f>
        <v>0.35589387219380048</v>
      </c>
      <c r="H304" s="118">
        <f>SUMPRODUCT($AA$258:$AC$258,$B85:$D85)</f>
        <v>0.35589387219380048</v>
      </c>
      <c r="I304" s="118">
        <f>SUMPRODUCT($AE$258:$AG$258,$B85:$D85)</f>
        <v>0.35589387219380048</v>
      </c>
      <c r="J304" s="118">
        <f>SUMPRODUCT($AI$258:$AK$258,$B85:$D85)</f>
        <v>0.35589387219380048</v>
      </c>
      <c r="K304" s="16" t="s">
        <v>898</v>
      </c>
    </row>
    <row r="305" spans="1:11" ht="14.25">
      <c r="A305" s="7" t="s">
        <v>717</v>
      </c>
      <c r="B305" s="118">
        <f>SUMPRODUCT($C$259:$E$259,$B86:$D86)</f>
        <v>2.856521739130435E-2</v>
      </c>
      <c r="C305" s="118">
        <f>SUMPRODUCT($G$259:$I$259,$B86:$D86)</f>
        <v>2.856521739130435E-2</v>
      </c>
      <c r="D305" s="118">
        <f>SUMPRODUCT($K$259:$M$259,$B86:$D86)</f>
        <v>8.9504347826086961E-2</v>
      </c>
      <c r="E305" s="118">
        <f>SUMPRODUCT($O$259:$Q$259,$B86:$D86)</f>
        <v>8.9504347826086961E-2</v>
      </c>
      <c r="F305" s="118">
        <f>SUMPRODUCT($S$259:$U$259,$B86:$D86)</f>
        <v>0.19043478260869567</v>
      </c>
      <c r="G305" s="118">
        <f>SUMPRODUCT($W$259:$Y$259,$B86:$D86)</f>
        <v>0.19043478260869567</v>
      </c>
      <c r="H305" s="118">
        <f>SUMPRODUCT($AA$259:$AC$259,$B86:$D86)</f>
        <v>0.19043478260869567</v>
      </c>
      <c r="I305" s="118">
        <f>SUMPRODUCT($AE$259:$AG$259,$B86:$D86)</f>
        <v>0.19043478260869567</v>
      </c>
      <c r="J305" s="118">
        <f>SUMPRODUCT($AI$259:$AK$259,$B86:$D86)</f>
        <v>0.19043478260869567</v>
      </c>
      <c r="K305" s="16" t="s">
        <v>898</v>
      </c>
    </row>
    <row r="306" spans="1:11" ht="14.25">
      <c r="A306" s="7" t="s">
        <v>718</v>
      </c>
      <c r="B306" s="118">
        <f>SUMPRODUCT($C$260:$E$260,$B87:$D87)</f>
        <v>2.856521739130435E-2</v>
      </c>
      <c r="C306" s="118">
        <f>SUMPRODUCT($G$260:$I$260,$B87:$D87)</f>
        <v>2.856521739130435E-2</v>
      </c>
      <c r="D306" s="118">
        <f>SUMPRODUCT($K$260:$M$260,$B87:$D87)</f>
        <v>8.9504347826086961E-2</v>
      </c>
      <c r="E306" s="118">
        <f>SUMPRODUCT($O$260:$Q$260,$B87:$D87)</f>
        <v>8.9504347826086961E-2</v>
      </c>
      <c r="F306" s="118">
        <f>SUMPRODUCT($S$260:$U$260,$B87:$D87)</f>
        <v>0.19043478260869567</v>
      </c>
      <c r="G306" s="118">
        <f>SUMPRODUCT($W$260:$Y$260,$B87:$D87)</f>
        <v>0.19043478260869567</v>
      </c>
      <c r="H306" s="118">
        <f>SUMPRODUCT($AA$260:$AC$260,$B87:$D87)</f>
        <v>0.19043478260869567</v>
      </c>
      <c r="I306" s="118">
        <f>SUMPRODUCT($AE$260:$AG$260,$B87:$D87)</f>
        <v>0.19043478260869567</v>
      </c>
      <c r="J306" s="118">
        <f>SUMPRODUCT($AI$260:$AK$260,$B87:$D87)</f>
        <v>0.19043478260869567</v>
      </c>
      <c r="K306" s="16" t="s">
        <v>898</v>
      </c>
    </row>
    <row r="307" spans="1:11" ht="14.25">
      <c r="A307" s="7" t="s">
        <v>719</v>
      </c>
      <c r="B307" s="118">
        <f>SUMPRODUCT($C$261:$E$261,$B88:$D88)</f>
        <v>0.40077137113202033</v>
      </c>
      <c r="C307" s="118">
        <f>SUMPRODUCT($G$261:$I$261,$B88:$D88)</f>
        <v>0.40077137113202033</v>
      </c>
      <c r="D307" s="118">
        <f>SUMPRODUCT($K$261:$M$261,$B88:$D88)</f>
        <v>0.47363889315602409</v>
      </c>
      <c r="E307" s="118">
        <f>SUMPRODUCT($O$261:$Q$261,$B88:$D88)</f>
        <v>0.47363889315602409</v>
      </c>
      <c r="F307" s="118">
        <f>SUMPRODUCT($S$261:$U$261,$B88:$D88)</f>
        <v>0.78332586175803975</v>
      </c>
      <c r="G307" s="118">
        <f>SUMPRODUCT($W$261:$Y$261,$B88:$D88)</f>
        <v>0.78332586175803975</v>
      </c>
      <c r="H307" s="118">
        <f>SUMPRODUCT($AA$261:$AC$261,$B88:$D88)</f>
        <v>0.78332586175803975</v>
      </c>
      <c r="I307" s="118">
        <f>SUMPRODUCT($AE$261:$AG$261,$B88:$D88)</f>
        <v>0.78332586175803975</v>
      </c>
      <c r="J307" s="118">
        <f>SUMPRODUCT($AI$261:$AK$261,$B88:$D88)</f>
        <v>0.78332586175803975</v>
      </c>
      <c r="K307" s="16" t="s">
        <v>898</v>
      </c>
    </row>
    <row r="308" spans="1:11" ht="14.25">
      <c r="A308" s="7" t="s">
        <v>720</v>
      </c>
      <c r="B308" s="118">
        <f>SUMPRODUCT($C$262:$E$262,$B89:$D89)</f>
        <v>0.33286765352923869</v>
      </c>
      <c r="C308" s="118">
        <f>SUMPRODUCT($G$262:$I$262,$B89:$D89)</f>
        <v>0.33286765352923869</v>
      </c>
      <c r="D308" s="118">
        <f>SUMPRODUCT($K$262:$M$262,$B89:$D89)</f>
        <v>0.39338904508000944</v>
      </c>
      <c r="E308" s="118">
        <f>SUMPRODUCT($O$262:$Q$262,$B89:$D89)</f>
        <v>0.39338904508000944</v>
      </c>
      <c r="F308" s="118">
        <f>SUMPRODUCT($S$262:$U$262,$B89:$D89)</f>
        <v>0.65060495917078465</v>
      </c>
      <c r="G308" s="118">
        <f>SUMPRODUCT($W$262:$Y$262,$B89:$D89)</f>
        <v>0.65060495917078465</v>
      </c>
      <c r="H308" s="118">
        <f>SUMPRODUCT($AA$262:$AC$262,$B89:$D89)</f>
        <v>0.65060495917078465</v>
      </c>
      <c r="I308" s="118">
        <f>SUMPRODUCT($AE$262:$AG$262,$B89:$D89)</f>
        <v>0.65060495917078465</v>
      </c>
      <c r="J308" s="118">
        <f>SUMPRODUCT($AI$262:$AK$262,$B89:$D89)</f>
        <v>0.65060495917078465</v>
      </c>
      <c r="K308" s="16" t="s">
        <v>898</v>
      </c>
    </row>
    <row r="309" spans="1:11" ht="14.25">
      <c r="A309" s="7" t="s">
        <v>721</v>
      </c>
      <c r="B309" s="118">
        <f>SUMPRODUCT($C$263:$E$263,$B90:$D90)</f>
        <v>0.34970043294027847</v>
      </c>
      <c r="C309" s="118">
        <f>SUMPRODUCT($G$263:$I$263,$B90:$D90)</f>
        <v>0.34970043294027847</v>
      </c>
      <c r="D309" s="118">
        <f>SUMPRODUCT($K$263:$M$263,$B90:$D90)</f>
        <v>0.41328232983851088</v>
      </c>
      <c r="E309" s="118">
        <f>SUMPRODUCT($O$263:$Q$263,$B90:$D90)</f>
        <v>0.41328232983851088</v>
      </c>
      <c r="F309" s="118">
        <f>SUMPRODUCT($S$263:$U$263,$B90:$D90)</f>
        <v>0.68350539165599877</v>
      </c>
      <c r="G309" s="118">
        <f>SUMPRODUCT($W$263:$Y$263,$B90:$D90)</f>
        <v>0.68350539165599877</v>
      </c>
      <c r="H309" s="118">
        <f>SUMPRODUCT($AA$263:$AC$263,$B90:$D90)</f>
        <v>0.68350539165599877</v>
      </c>
      <c r="I309" s="118">
        <f>SUMPRODUCT($AE$263:$AG$263,$B90:$D90)</f>
        <v>0.68350539165599877</v>
      </c>
      <c r="J309" s="118">
        <f>SUMPRODUCT($AI$263:$AK$263,$B90:$D90)</f>
        <v>0.68350539165599877</v>
      </c>
      <c r="K309" s="16" t="s">
        <v>898</v>
      </c>
    </row>
    <row r="310" spans="1:11" ht="14.25">
      <c r="A310" s="7" t="s">
        <v>722</v>
      </c>
      <c r="B310" s="118">
        <f>SUMPRODUCT($C$264:$E$264,$B91:$D91)</f>
        <v>0.37061538461538462</v>
      </c>
      <c r="C310" s="118">
        <f>SUMPRODUCT($G$264:$I$264,$B91:$D91)</f>
        <v>0.37061538461538462</v>
      </c>
      <c r="D310" s="118">
        <f>SUMPRODUCT($K$264:$M$264,$B91:$D91)</f>
        <v>0.438</v>
      </c>
      <c r="E310" s="118">
        <f>SUMPRODUCT($O$264:$Q$264,$B91:$D91)</f>
        <v>0.438</v>
      </c>
      <c r="F310" s="118">
        <f>SUMPRODUCT($S$264:$U$264,$B91:$D91)</f>
        <v>0.7243846153846154</v>
      </c>
      <c r="G310" s="118">
        <f>SUMPRODUCT($W$264:$Y$264,$B91:$D91)</f>
        <v>0.7243846153846154</v>
      </c>
      <c r="H310" s="118">
        <f>SUMPRODUCT($AA$264:$AC$264,$B91:$D91)</f>
        <v>0.7243846153846154</v>
      </c>
      <c r="I310" s="118">
        <f>SUMPRODUCT($AE$264:$AG$264,$B91:$D91)</f>
        <v>0.7243846153846154</v>
      </c>
      <c r="J310" s="118">
        <f>SUMPRODUCT($AI$264:$AK$264,$B91:$D91)</f>
        <v>0.7243846153846154</v>
      </c>
      <c r="K310" s="16" t="s">
        <v>898</v>
      </c>
    </row>
    <row r="311" spans="1:11" ht="14.25">
      <c r="A311" s="7" t="s">
        <v>728</v>
      </c>
      <c r="B311" s="118">
        <f>SUMPRODUCT($C$265:$E$265,$B92:$D92)</f>
        <v>1.248858835407763</v>
      </c>
      <c r="C311" s="118">
        <f>SUMPRODUCT($G$265:$I$265,$B92:$D92)</f>
        <v>1.248858835407763</v>
      </c>
      <c r="D311" s="118">
        <f>SUMPRODUCT($K$265:$M$265,$B92:$D92)</f>
        <v>1.4759240782091745</v>
      </c>
      <c r="E311" s="118">
        <f>SUMPRODUCT($O$265:$Q$265,$B92:$D92)</f>
        <v>1.4759240782091745</v>
      </c>
      <c r="F311" s="118">
        <f>SUMPRODUCT($S$265:$U$265,$B92:$D92)</f>
        <v>2.4409513601151729</v>
      </c>
      <c r="G311" s="118">
        <f>SUMPRODUCT($W$265:$Y$265,$B92:$D92)</f>
        <v>2.4409513601151729</v>
      </c>
      <c r="H311" s="118">
        <f>SUMPRODUCT($AA$265:$AC$265,$B92:$D92)</f>
        <v>2.4409513601151729</v>
      </c>
      <c r="I311" s="118">
        <f>SUMPRODUCT($AE$265:$AG$265,$B92:$D92)</f>
        <v>2.4409513601151729</v>
      </c>
      <c r="J311" s="118">
        <f>SUMPRODUCT($AI$265:$AK$265,$B92:$D92)</f>
        <v>2.4409513601151729</v>
      </c>
      <c r="K311" s="16" t="s">
        <v>898</v>
      </c>
    </row>
    <row r="312" spans="1:11" ht="14.25">
      <c r="A312" s="7" t="s">
        <v>798</v>
      </c>
      <c r="B312" s="118">
        <f>SUMPRODUCT($C$266:$E$266,$B93:$D93)</f>
        <v>-0.37061538461538462</v>
      </c>
      <c r="C312" s="118">
        <f>SUMPRODUCT($G$266:$I$266,$B93:$D93)</f>
        <v>-0.37061538461538462</v>
      </c>
      <c r="D312" s="118">
        <f>SUMPRODUCT($K$266:$M$266,$B93:$D93)</f>
        <v>-0.438</v>
      </c>
      <c r="E312" s="118">
        <f>SUMPRODUCT($O$266:$Q$266,$B93:$D93)</f>
        <v>-0.438</v>
      </c>
      <c r="F312" s="118">
        <f>SUMPRODUCT($S$266:$U$266,$B93:$D93)</f>
        <v>-0.7243846153846154</v>
      </c>
      <c r="G312" s="118">
        <f>SUMPRODUCT($W$266:$Y$266,$B93:$D93)</f>
        <v>-0.7243846153846154</v>
      </c>
      <c r="H312" s="118">
        <f>SUMPRODUCT($AA$266:$AC$266,$B93:$D93)</f>
        <v>-0.7243846153846154</v>
      </c>
      <c r="I312" s="118">
        <f>SUMPRODUCT($AE$266:$AG$266,$B93:$D93)</f>
        <v>-0.7243846153846154</v>
      </c>
      <c r="J312" s="118">
        <f>SUMPRODUCT($AI$266:$AK$266,$B93:$D93)</f>
        <v>-0.7243846153846154</v>
      </c>
      <c r="K312" s="16" t="s">
        <v>898</v>
      </c>
    </row>
    <row r="313" spans="1:11" ht="14.25">
      <c r="A313" s="7" t="s">
        <v>803</v>
      </c>
      <c r="B313" s="118">
        <f>SUMPRODUCT($C$267:$E$267,$B94:$D94)</f>
        <v>-0.37061538461538462</v>
      </c>
      <c r="C313" s="118">
        <f>SUMPRODUCT($G$267:$I$267,$B94:$D94)</f>
        <v>-0.37061538461538462</v>
      </c>
      <c r="D313" s="118">
        <f>SUMPRODUCT($K$267:$M$267,$B94:$D94)</f>
        <v>-0.438</v>
      </c>
      <c r="E313" s="118">
        <f>SUMPRODUCT($O$267:$Q$267,$B94:$D94)</f>
        <v>-0.438</v>
      </c>
      <c r="F313" s="118">
        <f>SUMPRODUCT($S$267:$U$267,$B94:$D94)</f>
        <v>-0.7243846153846154</v>
      </c>
      <c r="G313" s="118">
        <f>SUMPRODUCT($W$267:$Y$267,$B94:$D94)</f>
        <v>-0.7243846153846154</v>
      </c>
      <c r="H313" s="118">
        <f>SUMPRODUCT($AA$267:$AC$267,$B94:$D94)</f>
        <v>-0.7243846153846154</v>
      </c>
      <c r="I313" s="118">
        <f>SUMPRODUCT($AE$267:$AG$267,$B94:$D94)</f>
        <v>-0.7243846153846154</v>
      </c>
      <c r="J313" s="118">
        <f>SUMPRODUCT($AI$267:$AK$267,$B94:$D94)</f>
        <v>-0.7243846153846154</v>
      </c>
      <c r="K313" s="16" t="s">
        <v>898</v>
      </c>
    </row>
    <row r="314" spans="1:11" ht="14.25">
      <c r="A314" s="7" t="s">
        <v>807</v>
      </c>
      <c r="B314" s="118">
        <f>SUMPRODUCT($C$268:$E$268,$B95:$D95)</f>
        <v>-0.37061538461538462</v>
      </c>
      <c r="C314" s="118">
        <f>SUMPRODUCT($G$268:$I$268,$B95:$D95)</f>
        <v>-0.37061538461538462</v>
      </c>
      <c r="D314" s="118">
        <f>SUMPRODUCT($K$268:$M$268,$B95:$D95)</f>
        <v>-0.438</v>
      </c>
      <c r="E314" s="118">
        <f>SUMPRODUCT($O$268:$Q$268,$B95:$D95)</f>
        <v>-0.438</v>
      </c>
      <c r="F314" s="118">
        <f>SUMPRODUCT($S$268:$U$268,$B95:$D95)</f>
        <v>-0.7243846153846154</v>
      </c>
      <c r="G314" s="118">
        <f>SUMPRODUCT($W$268:$Y$268,$B95:$D95)</f>
        <v>-0.7243846153846154</v>
      </c>
      <c r="H314" s="118">
        <f>SUMPRODUCT($AA$268:$AC$268,$B95:$D95)</f>
        <v>-0.7243846153846154</v>
      </c>
      <c r="I314" s="118">
        <f>SUMPRODUCT($AE$268:$AG$268,$B95:$D95)</f>
        <v>-0.7243846153846154</v>
      </c>
      <c r="J314" s="118">
        <f>SUMPRODUCT($AI$268:$AK$268,$B95:$D95)</f>
        <v>-0.7243846153846154</v>
      </c>
      <c r="K314" s="16" t="s">
        <v>898</v>
      </c>
    </row>
    <row r="315" spans="1:11" ht="14.25">
      <c r="A315" s="7" t="s">
        <v>809</v>
      </c>
      <c r="B315" s="118">
        <f>SUMPRODUCT($C$269:$E$269,$B96:$D96)</f>
        <v>-0.37061538461538462</v>
      </c>
      <c r="C315" s="118">
        <f>SUMPRODUCT($G$269:$I$269,$B96:$D96)</f>
        <v>-0.37061538461538462</v>
      </c>
      <c r="D315" s="118">
        <f>SUMPRODUCT($K$269:$M$269,$B96:$D96)</f>
        <v>-0.438</v>
      </c>
      <c r="E315" s="118">
        <f>SUMPRODUCT($O$269:$Q$269,$B96:$D96)</f>
        <v>-0.438</v>
      </c>
      <c r="F315" s="118">
        <f>SUMPRODUCT($S$269:$U$269,$B96:$D96)</f>
        <v>-0.7243846153846154</v>
      </c>
      <c r="G315" s="118">
        <f>SUMPRODUCT($W$269:$Y$269,$B96:$D96)</f>
        <v>-0.7243846153846154</v>
      </c>
      <c r="H315" s="118">
        <f>SUMPRODUCT($AA$269:$AC$269,$B96:$D96)</f>
        <v>-0.7243846153846154</v>
      </c>
      <c r="I315" s="118">
        <f>SUMPRODUCT($AE$269:$AG$269,$B96:$D96)</f>
        <v>-0.7243846153846154</v>
      </c>
      <c r="J315" s="118">
        <f>SUMPRODUCT($AI$269:$AK$269,$B96:$D96)</f>
        <v>-0.7243846153846154</v>
      </c>
      <c r="K315" s="16" t="s">
        <v>898</v>
      </c>
    </row>
    <row r="317" spans="1:11" ht="15.75">
      <c r="A317" s="14" t="s">
        <v>156</v>
      </c>
    </row>
    <row r="318" spans="1:11" ht="14.25">
      <c r="A318" s="15" t="s">
        <v>898</v>
      </c>
    </row>
    <row r="319" spans="1:11">
      <c r="A319" t="s">
        <v>1602</v>
      </c>
    </row>
    <row r="320" spans="1:11">
      <c r="A320" t="s">
        <v>259</v>
      </c>
    </row>
    <row r="321" spans="1:11" ht="14.25">
      <c r="A321" s="177" t="s">
        <v>1694</v>
      </c>
    </row>
    <row r="322" spans="1:11" ht="14.25">
      <c r="A322" s="177" t="s">
        <v>1697</v>
      </c>
    </row>
    <row r="323" spans="1:11">
      <c r="B323" s="6" t="s">
        <v>700</v>
      </c>
      <c r="C323" s="6" t="s">
        <v>701</v>
      </c>
      <c r="D323" s="6" t="s">
        <v>702</v>
      </c>
      <c r="E323" s="6" t="s">
        <v>703</v>
      </c>
      <c r="F323" s="6" t="s">
        <v>704</v>
      </c>
      <c r="G323" s="6" t="s">
        <v>707</v>
      </c>
      <c r="H323" s="6" t="s">
        <v>705</v>
      </c>
      <c r="I323" s="6" t="s">
        <v>708</v>
      </c>
      <c r="J323" s="6" t="s">
        <v>709</v>
      </c>
    </row>
    <row r="324" spans="1:11" ht="14.25">
      <c r="A324" s="7" t="s">
        <v>719</v>
      </c>
      <c r="B324" s="118">
        <f>SUMPRODUCT($C$261:$E$261,$B101:$D101)</f>
        <v>3.0889493031914603E-2</v>
      </c>
      <c r="C324" s="118">
        <f>SUMPRODUCT($G$261:$I$261,$B101:$D101)</f>
        <v>3.0889493031914603E-2</v>
      </c>
      <c r="D324" s="118">
        <f>SUMPRODUCT($K$261:$M$261,$B101:$D101)</f>
        <v>9.6787078166665777E-2</v>
      </c>
      <c r="E324" s="118">
        <f>SUMPRODUCT($O$261:$Q$261,$B101:$D101)</f>
        <v>9.6787078166665777E-2</v>
      </c>
      <c r="F324" s="118">
        <f>SUMPRODUCT($S$261:$U$261,$B101:$D101)</f>
        <v>0.20592995354609744</v>
      </c>
      <c r="G324" s="118">
        <f>SUMPRODUCT($W$261:$Y$261,$B101:$D101)</f>
        <v>0.20592995354609744</v>
      </c>
      <c r="H324" s="118">
        <f>SUMPRODUCT($AA$261:$AC$261,$B101:$D101)</f>
        <v>0.20592995354609744</v>
      </c>
      <c r="I324" s="118">
        <f>SUMPRODUCT($AE$261:$AG$261,$B101:$D101)</f>
        <v>0.20592995354609744</v>
      </c>
      <c r="J324" s="118">
        <f>SUMPRODUCT($AI$261:$AK$261,$B101:$D101)</f>
        <v>0.20592995354609744</v>
      </c>
      <c r="K324" s="16" t="s">
        <v>898</v>
      </c>
    </row>
    <row r="325" spans="1:11" ht="14.25">
      <c r="A325" s="7" t="s">
        <v>720</v>
      </c>
      <c r="B325" s="118">
        <f>SUMPRODUCT($C$262:$E$262,$B102:$D102)</f>
        <v>2.5655807287826699E-2</v>
      </c>
      <c r="C325" s="118">
        <f>SUMPRODUCT($G$262:$I$262,$B102:$D102)</f>
        <v>2.5655807287826699E-2</v>
      </c>
      <c r="D325" s="118">
        <f>SUMPRODUCT($K$262:$M$262,$B102:$D102)</f>
        <v>8.0388196168523648E-2</v>
      </c>
      <c r="E325" s="118">
        <f>SUMPRODUCT($O$262:$Q$262,$B102:$D102)</f>
        <v>8.0388196168523648E-2</v>
      </c>
      <c r="F325" s="118">
        <f>SUMPRODUCT($S$262:$U$262,$B102:$D102)</f>
        <v>0.17103871525217798</v>
      </c>
      <c r="G325" s="118">
        <f>SUMPRODUCT($W$262:$Y$262,$B102:$D102)</f>
        <v>0.17103871525217798</v>
      </c>
      <c r="H325" s="118">
        <f>SUMPRODUCT($AA$262:$AC$262,$B102:$D102)</f>
        <v>0.17103871525217798</v>
      </c>
      <c r="I325" s="118">
        <f>SUMPRODUCT($AE$262:$AG$262,$B102:$D102)</f>
        <v>0.17103871525217798</v>
      </c>
      <c r="J325" s="118">
        <f>SUMPRODUCT($AI$262:$AK$262,$B102:$D102)</f>
        <v>0.17103871525217798</v>
      </c>
      <c r="K325" s="16" t="s">
        <v>898</v>
      </c>
    </row>
    <row r="326" spans="1:11" ht="14.25">
      <c r="A326" s="7" t="s">
        <v>721</v>
      </c>
      <c r="B326" s="118">
        <f>SUMPRODUCT($C$263:$E$263,$B103:$D103)</f>
        <v>2.6953195424250707E-2</v>
      </c>
      <c r="C326" s="118">
        <f>SUMPRODUCT($G$263:$I$263,$B103:$D103)</f>
        <v>2.6953195424250707E-2</v>
      </c>
      <c r="D326" s="118">
        <f>SUMPRODUCT($K$263:$M$263,$B103:$D103)</f>
        <v>8.4453345662652224E-2</v>
      </c>
      <c r="E326" s="118">
        <f>SUMPRODUCT($O$263:$Q$263,$B103:$D103)</f>
        <v>8.4453345662652224E-2</v>
      </c>
      <c r="F326" s="118">
        <f>SUMPRODUCT($S$263:$U$263,$B103:$D103)</f>
        <v>0.17968796949500473</v>
      </c>
      <c r="G326" s="118">
        <f>SUMPRODUCT($W$263:$Y$263,$B103:$D103)</f>
        <v>0.17968796949500473</v>
      </c>
      <c r="H326" s="118">
        <f>SUMPRODUCT($AA$263:$AC$263,$B103:$D103)</f>
        <v>0.17968796949500473</v>
      </c>
      <c r="I326" s="118">
        <f>SUMPRODUCT($AE$263:$AG$263,$B103:$D103)</f>
        <v>0.17968796949500473</v>
      </c>
      <c r="J326" s="118">
        <f>SUMPRODUCT($AI$263:$AK$263,$B103:$D103)</f>
        <v>0.17968796949500473</v>
      </c>
      <c r="K326" s="16" t="s">
        <v>898</v>
      </c>
    </row>
    <row r="327" spans="1:11" ht="14.25">
      <c r="A327" s="7" t="s">
        <v>722</v>
      </c>
      <c r="B327" s="118">
        <f>SUMPRODUCT($C$264:$E$264,$B104:$D104)</f>
        <v>2.856521739130435E-2</v>
      </c>
      <c r="C327" s="118">
        <f>SUMPRODUCT($G$264:$I$264,$B104:$D104)</f>
        <v>2.856521739130435E-2</v>
      </c>
      <c r="D327" s="118">
        <f>SUMPRODUCT($K$264:$M$264,$B104:$D104)</f>
        <v>8.9504347826086961E-2</v>
      </c>
      <c r="E327" s="118">
        <f>SUMPRODUCT($O$264:$Q$264,$B104:$D104)</f>
        <v>8.9504347826086961E-2</v>
      </c>
      <c r="F327" s="118">
        <f>SUMPRODUCT($S$264:$U$264,$B104:$D104)</f>
        <v>0.19043478260869567</v>
      </c>
      <c r="G327" s="118">
        <f>SUMPRODUCT($W$264:$Y$264,$B104:$D104)</f>
        <v>0.19043478260869567</v>
      </c>
      <c r="H327" s="118">
        <f>SUMPRODUCT($AA$264:$AC$264,$B104:$D104)</f>
        <v>0.19043478260869567</v>
      </c>
      <c r="I327" s="118">
        <f>SUMPRODUCT($AE$264:$AG$264,$B104:$D104)</f>
        <v>0.19043478260869567</v>
      </c>
      <c r="J327" s="118">
        <f>SUMPRODUCT($AI$264:$AK$264,$B104:$D104)</f>
        <v>0.19043478260869567</v>
      </c>
      <c r="K327" s="16" t="s">
        <v>898</v>
      </c>
    </row>
    <row r="328" spans="1:11" ht="14.25">
      <c r="A328" s="7" t="s">
        <v>728</v>
      </c>
      <c r="B328" s="118">
        <f>SUMPRODUCT($C$265:$E$265,$B105:$D105)</f>
        <v>9.625591814407658E-2</v>
      </c>
      <c r="C328" s="118">
        <f>SUMPRODUCT($G$265:$I$265,$B105:$D105)</f>
        <v>9.625591814407658E-2</v>
      </c>
      <c r="D328" s="118">
        <f>SUMPRODUCT($K$265:$M$265,$B105:$D105)</f>
        <v>0.30160187685144002</v>
      </c>
      <c r="E328" s="118">
        <f>SUMPRODUCT($O$265:$Q$265,$B105:$D105)</f>
        <v>0.30160187685144002</v>
      </c>
      <c r="F328" s="118">
        <f>SUMPRODUCT($S$265:$U$265,$B105:$D105)</f>
        <v>0.64170612096051061</v>
      </c>
      <c r="G328" s="118">
        <f>SUMPRODUCT($W$265:$Y$265,$B105:$D105)</f>
        <v>0.64170612096051061</v>
      </c>
      <c r="H328" s="118">
        <f>SUMPRODUCT($AA$265:$AC$265,$B105:$D105)</f>
        <v>0.64170612096051061</v>
      </c>
      <c r="I328" s="118">
        <f>SUMPRODUCT($AE$265:$AG$265,$B105:$D105)</f>
        <v>0.64170612096051061</v>
      </c>
      <c r="J328" s="118">
        <f>SUMPRODUCT($AI$265:$AK$265,$B105:$D105)</f>
        <v>0.64170612096051061</v>
      </c>
      <c r="K328" s="16" t="s">
        <v>898</v>
      </c>
    </row>
    <row r="329" spans="1:11" ht="14.25">
      <c r="A329" s="7" t="s">
        <v>798</v>
      </c>
      <c r="B329" s="118">
        <f>SUMPRODUCT($C$266:$E$266,$B106:$D106)</f>
        <v>-2.856521739130435E-2</v>
      </c>
      <c r="C329" s="118">
        <f>SUMPRODUCT($G$266:$I$266,$B106:$D106)</f>
        <v>-2.856521739130435E-2</v>
      </c>
      <c r="D329" s="118">
        <f>SUMPRODUCT($K$266:$M$266,$B106:$D106)</f>
        <v>-8.9504347826086961E-2</v>
      </c>
      <c r="E329" s="118">
        <f>SUMPRODUCT($O$266:$Q$266,$B106:$D106)</f>
        <v>-8.9504347826086961E-2</v>
      </c>
      <c r="F329" s="118">
        <f>SUMPRODUCT($S$266:$U$266,$B106:$D106)</f>
        <v>-0.19043478260869567</v>
      </c>
      <c r="G329" s="118">
        <f>SUMPRODUCT($W$266:$Y$266,$B106:$D106)</f>
        <v>-0.19043478260869567</v>
      </c>
      <c r="H329" s="118">
        <f>SUMPRODUCT($AA$266:$AC$266,$B106:$D106)</f>
        <v>-0.19043478260869567</v>
      </c>
      <c r="I329" s="118">
        <f>SUMPRODUCT($AE$266:$AG$266,$B106:$D106)</f>
        <v>-0.19043478260869567</v>
      </c>
      <c r="J329" s="118">
        <f>SUMPRODUCT($AI$266:$AK$266,$B106:$D106)</f>
        <v>-0.19043478260869567</v>
      </c>
      <c r="K329" s="16" t="s">
        <v>898</v>
      </c>
    </row>
    <row r="330" spans="1:11" ht="14.25">
      <c r="A330" s="7" t="s">
        <v>803</v>
      </c>
      <c r="B330" s="118">
        <f>SUMPRODUCT($C$267:$E$267,$B107:$D107)</f>
        <v>-2.856521739130435E-2</v>
      </c>
      <c r="C330" s="118">
        <f>SUMPRODUCT($G$267:$I$267,$B107:$D107)</f>
        <v>-2.856521739130435E-2</v>
      </c>
      <c r="D330" s="118">
        <f>SUMPRODUCT($K$267:$M$267,$B107:$D107)</f>
        <v>-8.9504347826086961E-2</v>
      </c>
      <c r="E330" s="118">
        <f>SUMPRODUCT($O$267:$Q$267,$B107:$D107)</f>
        <v>-8.9504347826086961E-2</v>
      </c>
      <c r="F330" s="118">
        <f>SUMPRODUCT($S$267:$U$267,$B107:$D107)</f>
        <v>-0.19043478260869567</v>
      </c>
      <c r="G330" s="118">
        <f>SUMPRODUCT($W$267:$Y$267,$B107:$D107)</f>
        <v>-0.19043478260869567</v>
      </c>
      <c r="H330" s="118">
        <f>SUMPRODUCT($AA$267:$AC$267,$B107:$D107)</f>
        <v>-0.19043478260869567</v>
      </c>
      <c r="I330" s="118">
        <f>SUMPRODUCT($AE$267:$AG$267,$B107:$D107)</f>
        <v>-0.19043478260869567</v>
      </c>
      <c r="J330" s="118">
        <f>SUMPRODUCT($AI$267:$AK$267,$B107:$D107)</f>
        <v>-0.19043478260869567</v>
      </c>
      <c r="K330" s="16" t="s">
        <v>898</v>
      </c>
    </row>
    <row r="331" spans="1:11" ht="14.25">
      <c r="A331" s="7" t="s">
        <v>807</v>
      </c>
      <c r="B331" s="118">
        <f>SUMPRODUCT($C$268:$E$268,$B108:$D108)</f>
        <v>-2.856521739130435E-2</v>
      </c>
      <c r="C331" s="118">
        <f>SUMPRODUCT($G$268:$I$268,$B108:$D108)</f>
        <v>-2.856521739130435E-2</v>
      </c>
      <c r="D331" s="118">
        <f>SUMPRODUCT($K$268:$M$268,$B108:$D108)</f>
        <v>-8.9504347826086961E-2</v>
      </c>
      <c r="E331" s="118">
        <f>SUMPRODUCT($O$268:$Q$268,$B108:$D108)</f>
        <v>-8.9504347826086961E-2</v>
      </c>
      <c r="F331" s="118">
        <f>SUMPRODUCT($S$268:$U$268,$B108:$D108)</f>
        <v>-0.19043478260869567</v>
      </c>
      <c r="G331" s="118">
        <f>SUMPRODUCT($W$268:$Y$268,$B108:$D108)</f>
        <v>-0.19043478260869567</v>
      </c>
      <c r="H331" s="118">
        <f>SUMPRODUCT($AA$268:$AC$268,$B108:$D108)</f>
        <v>-0.19043478260869567</v>
      </c>
      <c r="I331" s="118">
        <f>SUMPRODUCT($AE$268:$AG$268,$B108:$D108)</f>
        <v>-0.19043478260869567</v>
      </c>
      <c r="J331" s="118">
        <f>SUMPRODUCT($AI$268:$AK$268,$B108:$D108)</f>
        <v>-0.19043478260869567</v>
      </c>
      <c r="K331" s="16" t="s">
        <v>898</v>
      </c>
    </row>
    <row r="332" spans="1:11" ht="14.25">
      <c r="A332" s="7" t="s">
        <v>809</v>
      </c>
      <c r="B332" s="118">
        <f>SUMPRODUCT($C$269:$E$269,$B109:$D109)</f>
        <v>-2.856521739130435E-2</v>
      </c>
      <c r="C332" s="118">
        <f>SUMPRODUCT($G$269:$I$269,$B109:$D109)</f>
        <v>-2.856521739130435E-2</v>
      </c>
      <c r="D332" s="118">
        <f>SUMPRODUCT($K$269:$M$269,$B109:$D109)</f>
        <v>-8.9504347826086961E-2</v>
      </c>
      <c r="E332" s="118">
        <f>SUMPRODUCT($O$269:$Q$269,$B109:$D109)</f>
        <v>-8.9504347826086961E-2</v>
      </c>
      <c r="F332" s="118">
        <f>SUMPRODUCT($S$269:$U$269,$B109:$D109)</f>
        <v>-0.19043478260869567</v>
      </c>
      <c r="G332" s="118">
        <f>SUMPRODUCT($W$269:$Y$269,$B109:$D109)</f>
        <v>-0.19043478260869567</v>
      </c>
      <c r="H332" s="118">
        <f>SUMPRODUCT($AA$269:$AC$269,$B109:$D109)</f>
        <v>-0.19043478260869567</v>
      </c>
      <c r="I332" s="118">
        <f>SUMPRODUCT($AE$269:$AG$269,$B109:$D109)</f>
        <v>-0.19043478260869567</v>
      </c>
      <c r="J332" s="118">
        <f>SUMPRODUCT($AI$269:$AK$269,$B109:$D109)</f>
        <v>-0.19043478260869567</v>
      </c>
      <c r="K332" s="16" t="s">
        <v>898</v>
      </c>
    </row>
  </sheetData>
  <sheetProtection sheet="1" objects="1"/>
  <phoneticPr fontId="36" type="noConversion"/>
  <hyperlinks>
    <hyperlink ref="A7" location="'Input'!B280" display="'Input'!B280"/>
    <hyperlink ref="A8" location="'Input'!F15" display="'Input'!F15"/>
    <hyperlink ref="A9" location="'Multi'!B14" display="'Multi'!B14"/>
    <hyperlink ref="A19" location="'Input'!B255" display="'Input'!B255"/>
    <hyperlink ref="A20" location="'Multi'!B27" display="'Multi'!B27"/>
    <hyperlink ref="A21" location="'Input'!B280" display="'Input'!B280"/>
    <hyperlink ref="A22" location="'Multi'!B14" display="'Multi'!B14"/>
    <hyperlink ref="A39" location="'Multi'!C27" display="'Multi'!C27"/>
    <hyperlink ref="A62" location="'Input'!B269" display="'Input'!B269"/>
    <hyperlink ref="A63" location="'Multi'!B70" display="'Multi'!B70"/>
    <hyperlink ref="A64" location="'Input'!B280" display="'Input'!B280"/>
    <hyperlink ref="A65" location="'Multi'!B14" display="'Multi'!B14"/>
    <hyperlink ref="A80" location="'Multi'!C70" display="'Multi'!C70"/>
    <hyperlink ref="A115" location="'Loads'!B269" display="'Loads'!B269"/>
    <hyperlink ref="A116" location="'Loads'!C269" display="'Loads'!C269"/>
    <hyperlink ref="A117" location="'Loads'!D269" display="'Loads'!D269"/>
    <hyperlink ref="A148" location="'Multi'!B119" display="'Multi'!B119"/>
    <hyperlink ref="A149" location="'Loads'!B269" display="'Loads'!B269"/>
    <hyperlink ref="A150" location="'Multi'!B42" display="'Multi'!B42"/>
    <hyperlink ref="A151" location="'Loads'!C269" display="'Loads'!C269"/>
    <hyperlink ref="A152" location="'Multi'!B83" display="'Multi'!B83"/>
    <hyperlink ref="A153" location="'Multi'!C14" display="'Multi'!C14"/>
    <hyperlink ref="A154" location="'Multi'!B160" display="'Multi'!B160"/>
    <hyperlink ref="A155" location="'Input'!F15" display="'Input'!F15"/>
    <hyperlink ref="A169" location="'Multi'!B119" display="'Multi'!B119"/>
    <hyperlink ref="A170" location="'Loads'!B269" display="'Loads'!B269"/>
    <hyperlink ref="A171" location="'Multi'!B42" display="'Multi'!B42"/>
    <hyperlink ref="A172" location="'Loads'!C269" display="'Loads'!C269"/>
    <hyperlink ref="A173" location="'Multi'!B83" display="'Multi'!B83"/>
    <hyperlink ref="A174" location="'Loads'!D269" display="'Loads'!D269"/>
    <hyperlink ref="A175" location="'Multi'!B101" display="'Multi'!B101"/>
    <hyperlink ref="A176" location="'Multi'!C14" display="'Multi'!C14"/>
    <hyperlink ref="A177" location="'Multi'!B183" display="'Multi'!B183"/>
    <hyperlink ref="A178" location="'Input'!F15" display="'Input'!F15"/>
    <hyperlink ref="A192" location="'Multi'!E160" display="'Multi'!E160"/>
    <hyperlink ref="A193" location="'Multi'!E183" display="'Multi'!E183"/>
    <hyperlink ref="A194" location="'Multi'!B199" display="'Multi'!B199"/>
    <hyperlink ref="A195" location="'Loads'!B43" display="'Loads'!B43"/>
    <hyperlink ref="A219" location="'Input'!B286" display="'Input'!B286"/>
    <hyperlink ref="A220" location="'Multi'!B227" display="'Multi'!B227"/>
    <hyperlink ref="A221" location="'Input'!B280" display="'Input'!B280"/>
    <hyperlink ref="A222" location="'Multi'!B14" display="'Multi'!B14"/>
    <hyperlink ref="A241" location="'Multi'!C227" display="'Multi'!C227"/>
    <hyperlink ref="A249" location="'Multi'!C14" display="'Multi'!C14"/>
    <hyperlink ref="A250" location="'Multi'!C199" display="'Multi'!C199"/>
    <hyperlink ref="A251" location="'Multi'!B243" display="'Multi'!B243"/>
    <hyperlink ref="A252" location="'Input'!F15" display="'Input'!F15"/>
    <hyperlink ref="A275" location="'Multi'!B254" display="'Multi'!B254"/>
    <hyperlink ref="A276" location="'Multi'!B42" display="'Multi'!B42"/>
    <hyperlink ref="A299" location="'Multi'!B254" display="'Multi'!B254"/>
    <hyperlink ref="A300" location="'Multi'!B83" display="'Multi'!B83"/>
    <hyperlink ref="A321" location="'Multi'!B254" display="'Multi'!B254"/>
    <hyperlink ref="A322" location="'Multi'!B101" display="'Multi'!B101"/>
  </hyperlinks>
  <pageMargins left="0.75" right="0.75" top="1" bottom="1" header="0.5" footer="0.5"/>
  <pageSetup paperSize="9" scale="36" fitToHeight="0" orientation="landscape" r:id="rId1"/>
  <headerFooter alignWithMargins="0">
    <oddHeader>&amp;L&amp;A&amp;CCDCM model 100&amp;R&amp;P of &amp;N</oddHeader>
    <oddFooter>&amp;F</oddFooter>
  </headerFooter>
</worksheet>
</file>

<file path=xl/worksheets/sheet29.xml><?xml version="1.0" encoding="utf-8"?>
<worksheet xmlns="http://schemas.openxmlformats.org/spreadsheetml/2006/main" xmlns:r="http://schemas.openxmlformats.org/officeDocument/2006/relationships">
  <sheetPr codeName="Sheet29">
    <pageSetUpPr fitToPage="1"/>
  </sheetPr>
  <dimension ref="A1:K132"/>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11" ht="18">
      <c r="A1" s="13" t="s">
        <v>1698</v>
      </c>
      <c r="C1" s="13" t="str">
        <f>Input!B8</f>
        <v>London Power Networks plc</v>
      </c>
      <c r="E1" s="13" t="str">
        <f>Input!C8</f>
        <v>2016/17</v>
      </c>
      <c r="G1" s="13">
        <f>Input!D8</f>
        <v>0</v>
      </c>
    </row>
    <row r="4" spans="1:11" ht="15.75">
      <c r="A4" s="14" t="s">
        <v>157</v>
      </c>
    </row>
    <row r="5" spans="1:11" ht="14.25">
      <c r="A5" s="15" t="s">
        <v>898</v>
      </c>
    </row>
    <row r="6" spans="1:11">
      <c r="A6" t="s">
        <v>1699</v>
      </c>
    </row>
    <row r="7" spans="1:11">
      <c r="A7" t="s">
        <v>259</v>
      </c>
    </row>
    <row r="8" spans="1:11" ht="14.25">
      <c r="A8" s="177" t="s">
        <v>1650</v>
      </c>
    </row>
    <row r="9" spans="1:11" ht="14.25">
      <c r="A9" s="177" t="s">
        <v>1700</v>
      </c>
    </row>
    <row r="10" spans="1:11" ht="14.25">
      <c r="A10" s="177" t="s">
        <v>1701</v>
      </c>
    </row>
    <row r="11" spans="1:11" ht="14.25">
      <c r="A11" s="177" t="s">
        <v>1693</v>
      </c>
    </row>
    <row r="12" spans="1:11">
      <c r="B12" s="6" t="s">
        <v>700</v>
      </c>
      <c r="C12" s="6" t="s">
        <v>701</v>
      </c>
      <c r="D12" s="6" t="s">
        <v>702</v>
      </c>
      <c r="E12" s="6" t="s">
        <v>703</v>
      </c>
      <c r="F12" s="6" t="s">
        <v>704</v>
      </c>
      <c r="G12" s="6" t="s">
        <v>707</v>
      </c>
      <c r="H12" s="6" t="s">
        <v>705</v>
      </c>
      <c r="I12" s="6" t="s">
        <v>708</v>
      </c>
      <c r="J12" s="6" t="s">
        <v>709</v>
      </c>
    </row>
    <row r="13" spans="1:11" ht="14.25">
      <c r="A13" s="7" t="s">
        <v>712</v>
      </c>
      <c r="B13" s="182">
        <f>(Loads!$B$271*Multi!$B$279)*LAFs!B$230/(24*Input!$F$15)*1000</f>
        <v>2633.2228647089992</v>
      </c>
      <c r="C13" s="182">
        <f>(Loads!$B$271*Multi!$C$279)*LAFs!C$230/(24*Input!$F$15)*1000</f>
        <v>2627.9669308473049</v>
      </c>
      <c r="D13" s="182">
        <f>(Loads!$B$271*Multi!$D$279)*LAFs!D$230/(24*Input!$F$15)*1000</f>
        <v>1039.0631499726458</v>
      </c>
      <c r="E13" s="182">
        <f>(Loads!$B$271*Multi!$E$279)*LAFs!E$230/(24*Input!$F$15)*1000</f>
        <v>1036.0219895337016</v>
      </c>
      <c r="F13" s="182">
        <f>(Loads!$B$271*Multi!$F$279)*LAFs!F$230/(24*Input!$F$15)*1000</f>
        <v>1474.4877042029984</v>
      </c>
      <c r="G13" s="182">
        <f>(Loads!$B$271*Multi!$G$279)*LAFs!G$230/(24*Input!$F$15)*1000</f>
        <v>3281.9242448389314</v>
      </c>
      <c r="H13" s="182">
        <f>(Loads!$B$271*Multi!$H$279)*LAFs!H$230/(24*Input!$F$15)*1000</f>
        <v>4710.8524476143248</v>
      </c>
      <c r="I13" s="182">
        <f>(Loads!$B$271*Multi!$I$279)*LAFs!I$230/(24*Input!$F$15)*1000</f>
        <v>4596.3831358031366</v>
      </c>
      <c r="J13" s="182">
        <f>(Loads!$B$271*Multi!$J$279)*LAFs!J$230/(24*Input!$F$15)*1000</f>
        <v>4475.0955007364473</v>
      </c>
      <c r="K13" s="16" t="s">
        <v>898</v>
      </c>
    </row>
    <row r="14" spans="1:11" ht="14.25">
      <c r="A14" s="7" t="s">
        <v>715</v>
      </c>
      <c r="B14" s="182">
        <f>(Loads!$B$274*Multi!$B$281)*LAFs!B$233/(24*Input!$F$15)*1000</f>
        <v>897.46709670220173</v>
      </c>
      <c r="C14" s="182">
        <f>(Loads!$B$274*Multi!$C$281)*LAFs!C$233/(24*Input!$F$15)*1000</f>
        <v>895.67574521177812</v>
      </c>
      <c r="D14" s="182">
        <f>(Loads!$B$274*Multi!$D$281)*LAFs!D$233/(24*Input!$F$15)*1000</f>
        <v>316.09589414503154</v>
      </c>
      <c r="E14" s="182">
        <f>(Loads!$B$274*Multi!$E$281)*LAFs!E$233/(24*Input!$F$15)*1000</f>
        <v>315.1707354304607</v>
      </c>
      <c r="F14" s="182">
        <f>(Loads!$B$274*Multi!$F$281)*LAFs!F$233/(24*Input!$F$15)*1000</f>
        <v>404.67012953596225</v>
      </c>
      <c r="G14" s="182">
        <f>(Loads!$B$274*Multi!$G$281)*LAFs!G$233/(24*Input!$F$15)*1000</f>
        <v>900.71738509617387</v>
      </c>
      <c r="H14" s="182">
        <f>(Loads!$B$274*Multi!$H$281)*LAFs!H$233/(24*Input!$F$15)*1000</f>
        <v>1292.8838028061577</v>
      </c>
      <c r="I14" s="182">
        <f>(Loads!$B$274*Multi!$I$281)*LAFs!I$233/(24*Input!$F$15)*1000</f>
        <v>1261.4679347005874</v>
      </c>
      <c r="J14" s="182">
        <f>(Loads!$B$274*Multi!$J$281)*LAFs!J$233/(24*Input!$F$15)*1000</f>
        <v>1228.1807917467049</v>
      </c>
      <c r="K14" s="16" t="s">
        <v>898</v>
      </c>
    </row>
    <row r="16" spans="1:11" ht="15.75">
      <c r="A16" s="14" t="s">
        <v>158</v>
      </c>
    </row>
    <row r="17" spans="1:11" ht="14.25">
      <c r="A17" s="15" t="s">
        <v>898</v>
      </c>
    </row>
    <row r="18" spans="1:11">
      <c r="A18" t="s">
        <v>1702</v>
      </c>
    </row>
    <row r="19" spans="1:11">
      <c r="A19" t="s">
        <v>259</v>
      </c>
    </row>
    <row r="20" spans="1:11" ht="14.25">
      <c r="A20" s="177" t="s">
        <v>1650</v>
      </c>
    </row>
    <row r="21" spans="1:11" ht="14.25">
      <c r="A21" s="177" t="s">
        <v>1700</v>
      </c>
    </row>
    <row r="22" spans="1:11" ht="14.25">
      <c r="A22" s="177" t="s">
        <v>1703</v>
      </c>
    </row>
    <row r="23" spans="1:11" ht="14.25">
      <c r="A23" s="177" t="s">
        <v>1704</v>
      </c>
    </row>
    <row r="24" spans="1:11" ht="14.25">
      <c r="A24" s="177" t="s">
        <v>479</v>
      </c>
    </row>
    <row r="25" spans="1:11" ht="14.25">
      <c r="A25" s="177" t="s">
        <v>480</v>
      </c>
    </row>
    <row r="26" spans="1:11">
      <c r="B26" s="6" t="s">
        <v>700</v>
      </c>
      <c r="C26" s="6" t="s">
        <v>701</v>
      </c>
      <c r="D26" s="6" t="s">
        <v>702</v>
      </c>
      <c r="E26" s="6" t="s">
        <v>703</v>
      </c>
      <c r="F26" s="6" t="s">
        <v>704</v>
      </c>
      <c r="G26" s="6" t="s">
        <v>707</v>
      </c>
      <c r="H26" s="6" t="s">
        <v>705</v>
      </c>
      <c r="I26" s="6" t="s">
        <v>708</v>
      </c>
      <c r="J26" s="6" t="s">
        <v>709</v>
      </c>
    </row>
    <row r="27" spans="1:11" ht="14.25">
      <c r="A27" s="7" t="s">
        <v>711</v>
      </c>
      <c r="B27" s="182">
        <f>(Loads!$B$270*Multi!$B$278+Loads!$C$270*Multi!$B$302)*LAFs!B$229/(24*Input!$F$15)*1000</f>
        <v>220521.82585967999</v>
      </c>
      <c r="C27" s="182">
        <f>(Loads!$B$270*Multi!$C$278+Loads!$C$270*Multi!$C$302)*LAFs!C$229/(24*Input!$F$15)*1000</f>
        <v>220081.66253461075</v>
      </c>
      <c r="D27" s="182">
        <f>(Loads!$B$270*Multi!$D$278+Loads!$C$270*Multi!$D$302)*LAFs!D$229/(24*Input!$F$15)*1000</f>
        <v>68806.170194355422</v>
      </c>
      <c r="E27" s="182">
        <f>(Loads!$B$270*Multi!$E$278+Loads!$C$270*Multi!$E$302)*LAFs!E$229/(24*Input!$F$15)*1000</f>
        <v>68604.786281591456</v>
      </c>
      <c r="F27" s="182">
        <f>(Loads!$B$270*Multi!$F$278+Loads!$C$270*Multi!$F$302)*LAFs!F$229/(24*Input!$F$15)*1000</f>
        <v>71886.225533040313</v>
      </c>
      <c r="G27" s="182">
        <f>(Loads!$B$270*Multi!$G$278+Loads!$C$270*Multi!$G$302)*LAFs!G$229/(24*Input!$F$15)*1000</f>
        <v>160004.82457354132</v>
      </c>
      <c r="H27" s="182">
        <f>(Loads!$B$270*Multi!$H$278+Loads!$C$270*Multi!$H$302)*LAFs!H$229/(24*Input!$F$15)*1000</f>
        <v>229669.87146571401</v>
      </c>
      <c r="I27" s="182">
        <f>(Loads!$B$270*Multi!$I$278+Loads!$C$270*Multi!$I$302)*LAFs!I$229/(24*Input!$F$15)*1000</f>
        <v>224089.10823383683</v>
      </c>
      <c r="J27" s="182">
        <f>(Loads!$B$270*Multi!$J$278+Loads!$C$270*Multi!$J$302)*LAFs!J$229/(24*Input!$F$15)*1000</f>
        <v>218175.92885369016</v>
      </c>
      <c r="K27" s="16" t="s">
        <v>898</v>
      </c>
    </row>
    <row r="28" spans="1:11" ht="14.25">
      <c r="A28" s="7" t="s">
        <v>714</v>
      </c>
      <c r="B28" s="182">
        <f>(Loads!$B$273*Multi!$B$280+Loads!$C$273*Multi!$B$303)*LAFs!B$232/(24*Input!$F$15)*1000</f>
        <v>84941.480540720877</v>
      </c>
      <c r="C28" s="182">
        <f>(Loads!$B$273*Multi!$C$280+Loads!$C$273*Multi!$C$303)*LAFs!C$232/(24*Input!$F$15)*1000</f>
        <v>84771.936667386108</v>
      </c>
      <c r="D28" s="182">
        <f>(Loads!$B$273*Multi!$D$280+Loads!$C$273*Multi!$D$303)*LAFs!D$232/(24*Input!$F$15)*1000</f>
        <v>25813.048245476053</v>
      </c>
      <c r="E28" s="182">
        <f>(Loads!$B$273*Multi!$E$280+Loads!$C$273*Multi!$E$303)*LAFs!E$232/(24*Input!$F$15)*1000</f>
        <v>25737.497860367344</v>
      </c>
      <c r="F28" s="182">
        <f>(Loads!$B$273*Multi!$F$280+Loads!$C$273*Multi!$F$303)*LAFs!F$232/(24*Input!$F$15)*1000</f>
        <v>25712.126504798518</v>
      </c>
      <c r="G28" s="182">
        <f>(Loads!$B$273*Multi!$G$280+Loads!$C$273*Multi!$G$303)*LAFs!G$232/(24*Input!$F$15)*1000</f>
        <v>57230.217059067661</v>
      </c>
      <c r="H28" s="182">
        <f>(Loads!$B$273*Multi!$H$280+Loads!$C$273*Multi!$H$303)*LAFs!H$232/(24*Input!$F$15)*1000</f>
        <v>82147.876671491977</v>
      </c>
      <c r="I28" s="182">
        <f>(Loads!$B$273*Multi!$I$280+Loads!$C$273*Multi!$I$303)*LAFs!I$232/(24*Input!$F$15)*1000</f>
        <v>80151.760042091235</v>
      </c>
      <c r="J28" s="182">
        <f>(Loads!$B$273*Multi!$J$280+Loads!$C$273*Multi!$J$303)*LAFs!J$232/(24*Input!$F$15)*1000</f>
        <v>78036.745445894107</v>
      </c>
      <c r="K28" s="16" t="s">
        <v>898</v>
      </c>
    </row>
    <row r="29" spans="1:11" ht="14.25">
      <c r="A29" s="7" t="s">
        <v>716</v>
      </c>
      <c r="B29" s="182">
        <f>(Loads!$B$275*Multi!$B$282+Loads!$C$275*Multi!$B$304)*LAFs!B$234/(24*Input!$F$15)*1000</f>
        <v>292416.61774455791</v>
      </c>
      <c r="C29" s="182">
        <f>(Loads!$B$275*Multi!$C$282+Loads!$C$275*Multi!$C$304)*LAFs!C$234/(24*Input!$F$15)*1000</f>
        <v>291832.95184087614</v>
      </c>
      <c r="D29" s="182">
        <f>(Loads!$B$275*Multi!$D$282+Loads!$C$275*Multi!$D$304)*LAFs!D$234/(24*Input!$F$15)*1000</f>
        <v>90479.870565078891</v>
      </c>
      <c r="E29" s="182">
        <f>(Loads!$B$275*Multi!$E$282+Loads!$C$275*Multi!$E$304)*LAFs!E$234/(24*Input!$F$15)*1000</f>
        <v>90215.051431717686</v>
      </c>
      <c r="F29" s="182">
        <f>(Loads!$B$275*Multi!$F$282+Loads!$C$275*Multi!$F$304)*LAFs!F$234/(24*Input!$F$15)*1000</f>
        <v>95110.45547776045</v>
      </c>
      <c r="G29" s="182">
        <f>(Loads!$B$275*Multi!$G$282+Loads!$C$275*Multi!$G$304)*LAFs!G$234/(24*Input!$F$15)*1000</f>
        <v>211697.46541824096</v>
      </c>
      <c r="H29" s="182">
        <f>(Loads!$B$275*Multi!$H$282+Loads!$C$275*Multi!$H$304)*LAFs!H$234/(24*Input!$F$15)*1000</f>
        <v>303869.1477073424</v>
      </c>
      <c r="I29" s="182">
        <f>(Loads!$B$275*Multi!$I$282+Loads!$C$275*Multi!$I$304)*LAFs!I$234/(24*Input!$F$15)*1000</f>
        <v>296485.41140791168</v>
      </c>
      <c r="J29" s="182">
        <f>(Loads!$B$275*Multi!$J$282+Loads!$C$275*Multi!$J$304)*LAFs!J$234/(24*Input!$F$15)*1000</f>
        <v>288661.86551998678</v>
      </c>
      <c r="K29" s="16" t="s">
        <v>898</v>
      </c>
    </row>
    <row r="30" spans="1:11" ht="14.25">
      <c r="A30" s="7" t="s">
        <v>717</v>
      </c>
      <c r="B30" s="182">
        <f>(Loads!$B$276*Multi!$B$283+Loads!$C$276*Multi!$B$305)*LAFs!B$235/(24*Input!$F$15)*1000</f>
        <v>0</v>
      </c>
      <c r="C30" s="182">
        <f>(Loads!$B$276*Multi!$C$283+Loads!$C$276*Multi!$C$305)*LAFs!C$235/(24*Input!$F$15)*1000</f>
        <v>0</v>
      </c>
      <c r="D30" s="182">
        <f>(Loads!$B$276*Multi!$D$283+Loads!$C$276*Multi!$D$305)*LAFs!D$235/(24*Input!$F$15)*1000</f>
        <v>0</v>
      </c>
      <c r="E30" s="182">
        <f>(Loads!$B$276*Multi!$E$283+Loads!$C$276*Multi!$E$305)*LAFs!E$235/(24*Input!$F$15)*1000</f>
        <v>0</v>
      </c>
      <c r="F30" s="182">
        <f>(Loads!$B$276*Multi!$F$283+Loads!$C$276*Multi!$F$305)*LAFs!F$235/(24*Input!$F$15)*1000</f>
        <v>0</v>
      </c>
      <c r="G30" s="182">
        <f>(Loads!$B$276*Multi!$G$283+Loads!$C$276*Multi!$G$305)*LAFs!G$235/(24*Input!$F$15)*1000</f>
        <v>0</v>
      </c>
      <c r="H30" s="182">
        <f>(Loads!$B$276*Multi!$H$283+Loads!$C$276*Multi!$H$305)*LAFs!H$235/(24*Input!$F$15)*1000</f>
        <v>0</v>
      </c>
      <c r="I30" s="182">
        <f>(Loads!$B$276*Multi!$I$283+Loads!$C$276*Multi!$I$305)*LAFs!I$235/(24*Input!$F$15)*1000</f>
        <v>0</v>
      </c>
      <c r="J30" s="182">
        <f>(Loads!$B$276*Multi!$J$283+Loads!$C$276*Multi!$J$305)*LAFs!J$235/(24*Input!$F$15)*1000</f>
        <v>0</v>
      </c>
      <c r="K30" s="16" t="s">
        <v>898</v>
      </c>
    </row>
    <row r="31" spans="1:11" ht="14.25">
      <c r="A31" s="7" t="s">
        <v>718</v>
      </c>
      <c r="B31" s="182">
        <f>(Loads!$B$277*Multi!$B$284+Loads!$C$277*Multi!$B$306)*LAFs!B$236/(24*Input!$F$15)*1000</f>
        <v>0</v>
      </c>
      <c r="C31" s="182">
        <f>(Loads!$B$277*Multi!$C$284+Loads!$C$277*Multi!$C$306)*LAFs!C$236/(24*Input!$F$15)*1000</f>
        <v>0</v>
      </c>
      <c r="D31" s="182">
        <f>(Loads!$B$277*Multi!$D$284+Loads!$C$277*Multi!$D$306)*LAFs!D$236/(24*Input!$F$15)*1000</f>
        <v>0</v>
      </c>
      <c r="E31" s="182">
        <f>(Loads!$B$277*Multi!$E$284+Loads!$C$277*Multi!$E$306)*LAFs!E$236/(24*Input!$F$15)*1000</f>
        <v>0</v>
      </c>
      <c r="F31" s="182">
        <f>(Loads!$B$277*Multi!$F$284+Loads!$C$277*Multi!$F$306)*LAFs!F$236/(24*Input!$F$15)*1000</f>
        <v>0</v>
      </c>
      <c r="G31" s="182">
        <f>(Loads!$B$277*Multi!$G$284+Loads!$C$277*Multi!$G$306)*LAFs!G$236/(24*Input!$F$15)*1000</f>
        <v>0</v>
      </c>
      <c r="H31" s="182">
        <f>(Loads!$B$277*Multi!$H$284+Loads!$C$277*Multi!$H$306)*LAFs!H$236/(24*Input!$F$15)*1000</f>
        <v>0</v>
      </c>
      <c r="I31" s="182">
        <f>(Loads!$B$277*Multi!$I$284+Loads!$C$277*Multi!$I$306)*LAFs!I$236/(24*Input!$F$15)*1000</f>
        <v>0</v>
      </c>
      <c r="J31" s="182">
        <f>(Loads!$B$277*Multi!$J$284+Loads!$C$277*Multi!$J$306)*LAFs!J$236/(24*Input!$F$15)*1000</f>
        <v>0</v>
      </c>
      <c r="K31" s="16" t="s">
        <v>898</v>
      </c>
    </row>
    <row r="33" spans="1:11" ht="15.75">
      <c r="A33" s="14" t="s">
        <v>159</v>
      </c>
    </row>
    <row r="34" spans="1:11" ht="14.25">
      <c r="A34" s="15" t="s">
        <v>898</v>
      </c>
    </row>
    <row r="35" spans="1:11">
      <c r="A35" t="s">
        <v>481</v>
      </c>
    </row>
    <row r="36" spans="1:11">
      <c r="A36" t="s">
        <v>259</v>
      </c>
    </row>
    <row r="37" spans="1:11" ht="14.25">
      <c r="A37" s="177" t="s">
        <v>1650</v>
      </c>
    </row>
    <row r="38" spans="1:11" ht="14.25">
      <c r="A38" s="177" t="s">
        <v>1700</v>
      </c>
    </row>
    <row r="39" spans="1:11" ht="14.25">
      <c r="A39" s="177" t="s">
        <v>1703</v>
      </c>
    </row>
    <row r="40" spans="1:11" ht="14.25">
      <c r="A40" s="177" t="s">
        <v>1704</v>
      </c>
    </row>
    <row r="41" spans="1:11" ht="14.25">
      <c r="A41" s="177" t="s">
        <v>482</v>
      </c>
    </row>
    <row r="42" spans="1:11" ht="14.25">
      <c r="A42" s="177" t="s">
        <v>483</v>
      </c>
    </row>
    <row r="43" spans="1:11" ht="14.25">
      <c r="A43" s="177" t="s">
        <v>484</v>
      </c>
    </row>
    <row r="44" spans="1:11" ht="14.25">
      <c r="A44" s="177" t="s">
        <v>1660</v>
      </c>
    </row>
    <row r="45" spans="1:11">
      <c r="B45" s="6" t="s">
        <v>700</v>
      </c>
      <c r="C45" s="6" t="s">
        <v>701</v>
      </c>
      <c r="D45" s="6" t="s">
        <v>702</v>
      </c>
      <c r="E45" s="6" t="s">
        <v>703</v>
      </c>
      <c r="F45" s="6" t="s">
        <v>704</v>
      </c>
      <c r="G45" s="6" t="s">
        <v>707</v>
      </c>
      <c r="H45" s="6" t="s">
        <v>705</v>
      </c>
      <c r="I45" s="6" t="s">
        <v>708</v>
      </c>
      <c r="J45" s="6" t="s">
        <v>709</v>
      </c>
    </row>
    <row r="46" spans="1:11" ht="14.25">
      <c r="A46" s="7" t="s">
        <v>719</v>
      </c>
      <c r="B46" s="182">
        <f>(Loads!$B$278*Multi!$B$285+Loads!$C$278*Multi!$B$307+Loads!$D$278*Multi!$B$324)*LAFs!B$237/(24*Input!$F$15)*1000</f>
        <v>1027168.9214413369</v>
      </c>
      <c r="C46" s="182">
        <f>(Loads!$B$278*Multi!$C$285+Loads!$C$278*Multi!$C$307+Loads!$D$278*Multi!$C$324)*LAFs!C$237/(24*Input!$F$15)*1000</f>
        <v>1025118.6840731904</v>
      </c>
      <c r="D46" s="182">
        <f>(Loads!$B$278*Multi!$D$285+Loads!$C$278*Multi!$D$307+Loads!$D$278*Multi!$D$324)*LAFs!D$237/(24*Input!$F$15)*1000</f>
        <v>306983.61798347288</v>
      </c>
      <c r="E46" s="182">
        <f>(Loads!$B$278*Multi!$E$285+Loads!$C$278*Multi!$E$307+Loads!$D$278*Multi!$E$324)*LAFs!E$237/(24*Input!$F$15)*1000</f>
        <v>306085.12934547249</v>
      </c>
      <c r="F46" s="182">
        <f>(Loads!$B$278*Multi!$F$285+Loads!$C$278*Multi!$F$307+Loads!$D$278*Multi!$F$324)*LAFs!F$237/(24*Input!$F$15)*1000</f>
        <v>294118.85922607832</v>
      </c>
      <c r="G46" s="182">
        <f>(Loads!$B$278*Multi!$G$285+Loads!$C$278*Multi!$G$307+Loads!$D$278*Multi!$G$324)*LAFs!G$237/(24*Input!$F$15)*1000</f>
        <v>654651.65440643218</v>
      </c>
      <c r="H46" s="182">
        <f>(Loads!$B$278*Multi!$H$285+Loads!$C$278*Multi!$H$307+Loads!$D$278*Multi!$H$324)*LAFs!H$237/(24*Input!$F$15)*1000</f>
        <v>939682.67346361675</v>
      </c>
      <c r="I46" s="182">
        <f>(Loads!$B$278*Multi!$I$285+Loads!$C$278*Multi!$I$307+Loads!$D$278*Multi!$I$324)*LAFs!I$237/(24*Input!$F$15)*1000</f>
        <v>916849.26270655682</v>
      </c>
      <c r="J46" s="182">
        <f>(Loads!$B$278*Multi!$J$285+Loads!$C$278*Multi!$J$307+Loads!$D$278*Multi!$J$324)*LAFs!J$237/(24*Input!$F$15)*1000</f>
        <v>892655.78807644756</v>
      </c>
      <c r="K46" s="16" t="s">
        <v>898</v>
      </c>
    </row>
    <row r="47" spans="1:11" ht="14.25">
      <c r="A47" s="7" t="s">
        <v>720</v>
      </c>
      <c r="B47" s="182">
        <f>(Loads!$B$279*Multi!$B$286+Loads!$C$279*Multi!$B$308+Loads!$D$279*Multi!$B$325)*LAFs!B$238/(24*Input!$F$15)*1000</f>
        <v>2238.5565491352963</v>
      </c>
      <c r="C47" s="182">
        <f>(Loads!$B$279*Multi!$C$286+Loads!$C$279*Multi!$C$308+Loads!$D$279*Multi!$C$325)*LAFs!C$238/(24*Input!$F$15)*1000</f>
        <v>2234.0883723905154</v>
      </c>
      <c r="D47" s="182">
        <f>(Loads!$B$279*Multi!$D$286+Loads!$C$279*Multi!$D$308+Loads!$D$279*Multi!$D$325)*LAFs!D$238/(24*Input!$F$15)*1000</f>
        <v>663.12554694271421</v>
      </c>
      <c r="E47" s="182">
        <f>(Loads!$B$279*Multi!$E$286+Loads!$C$279*Multi!$E$308+Loads!$D$279*Multi!$E$325)*LAFs!E$238/(24*Input!$F$15)*1000</f>
        <v>661.18469168336981</v>
      </c>
      <c r="F47" s="182">
        <f>(Loads!$B$279*Multi!$F$286+Loads!$C$279*Multi!$F$308+Loads!$D$279*Multi!$F$325)*LAFs!F$238/(24*Input!$F$15)*1000</f>
        <v>620.96985535272836</v>
      </c>
      <c r="G47" s="182">
        <f>(Loads!$B$279*Multi!$G$286+Loads!$C$279*Multi!$G$308+Loads!$D$279*Multi!$G$325)*LAFs!G$238/(24*Input!$F$15)*1000</f>
        <v>1382.1587103012337</v>
      </c>
      <c r="H47" s="182">
        <f>(Loads!$B$279*Multi!$H$286+Loads!$C$279*Multi!$H$308+Loads!$D$279*Multi!$H$325)*LAFs!H$238/(24*Input!$F$15)*1000</f>
        <v>1983.9415104273914</v>
      </c>
      <c r="I47" s="182">
        <f>(Loads!$B$279*Multi!$I$286+Loads!$C$279*Multi!$I$308+Loads!$D$279*Multi!$I$325)*LAFs!I$238/(24*Input!$F$15)*1000</f>
        <v>1935.7335858749504</v>
      </c>
      <c r="J47" s="182">
        <f>(Loads!$B$279*Multi!$J$286+Loads!$C$279*Multi!$J$308+Loads!$D$279*Multi!$J$325)*LAFs!J$238/(24*Input!$F$15)*1000</f>
        <v>0</v>
      </c>
      <c r="K47" s="16" t="s">
        <v>898</v>
      </c>
    </row>
    <row r="48" spans="1:11" ht="14.25">
      <c r="A48" s="7" t="s">
        <v>721</v>
      </c>
      <c r="B48" s="182">
        <f>(Loads!$B$280*Multi!$B$287+Loads!$C$280*Multi!$B$309+Loads!$D$280*Multi!$B$326)*LAFs!B$239/(24*Input!$F$15)*1000</f>
        <v>988358.29696631141</v>
      </c>
      <c r="C48" s="182">
        <f>(Loads!$B$280*Multi!$C$287+Loads!$C$280*Multi!$C$309+Loads!$D$280*Multi!$C$326)*LAFs!C$239/(24*Input!$F$15)*1000</f>
        <v>986385.52591448231</v>
      </c>
      <c r="D48" s="182">
        <f>(Loads!$B$280*Multi!$D$287+Loads!$C$280*Multi!$D$309+Loads!$D$280*Multi!$D$326)*LAFs!D$239/(24*Input!$F$15)*1000</f>
        <v>296745.35815457022</v>
      </c>
      <c r="E48" s="182">
        <f>(Loads!$B$280*Multi!$E$287+Loads!$C$280*Multi!$E$309+Loads!$D$280*Multi!$E$326)*LAFs!E$239/(24*Input!$F$15)*1000</f>
        <v>295876.83515509346</v>
      </c>
      <c r="F48" s="182">
        <f>(Loads!$B$280*Multi!$F$287+Loads!$C$280*Multi!$F$309+Loads!$D$280*Multi!$F$326)*LAFs!F$239/(24*Input!$F$15)*1000</f>
        <v>287180.70339487703</v>
      </c>
      <c r="G48" s="182">
        <f>(Loads!$B$280*Multi!$G$287+Loads!$C$280*Multi!$G$309+Loads!$D$280*Multi!$G$326)*LAFs!G$239/(24*Input!$F$15)*1000</f>
        <v>639208.66239504865</v>
      </c>
      <c r="H48" s="182">
        <f>(Loads!$B$280*Multi!$H$287+Loads!$C$280*Multi!$H$309+Loads!$D$280*Multi!$H$326)*LAFs!H$239/(24*Input!$F$15)*1000</f>
        <v>917515.90443178464</v>
      </c>
      <c r="I48" s="182">
        <f>(Loads!$B$280*Multi!$I$287+Loads!$C$280*Multi!$I$309+Loads!$D$280*Multi!$I$326)*LAFs!I$239/(24*Input!$F$15)*1000</f>
        <v>0</v>
      </c>
      <c r="J48" s="182">
        <f>(Loads!$B$280*Multi!$J$287+Loads!$C$280*Multi!$J$309+Loads!$D$280*Multi!$J$326)*LAFs!J$239/(24*Input!$F$15)*1000</f>
        <v>0</v>
      </c>
      <c r="K48" s="16" t="s">
        <v>898</v>
      </c>
    </row>
    <row r="49" spans="1:11" ht="14.25">
      <c r="A49" s="7" t="s">
        <v>722</v>
      </c>
      <c r="B49" s="182">
        <f>(Loads!$B$281*Multi!$B$288+Loads!$C$281*Multi!$B$310+Loads!$D$281*Multi!$B$327)*LAFs!B$240/(24*Input!$F$15)*1000</f>
        <v>0</v>
      </c>
      <c r="C49" s="182">
        <f>(Loads!$B$281*Multi!$C$288+Loads!$C$281*Multi!$C$310+Loads!$D$281*Multi!$C$327)*LAFs!C$240/(24*Input!$F$15)*1000</f>
        <v>0</v>
      </c>
      <c r="D49" s="182">
        <f>(Loads!$B$281*Multi!$D$288+Loads!$C$281*Multi!$D$310+Loads!$D$281*Multi!$D$327)*LAFs!D$240/(24*Input!$F$15)*1000</f>
        <v>0</v>
      </c>
      <c r="E49" s="182">
        <f>(Loads!$B$281*Multi!$E$288+Loads!$C$281*Multi!$E$310+Loads!$D$281*Multi!$E$327)*LAFs!E$240/(24*Input!$F$15)*1000</f>
        <v>0</v>
      </c>
      <c r="F49" s="182">
        <f>(Loads!$B$281*Multi!$F$288+Loads!$C$281*Multi!$F$310+Loads!$D$281*Multi!$F$327)*LAFs!F$240/(24*Input!$F$15)*1000</f>
        <v>0</v>
      </c>
      <c r="G49" s="182">
        <f>(Loads!$B$281*Multi!$G$288+Loads!$C$281*Multi!$G$310+Loads!$D$281*Multi!$G$327)*LAFs!G$240/(24*Input!$F$15)*1000</f>
        <v>0</v>
      </c>
      <c r="H49" s="182">
        <f>(Loads!$B$281*Multi!$H$288+Loads!$C$281*Multi!$H$310+Loads!$D$281*Multi!$H$327)*LAFs!H$240/(24*Input!$F$15)*1000</f>
        <v>0</v>
      </c>
      <c r="I49" s="182">
        <f>(Loads!$B$281*Multi!$I$288+Loads!$C$281*Multi!$I$310+Loads!$D$281*Multi!$I$327)*LAFs!I$240/(24*Input!$F$15)*1000</f>
        <v>0</v>
      </c>
      <c r="J49" s="182">
        <f>(Loads!$B$281*Multi!$J$288+Loads!$C$281*Multi!$J$310+Loads!$D$281*Multi!$J$327)*LAFs!J$240/(24*Input!$F$15)*1000</f>
        <v>0</v>
      </c>
      <c r="K49" s="16" t="s">
        <v>898</v>
      </c>
    </row>
    <row r="50" spans="1:11" ht="14.25">
      <c r="A50" s="7" t="s">
        <v>728</v>
      </c>
      <c r="B50" s="182">
        <f>(Loads!$B$283*Multi!$B$289+Loads!$C$283*Multi!$B$311+Loads!$D$283*Multi!$B$328)*LAFs!B$242/(24*Input!$F$15)*1000</f>
        <v>23665.567310216531</v>
      </c>
      <c r="C50" s="182">
        <f>(Loads!$B$283*Multi!$C$289+Loads!$C$283*Multi!$C$311+Loads!$D$283*Multi!$C$328)*LAFs!C$242/(24*Input!$F$15)*1000</f>
        <v>23618.330648918694</v>
      </c>
      <c r="D50" s="182">
        <f>(Loads!$B$283*Multi!$D$289+Loads!$C$283*Multi!$D$311+Loads!$D$283*Multi!$D$328)*LAFs!D$242/(24*Input!$F$15)*1000</f>
        <v>7649.3621631566521</v>
      </c>
      <c r="E50" s="182">
        <f>(Loads!$B$283*Multi!$E$289+Loads!$C$283*Multi!$E$311+Loads!$D$283*Multi!$E$328)*LAFs!E$242/(24*Input!$F$15)*1000</f>
        <v>7626.9737860937539</v>
      </c>
      <c r="F50" s="182">
        <f>(Loads!$B$283*Multi!$F$289+Loads!$C$283*Multi!$F$311+Loads!$D$283*Multi!$F$328)*LAFs!F$242/(24*Input!$F$15)*1000</f>
        <v>8591.0297856145662</v>
      </c>
      <c r="G50" s="182">
        <f>(Loads!$B$283*Multi!$G$289+Loads!$C$283*Multi!$G$311+Loads!$D$283*Multi!$G$328)*LAFs!G$242/(24*Input!$F$15)*1000</f>
        <v>19121.969522819516</v>
      </c>
      <c r="H50" s="182">
        <f>(Loads!$B$283*Multi!$H$289+Loads!$C$283*Multi!$H$311+Loads!$D$283*Multi!$H$328)*LAFs!H$242/(24*Input!$F$15)*1000</f>
        <v>27447.549123487399</v>
      </c>
      <c r="I50" s="182">
        <f>(Loads!$B$283*Multi!$I$289+Loads!$C$283*Multi!$I$311+Loads!$D$283*Multi!$I$328)*LAFs!I$242/(24*Input!$F$15)*1000</f>
        <v>26780.599331701724</v>
      </c>
      <c r="J50" s="182">
        <f>(Loads!$B$283*Multi!$J$289+Loads!$C$283*Multi!$J$311+Loads!$D$283*Multi!$J$328)*LAFs!J$242/(24*Input!$F$15)*1000</f>
        <v>26073.92291621551</v>
      </c>
      <c r="K50" s="16" t="s">
        <v>898</v>
      </c>
    </row>
    <row r="51" spans="1:11" ht="14.25">
      <c r="A51" s="7" t="s">
        <v>798</v>
      </c>
      <c r="B51" s="182">
        <f>(Loads!$B$287*Multi!$B$290+Loads!$C$287*Multi!$B$312+Loads!$D$287*Multi!$B$329)*LAFs!B$246/(24*Input!$F$15)*1000</f>
        <v>-576.53801545894567</v>
      </c>
      <c r="C51" s="182">
        <f>(Loads!$B$287*Multi!$C$290+Loads!$C$287*Multi!$C$312+Loads!$D$287*Multi!$C$329)*LAFs!C$246/(24*Input!$F$15)*1000</f>
        <v>-575.38724097699173</v>
      </c>
      <c r="D51" s="182">
        <f>(Loads!$B$287*Multi!$D$290+Loads!$C$287*Multi!$D$312+Loads!$D$287*Multi!$D$329)*LAFs!D$246/(24*Input!$F$15)*1000</f>
        <v>-178.71843364933866</v>
      </c>
      <c r="E51" s="182">
        <f>(Loads!$B$287*Multi!$E$290+Loads!$C$287*Multi!$E$312+Loads!$D$287*Multi!$E$329)*LAFs!E$246/(24*Input!$F$15)*1000</f>
        <v>-178.19535530695035</v>
      </c>
      <c r="F51" s="182">
        <f>(Loads!$B$287*Multi!$F$290+Loads!$C$287*Multi!$F$312+Loads!$D$287*Multi!$F$329)*LAFs!F$246/(24*Input!$F$15)*1000</f>
        <v>-184.93712962272932</v>
      </c>
      <c r="G51" s="182">
        <f>(Loads!$B$287*Multi!$G$290+Loads!$C$287*Multi!$G$312+Loads!$D$287*Multi!$G$329)*LAFs!G$246/(24*Input!$F$15)*1000</f>
        <v>-411.63425625704258</v>
      </c>
      <c r="H51" s="182">
        <f>(Loads!$B$287*Multi!$H$290+Loads!$C$287*Multi!$H$312+Loads!$D$287*Multi!$H$329)*LAFs!H$246/(24*Input!$F$15)*1000</f>
        <v>-590.85710057441008</v>
      </c>
      <c r="I51" s="182">
        <f>(Loads!$B$287*Multi!$I$290+Loads!$C$287*Multi!$I$312+Loads!$D$287*Multi!$I$329)*LAFs!I$246/(24*Input!$F$15)*1000</f>
        <v>-576.49982523334961</v>
      </c>
      <c r="J51" s="182">
        <f>(Loads!$B$287*Multi!$J$290+Loads!$C$287*Multi!$J$312+Loads!$D$287*Multi!$J$329)*LAFs!J$246/(24*Input!$F$15)*1000</f>
        <v>0</v>
      </c>
      <c r="K51" s="16" t="s">
        <v>898</v>
      </c>
    </row>
    <row r="52" spans="1:11" ht="14.25">
      <c r="A52" s="7" t="s">
        <v>803</v>
      </c>
      <c r="B52" s="182">
        <f>(Loads!$B$289*Multi!$B$291+Loads!$C$289*Multi!$B$313+Loads!$D$289*Multi!$B$330)*LAFs!B$248/(24*Input!$F$15)*1000</f>
        <v>0</v>
      </c>
      <c r="C52" s="182">
        <f>(Loads!$B$289*Multi!$C$291+Loads!$C$289*Multi!$C$313+Loads!$D$289*Multi!$C$330)*LAFs!C$248/(24*Input!$F$15)*1000</f>
        <v>0</v>
      </c>
      <c r="D52" s="182">
        <f>(Loads!$B$289*Multi!$D$291+Loads!$C$289*Multi!$D$313+Loads!$D$289*Multi!$D$330)*LAFs!D$248/(24*Input!$F$15)*1000</f>
        <v>0</v>
      </c>
      <c r="E52" s="182">
        <f>(Loads!$B$289*Multi!$E$291+Loads!$C$289*Multi!$E$313+Loads!$D$289*Multi!$E$330)*LAFs!E$248/(24*Input!$F$15)*1000</f>
        <v>0</v>
      </c>
      <c r="F52" s="182">
        <f>(Loads!$B$289*Multi!$F$291+Loads!$C$289*Multi!$F$313+Loads!$D$289*Multi!$F$330)*LAFs!F$248/(24*Input!$F$15)*1000</f>
        <v>0</v>
      </c>
      <c r="G52" s="182">
        <f>(Loads!$B$289*Multi!$G$291+Loads!$C$289*Multi!$G$313+Loads!$D$289*Multi!$G$330)*LAFs!G$248/(24*Input!$F$15)*1000</f>
        <v>0</v>
      </c>
      <c r="H52" s="182">
        <f>(Loads!$B$289*Multi!$H$291+Loads!$C$289*Multi!$H$313+Loads!$D$289*Multi!$H$330)*LAFs!H$248/(24*Input!$F$15)*1000</f>
        <v>0</v>
      </c>
      <c r="I52" s="182">
        <f>(Loads!$B$289*Multi!$I$291+Loads!$C$289*Multi!$I$313+Loads!$D$289*Multi!$I$330)*LAFs!I$248/(24*Input!$F$15)*1000</f>
        <v>0</v>
      </c>
      <c r="J52" s="182">
        <f>(Loads!$B$289*Multi!$J$291+Loads!$C$289*Multi!$J$313+Loads!$D$289*Multi!$J$330)*LAFs!J$248/(24*Input!$F$15)*1000</f>
        <v>0</v>
      </c>
      <c r="K52" s="16" t="s">
        <v>898</v>
      </c>
    </row>
    <row r="53" spans="1:11" ht="14.25">
      <c r="A53" s="7" t="s">
        <v>807</v>
      </c>
      <c r="B53" s="182">
        <f>(Loads!$B$291*Multi!$B$292+Loads!$C$291*Multi!$B$314+Loads!$D$291*Multi!$B$331)*LAFs!B$250/(24*Input!$F$15)*1000</f>
        <v>-13156.945767866757</v>
      </c>
      <c r="C53" s="182">
        <f>(Loads!$B$291*Multi!$C$292+Loads!$C$291*Multi!$C$314+Loads!$D$291*Multi!$C$331)*LAFs!C$250/(24*Input!$F$15)*1000</f>
        <v>-13130.684399068619</v>
      </c>
      <c r="D53" s="182">
        <f>(Loads!$B$291*Multi!$D$292+Loads!$C$291*Multi!$D$314+Loads!$D$291*Multi!$D$331)*LAFs!D$250/(24*Input!$F$15)*1000</f>
        <v>-3977.5081604793377</v>
      </c>
      <c r="E53" s="182">
        <f>(Loads!$B$291*Multi!$E$292+Loads!$C$291*Multi!$E$314+Loads!$D$291*Multi!$E$331)*LAFs!E$250/(24*Input!$F$15)*1000</f>
        <v>-3965.8666731803746</v>
      </c>
      <c r="F53" s="182">
        <f>(Loads!$B$291*Multi!$F$292+Loads!$C$291*Multi!$F$314+Loads!$D$291*Multi!$F$331)*LAFs!F$250/(24*Input!$F$15)*1000</f>
        <v>-3907.3500888328863</v>
      </c>
      <c r="G53" s="182">
        <f>(Loads!$B$291*Multi!$G$292+Loads!$C$291*Multi!$G$314+Loads!$D$291*Multi!$G$331)*LAFs!G$250/(24*Input!$F$15)*1000</f>
        <v>-8697.0050364344879</v>
      </c>
      <c r="H53" s="182">
        <f>(Loads!$B$291*Multi!$H$292+Loads!$C$291*Multi!$H$314+Loads!$D$291*Multi!$H$331)*LAFs!H$250/(24*Input!$F$15)*1000</f>
        <v>0</v>
      </c>
      <c r="I53" s="182">
        <f>(Loads!$B$291*Multi!$I$292+Loads!$C$291*Multi!$I$314+Loads!$D$291*Multi!$I$331)*LAFs!I$250/(24*Input!$F$15)*1000</f>
        <v>0</v>
      </c>
      <c r="J53" s="182">
        <f>(Loads!$B$291*Multi!$J$292+Loads!$C$291*Multi!$J$314+Loads!$D$291*Multi!$J$331)*LAFs!J$250/(24*Input!$F$15)*1000</f>
        <v>0</v>
      </c>
      <c r="K53" s="16" t="s">
        <v>898</v>
      </c>
    </row>
    <row r="54" spans="1:11" ht="14.25">
      <c r="A54" s="7" t="s">
        <v>809</v>
      </c>
      <c r="B54" s="182">
        <f>(Loads!$B$292*Multi!$B$293+Loads!$C$292*Multi!$B$315+Loads!$D$292*Multi!$B$332)*LAFs!B$251/(24*Input!$F$15)*1000</f>
        <v>0</v>
      </c>
      <c r="C54" s="182">
        <f>(Loads!$B$292*Multi!$C$293+Loads!$C$292*Multi!$C$315+Loads!$D$292*Multi!$C$332)*LAFs!C$251/(24*Input!$F$15)*1000</f>
        <v>0</v>
      </c>
      <c r="D54" s="182">
        <f>(Loads!$B$292*Multi!$D$293+Loads!$C$292*Multi!$D$315+Loads!$D$292*Multi!$D$332)*LAFs!D$251/(24*Input!$F$15)*1000</f>
        <v>0</v>
      </c>
      <c r="E54" s="182">
        <f>(Loads!$B$292*Multi!$E$293+Loads!$C$292*Multi!$E$315+Loads!$D$292*Multi!$E$332)*LAFs!E$251/(24*Input!$F$15)*1000</f>
        <v>0</v>
      </c>
      <c r="F54" s="182">
        <f>(Loads!$B$292*Multi!$F$293+Loads!$C$292*Multi!$F$315+Loads!$D$292*Multi!$F$332)*LAFs!F$251/(24*Input!$F$15)*1000</f>
        <v>0</v>
      </c>
      <c r="G54" s="182">
        <f>(Loads!$B$292*Multi!$G$293+Loads!$C$292*Multi!$G$315+Loads!$D$292*Multi!$G$332)*LAFs!G$251/(24*Input!$F$15)*1000</f>
        <v>0</v>
      </c>
      <c r="H54" s="182">
        <f>(Loads!$B$292*Multi!$H$293+Loads!$C$292*Multi!$H$315+Loads!$D$292*Multi!$H$332)*LAFs!H$251/(24*Input!$F$15)*1000</f>
        <v>0</v>
      </c>
      <c r="I54" s="182">
        <f>(Loads!$B$292*Multi!$I$293+Loads!$C$292*Multi!$I$315+Loads!$D$292*Multi!$I$332)*LAFs!I$251/(24*Input!$F$15)*1000</f>
        <v>0</v>
      </c>
      <c r="J54" s="182">
        <f>(Loads!$B$292*Multi!$J$293+Loads!$C$292*Multi!$J$315+Loads!$D$292*Multi!$J$332)*LAFs!J$251/(24*Input!$F$15)*1000</f>
        <v>0</v>
      </c>
      <c r="K54" s="16" t="s">
        <v>898</v>
      </c>
    </row>
    <row r="56" spans="1:11" ht="15.75">
      <c r="A56" s="14" t="s">
        <v>160</v>
      </c>
    </row>
    <row r="57" spans="1:11" ht="14.25">
      <c r="A57" s="15" t="s">
        <v>898</v>
      </c>
    </row>
    <row r="58" spans="1:11">
      <c r="A58" t="s">
        <v>485</v>
      </c>
    </row>
    <row r="59" spans="1:11">
      <c r="A59" t="s">
        <v>259</v>
      </c>
    </row>
    <row r="60" spans="1:11" ht="14.25">
      <c r="A60" s="177" t="s">
        <v>1653</v>
      </c>
    </row>
    <row r="61" spans="1:11" ht="14.25">
      <c r="A61" s="177" t="s">
        <v>486</v>
      </c>
    </row>
    <row r="62" spans="1:11" ht="14.25">
      <c r="A62" s="177" t="s">
        <v>1701</v>
      </c>
    </row>
    <row r="63" spans="1:11" ht="14.25">
      <c r="A63" s="177" t="s">
        <v>1693</v>
      </c>
    </row>
    <row r="64" spans="1:11">
      <c r="B64" s="6" t="s">
        <v>700</v>
      </c>
      <c r="C64" s="6" t="s">
        <v>701</v>
      </c>
      <c r="D64" s="6" t="s">
        <v>702</v>
      </c>
      <c r="E64" s="6" t="s">
        <v>703</v>
      </c>
      <c r="F64" s="6" t="s">
        <v>704</v>
      </c>
      <c r="G64" s="6" t="s">
        <v>707</v>
      </c>
      <c r="H64" s="6" t="s">
        <v>705</v>
      </c>
      <c r="I64" s="6" t="s">
        <v>708</v>
      </c>
      <c r="J64" s="6" t="s">
        <v>709</v>
      </c>
    </row>
    <row r="65" spans="1:11" ht="14.25">
      <c r="A65" s="7" t="s">
        <v>710</v>
      </c>
      <c r="B65" s="182">
        <f>Multi!$B119*Loads!$B43*LAFs!B228/(24*Input!$F$15)*1000</f>
        <v>1964227.9195381659</v>
      </c>
      <c r="C65" s="182">
        <f>Multi!$B119*Loads!$B43*LAFs!C228/(24*Input!$F$15)*1000</f>
        <v>1960307.3049283093</v>
      </c>
      <c r="D65" s="182">
        <f>Multi!$B119*Loads!$B43*LAFs!D228/(24*Input!$F$15)*1000</f>
        <v>595802.98929239868</v>
      </c>
      <c r="E65" s="182">
        <f>Multi!$B119*Loads!$B43*LAFs!E228/(24*Input!$F$15)*1000</f>
        <v>594059.1756652015</v>
      </c>
      <c r="F65" s="182">
        <f>Multi!$B119*Loads!$B43*LAFs!F228/(24*Input!$F$15)*1000</f>
        <v>588888.44783059147</v>
      </c>
      <c r="G65" s="182">
        <f>Multi!$B119*Loads!$B43*LAFs!G228/(24*Input!$F$15)*1000</f>
        <v>1310751.7064616387</v>
      </c>
      <c r="H65" s="182">
        <f>Multi!$B119*Loads!$B43*LAFs!H228/(24*Input!$F$15)*1000</f>
        <v>1881444.3673737219</v>
      </c>
      <c r="I65" s="182">
        <f>Multi!$B119*Loads!$B43*LAFs!I228/(24*Input!$F$15)*1000</f>
        <v>1835727.0276057622</v>
      </c>
      <c r="J65" s="182">
        <f>Multi!$B119*Loads!$B43*LAFs!J228/(24*Input!$F$15)*1000</f>
        <v>1787286.5509901419</v>
      </c>
      <c r="K65" s="16" t="s">
        <v>898</v>
      </c>
    </row>
    <row r="66" spans="1:11" ht="14.25">
      <c r="A66" s="7" t="s">
        <v>711</v>
      </c>
      <c r="B66" s="182">
        <f>Multi!$B120*Loads!$B44*LAFs!B229/(24*Input!$F$15)*1000</f>
        <v>212759.82484908873</v>
      </c>
      <c r="C66" s="182">
        <f>Multi!$B120*Loads!$B44*LAFs!C229/(24*Input!$F$15)*1000</f>
        <v>212335.15454000872</v>
      </c>
      <c r="D66" s="182">
        <f>Multi!$B120*Loads!$B44*LAFs!D229/(24*Input!$F$15)*1000</f>
        <v>64535.759005105203</v>
      </c>
      <c r="E66" s="182">
        <f>Multi!$B120*Loads!$B44*LAFs!E229/(24*Input!$F$15)*1000</f>
        <v>64346.873856797589</v>
      </c>
      <c r="F66" s="182">
        <f>Multi!$B120*Loads!$B44*LAFs!F229/(24*Input!$F$15)*1000</f>
        <v>63786.794683962784</v>
      </c>
      <c r="G66" s="182">
        <f>Multi!$B120*Loads!$B44*LAFs!G229/(24*Input!$F$15)*1000</f>
        <v>141977.05913527196</v>
      </c>
      <c r="H66" s="182">
        <f>Multi!$B120*Loads!$B44*LAFs!H229/(24*Input!$F$15)*1000</f>
        <v>203792.93567920374</v>
      </c>
      <c r="I66" s="182">
        <f>Multi!$B120*Loads!$B44*LAFs!I229/(24*Input!$F$15)*1000</f>
        <v>198840.95780288664</v>
      </c>
      <c r="J66" s="182">
        <f>Multi!$B120*Loads!$B44*LAFs!J229/(24*Input!$F$15)*1000</f>
        <v>193594.01715112716</v>
      </c>
      <c r="K66" s="16" t="s">
        <v>898</v>
      </c>
    </row>
    <row r="67" spans="1:11" ht="14.25">
      <c r="A67" s="7" t="s">
        <v>712</v>
      </c>
      <c r="B67" s="182">
        <f>Multi!$B121*Loads!$B45*LAFs!B230/(24*Input!$F$15)*1000</f>
        <v>0</v>
      </c>
      <c r="C67" s="182">
        <f>Multi!$B121*Loads!$B45*LAFs!C230/(24*Input!$F$15)*1000</f>
        <v>0</v>
      </c>
      <c r="D67" s="182">
        <f>Multi!$B121*Loads!$B45*LAFs!D230/(24*Input!$F$15)*1000</f>
        <v>0</v>
      </c>
      <c r="E67" s="182">
        <f>Multi!$B121*Loads!$B45*LAFs!E230/(24*Input!$F$15)*1000</f>
        <v>0</v>
      </c>
      <c r="F67" s="182">
        <f>Multi!$B121*Loads!$B45*LAFs!F230/(24*Input!$F$15)*1000</f>
        <v>0</v>
      </c>
      <c r="G67" s="182">
        <f>Multi!$B121*Loads!$B45*LAFs!G230/(24*Input!$F$15)*1000</f>
        <v>0</v>
      </c>
      <c r="H67" s="182">
        <f>Multi!$B121*Loads!$B45*LAFs!H230/(24*Input!$F$15)*1000</f>
        <v>0</v>
      </c>
      <c r="I67" s="182">
        <f>Multi!$B121*Loads!$B45*LAFs!I230/(24*Input!$F$15)*1000</f>
        <v>0</v>
      </c>
      <c r="J67" s="182">
        <f>Multi!$B121*Loads!$B45*LAFs!J230/(24*Input!$F$15)*1000</f>
        <v>0</v>
      </c>
      <c r="K67" s="16" t="s">
        <v>898</v>
      </c>
    </row>
    <row r="68" spans="1:11" ht="14.25">
      <c r="A68" s="7" t="s">
        <v>713</v>
      </c>
      <c r="B68" s="182">
        <f>Multi!$B122*Loads!$B46*LAFs!B231/(24*Input!$F$15)*1000</f>
        <v>617104.56475684827</v>
      </c>
      <c r="C68" s="182">
        <f>Multi!$B122*Loads!$B46*LAFs!C231/(24*Input!$F$15)*1000</f>
        <v>615872.81911861105</v>
      </c>
      <c r="D68" s="182">
        <f>Multi!$B122*Loads!$B46*LAFs!D231/(24*Input!$F$15)*1000</f>
        <v>187184.35917282093</v>
      </c>
      <c r="E68" s="182">
        <f>Multi!$B122*Loads!$B46*LAFs!E231/(24*Input!$F$15)*1000</f>
        <v>186636.50251182733</v>
      </c>
      <c r="F68" s="182">
        <f>Multi!$B122*Loads!$B46*LAFs!F231/(24*Input!$F$15)*1000</f>
        <v>185012.00684199514</v>
      </c>
      <c r="G68" s="182">
        <f>Multi!$B122*Loads!$B46*LAFs!G231/(24*Input!$F$15)*1000</f>
        <v>411800.9184547633</v>
      </c>
      <c r="H68" s="182">
        <f>Multi!$B122*Loads!$B46*LAFs!H231/(24*Input!$F$15)*1000</f>
        <v>591096.32639544853</v>
      </c>
      <c r="I68" s="182">
        <f>Multi!$B122*Loads!$B46*LAFs!I231/(24*Input!$F$15)*1000</f>
        <v>576733.23809051234</v>
      </c>
      <c r="J68" s="182">
        <f>Multi!$B122*Loads!$B46*LAFs!J231/(24*Input!$F$15)*1000</f>
        <v>561514.61761314678</v>
      </c>
      <c r="K68" s="16" t="s">
        <v>898</v>
      </c>
    </row>
    <row r="69" spans="1:11" ht="14.25">
      <c r="A69" s="7" t="s">
        <v>714</v>
      </c>
      <c r="B69" s="182">
        <f>Multi!$B123*Loads!$B47*LAFs!B232/(24*Input!$F$15)*1000</f>
        <v>84090.612795372028</v>
      </c>
      <c r="C69" s="182">
        <f>Multi!$B123*Loads!$B47*LAFs!C232/(24*Input!$F$15)*1000</f>
        <v>83922.76726085032</v>
      </c>
      <c r="D69" s="182">
        <f>Multi!$B123*Loads!$B47*LAFs!D232/(24*Input!$F$15)*1000</f>
        <v>25506.937344975864</v>
      </c>
      <c r="E69" s="182">
        <f>Multi!$B123*Loads!$B47*LAFs!E232/(24*Input!$F$15)*1000</f>
        <v>25432.282894210082</v>
      </c>
      <c r="F69" s="182">
        <f>Multi!$B123*Loads!$B47*LAFs!F232/(24*Input!$F$15)*1000</f>
        <v>25210.918729753703</v>
      </c>
      <c r="G69" s="182">
        <f>Multi!$B123*Loads!$B47*LAFs!G232/(24*Input!$F$15)*1000</f>
        <v>56114.625559774358</v>
      </c>
      <c r="H69" s="182">
        <f>Multi!$B123*Loads!$B47*LAFs!H232/(24*Input!$F$15)*1000</f>
        <v>80546.563980241408</v>
      </c>
      <c r="I69" s="182">
        <f>Multi!$B123*Loads!$B47*LAFs!I232/(24*Input!$F$15)*1000</f>
        <v>78589.357752684125</v>
      </c>
      <c r="J69" s="182">
        <f>Multi!$B123*Loads!$B47*LAFs!J232/(24*Input!$F$15)*1000</f>
        <v>76515.57124237674</v>
      </c>
      <c r="K69" s="16" t="s">
        <v>898</v>
      </c>
    </row>
    <row r="70" spans="1:11" ht="14.25">
      <c r="A70" s="7" t="s">
        <v>715</v>
      </c>
      <c r="B70" s="182">
        <f>Multi!$B124*Loads!$B48*LAFs!B233/(24*Input!$F$15)*1000</f>
        <v>0</v>
      </c>
      <c r="C70" s="182">
        <f>Multi!$B124*Loads!$B48*LAFs!C233/(24*Input!$F$15)*1000</f>
        <v>0</v>
      </c>
      <c r="D70" s="182">
        <f>Multi!$B124*Loads!$B48*LAFs!D233/(24*Input!$F$15)*1000</f>
        <v>0</v>
      </c>
      <c r="E70" s="182">
        <f>Multi!$B124*Loads!$B48*LAFs!E233/(24*Input!$F$15)*1000</f>
        <v>0</v>
      </c>
      <c r="F70" s="182">
        <f>Multi!$B124*Loads!$B48*LAFs!F233/(24*Input!$F$15)*1000</f>
        <v>0</v>
      </c>
      <c r="G70" s="182">
        <f>Multi!$B124*Loads!$B48*LAFs!G233/(24*Input!$F$15)*1000</f>
        <v>0</v>
      </c>
      <c r="H70" s="182">
        <f>Multi!$B124*Loads!$B48*LAFs!H233/(24*Input!$F$15)*1000</f>
        <v>0</v>
      </c>
      <c r="I70" s="182">
        <f>Multi!$B124*Loads!$B48*LAFs!I233/(24*Input!$F$15)*1000</f>
        <v>0</v>
      </c>
      <c r="J70" s="182">
        <f>Multi!$B124*Loads!$B48*LAFs!J233/(24*Input!$F$15)*1000</f>
        <v>0</v>
      </c>
      <c r="K70" s="16" t="s">
        <v>898</v>
      </c>
    </row>
    <row r="71" spans="1:11" ht="14.25">
      <c r="A71" s="7" t="s">
        <v>716</v>
      </c>
      <c r="B71" s="182">
        <f>Multi!$B125*Loads!$B49*LAFs!B234/(24*Input!$F$15)*1000</f>
        <v>271783.75943392486</v>
      </c>
      <c r="C71" s="182">
        <f>Multi!$B125*Loads!$B49*LAFs!C234/(24*Input!$F$15)*1000</f>
        <v>271241.27688016451</v>
      </c>
      <c r="D71" s="182">
        <f>Multi!$B125*Loads!$B49*LAFs!D234/(24*Input!$F$15)*1000</f>
        <v>82439.300806767817</v>
      </c>
      <c r="E71" s="182">
        <f>Multi!$B125*Loads!$B49*LAFs!E234/(24*Input!$F$15)*1000</f>
        <v>82198.015048308982</v>
      </c>
      <c r="F71" s="182">
        <f>Multi!$B125*Loads!$B49*LAFs!F234/(24*Input!$F$15)*1000</f>
        <v>81482.558437637053</v>
      </c>
      <c r="G71" s="182">
        <f>Multi!$B125*Loads!$B49*LAFs!G234/(24*Input!$F$15)*1000</f>
        <v>181364.40426441791</v>
      </c>
      <c r="H71" s="182">
        <f>Multi!$B125*Loads!$B49*LAFs!H234/(24*Input!$F$15)*1000</f>
        <v>260329.27148843373</v>
      </c>
      <c r="I71" s="182">
        <f>Multi!$B125*Loads!$B49*LAFs!I234/(24*Input!$F$15)*1000</f>
        <v>254003.51348964934</v>
      </c>
      <c r="J71" s="182">
        <f>Multi!$B125*Loads!$B49*LAFs!J234/(24*Input!$F$15)*1000</f>
        <v>247300.96399811178</v>
      </c>
      <c r="K71" s="16" t="s">
        <v>898</v>
      </c>
    </row>
    <row r="72" spans="1:11" ht="14.25">
      <c r="A72" s="7" t="s">
        <v>717</v>
      </c>
      <c r="B72" s="182">
        <f>Multi!$B126*Loads!$B50*LAFs!B235/(24*Input!$F$15)*1000</f>
        <v>0</v>
      </c>
      <c r="C72" s="182">
        <f>Multi!$B126*Loads!$B50*LAFs!C235/(24*Input!$F$15)*1000</f>
        <v>0</v>
      </c>
      <c r="D72" s="182">
        <f>Multi!$B126*Loads!$B50*LAFs!D235/(24*Input!$F$15)*1000</f>
        <v>0</v>
      </c>
      <c r="E72" s="182">
        <f>Multi!$B126*Loads!$B50*LAFs!E235/(24*Input!$F$15)*1000</f>
        <v>0</v>
      </c>
      <c r="F72" s="182">
        <f>Multi!$B126*Loads!$B50*LAFs!F235/(24*Input!$F$15)*1000</f>
        <v>0</v>
      </c>
      <c r="G72" s="182">
        <f>Multi!$B126*Loads!$B50*LAFs!G235/(24*Input!$F$15)*1000</f>
        <v>0</v>
      </c>
      <c r="H72" s="182">
        <f>Multi!$B126*Loads!$B50*LAFs!H235/(24*Input!$F$15)*1000</f>
        <v>0</v>
      </c>
      <c r="I72" s="182">
        <f>Multi!$B126*Loads!$B50*LAFs!I235/(24*Input!$F$15)*1000</f>
        <v>0</v>
      </c>
      <c r="J72" s="182">
        <f>Multi!$B126*Loads!$B50*LAFs!J235/(24*Input!$F$15)*1000</f>
        <v>0</v>
      </c>
      <c r="K72" s="16" t="s">
        <v>898</v>
      </c>
    </row>
    <row r="73" spans="1:11" ht="14.25">
      <c r="A73" s="7" t="s">
        <v>718</v>
      </c>
      <c r="B73" s="182">
        <f>Multi!$B127*Loads!$B51*LAFs!B236/(24*Input!$F$15)*1000</f>
        <v>0</v>
      </c>
      <c r="C73" s="182">
        <f>Multi!$B127*Loads!$B51*LAFs!C236/(24*Input!$F$15)*1000</f>
        <v>0</v>
      </c>
      <c r="D73" s="182">
        <f>Multi!$B127*Loads!$B51*LAFs!D236/(24*Input!$F$15)*1000</f>
        <v>0</v>
      </c>
      <c r="E73" s="182">
        <f>Multi!$B127*Loads!$B51*LAFs!E236/(24*Input!$F$15)*1000</f>
        <v>0</v>
      </c>
      <c r="F73" s="182">
        <f>Multi!$B127*Loads!$B51*LAFs!F236/(24*Input!$F$15)*1000</f>
        <v>0</v>
      </c>
      <c r="G73" s="182">
        <f>Multi!$B127*Loads!$B51*LAFs!G236/(24*Input!$F$15)*1000</f>
        <v>0</v>
      </c>
      <c r="H73" s="182">
        <f>Multi!$B127*Loads!$B51*LAFs!H236/(24*Input!$F$15)*1000</f>
        <v>0</v>
      </c>
      <c r="I73" s="182">
        <f>Multi!$B127*Loads!$B51*LAFs!I236/(24*Input!$F$15)*1000</f>
        <v>0</v>
      </c>
      <c r="J73" s="182">
        <f>Multi!$B127*Loads!$B51*LAFs!J236/(24*Input!$F$15)*1000</f>
        <v>0</v>
      </c>
      <c r="K73" s="16" t="s">
        <v>898</v>
      </c>
    </row>
    <row r="74" spans="1:11" ht="14.25">
      <c r="A74" s="7" t="s">
        <v>719</v>
      </c>
      <c r="B74" s="182">
        <f>Multi!$B128*Loads!$B52*LAFs!B237/(24*Input!$F$15)*1000</f>
        <v>1045883.3457326145</v>
      </c>
      <c r="C74" s="182">
        <f>Multi!$B128*Loads!$B52*LAFs!C237/(24*Input!$F$15)*1000</f>
        <v>1043795.7542241662</v>
      </c>
      <c r="D74" s="182">
        <f>Multi!$B128*Loads!$B52*LAFs!D237/(24*Input!$F$15)*1000</f>
        <v>317244.45907740755</v>
      </c>
      <c r="E74" s="182">
        <f>Multi!$B128*Loads!$B52*LAFs!E237/(24*Input!$F$15)*1000</f>
        <v>316315.93870937615</v>
      </c>
      <c r="F74" s="182">
        <f>Multi!$B128*Loads!$B52*LAFs!F237/(24*Input!$F$15)*1000</f>
        <v>313562.70520030032</v>
      </c>
      <c r="G74" s="182">
        <f>Multi!$B128*Loads!$B52*LAFs!G237/(24*Input!$F$15)*1000</f>
        <v>697929.89222002309</v>
      </c>
      <c r="H74" s="182">
        <f>Multi!$B128*Loads!$B52*LAFs!H237/(24*Input!$F$15)*1000</f>
        <v>1001803.9710082513</v>
      </c>
      <c r="I74" s="182">
        <f>Multi!$B128*Loads!$B52*LAFs!I237/(24*Input!$F$15)*1000</f>
        <v>977461.07077814417</v>
      </c>
      <c r="J74" s="182">
        <f>Multi!$B128*Loads!$B52*LAFs!J237/(24*Input!$F$15)*1000</f>
        <v>951668.19447917596</v>
      </c>
      <c r="K74" s="16" t="s">
        <v>898</v>
      </c>
    </row>
    <row r="75" spans="1:11" ht="14.25">
      <c r="A75" s="7" t="s">
        <v>720</v>
      </c>
      <c r="B75" s="182">
        <f>Multi!$B129*Loads!$B53*LAFs!B238/(24*Input!$F$15)*1000</f>
        <v>2317.7797576037328</v>
      </c>
      <c r="C75" s="182">
        <f>Multi!$B129*Loads!$B53*LAFs!C238/(24*Input!$F$15)*1000</f>
        <v>2313.153450702328</v>
      </c>
      <c r="D75" s="182">
        <f>Multi!$B129*Loads!$B53*LAFs!D238/(24*Input!$F$15)*1000</f>
        <v>703.04474056473305</v>
      </c>
      <c r="E75" s="182">
        <f>Multi!$B129*Loads!$B53*LAFs!E238/(24*Input!$F$15)*1000</f>
        <v>700.98704864112904</v>
      </c>
      <c r="F75" s="182">
        <f>Multi!$B129*Loads!$B53*LAFs!F238/(24*Input!$F$15)*1000</f>
        <v>694.88561398177671</v>
      </c>
      <c r="G75" s="182">
        <f>Multi!$B129*Loads!$B53*LAFs!G238/(24*Input!$F$15)*1000</f>
        <v>1546.6808827336317</v>
      </c>
      <c r="H75" s="182">
        <f>Multi!$B129*Loads!$B53*LAFs!H238/(24*Input!$F$15)*1000</f>
        <v>2220.0955532602798</v>
      </c>
      <c r="I75" s="182">
        <f>Multi!$B129*Loads!$B53*LAFs!I238/(24*Input!$F$15)*1000</f>
        <v>2166.1493061717129</v>
      </c>
      <c r="J75" s="182">
        <f>Multi!$B129*Loads!$B53*LAFs!J238/(24*Input!$F$15)*1000</f>
        <v>0</v>
      </c>
      <c r="K75" s="16" t="s">
        <v>898</v>
      </c>
    </row>
    <row r="76" spans="1:11" ht="14.25">
      <c r="A76" s="7" t="s">
        <v>721</v>
      </c>
      <c r="B76" s="182">
        <f>Multi!$B130*Loads!$B54*LAFs!B239/(24*Input!$F$15)*1000</f>
        <v>1000367.06415183</v>
      </c>
      <c r="C76" s="182">
        <f>Multi!$B130*Loads!$B54*LAFs!C239/(24*Input!$F$15)*1000</f>
        <v>998370.32350482035</v>
      </c>
      <c r="D76" s="182">
        <f>Multi!$B130*Loads!$B54*LAFs!D239/(24*Input!$F$15)*1000</f>
        <v>303438.15057442989</v>
      </c>
      <c r="E76" s="182">
        <f>Multi!$B130*Loads!$B54*LAFs!E239/(24*Input!$F$15)*1000</f>
        <v>302550.03891421208</v>
      </c>
      <c r="F76" s="182">
        <f>Multi!$B130*Loads!$B54*LAFs!F239/(24*Input!$F$15)*1000</f>
        <v>299916.62464900129</v>
      </c>
      <c r="G76" s="182">
        <f>Multi!$B130*Loads!$B54*LAFs!G239/(24*Input!$F$15)*1000</f>
        <v>667556.35808971233</v>
      </c>
      <c r="H76" s="182">
        <f>Multi!$B130*Loads!$B54*LAFs!H239/(24*Input!$F$15)*1000</f>
        <v>958206.00014543091</v>
      </c>
      <c r="I76" s="182">
        <f>Multi!$B130*Loads!$B54*LAFs!I239/(24*Input!$F$15)*1000</f>
        <v>0</v>
      </c>
      <c r="J76" s="182">
        <f>Multi!$B130*Loads!$B54*LAFs!J239/(24*Input!$F$15)*1000</f>
        <v>0</v>
      </c>
      <c r="K76" s="16" t="s">
        <v>898</v>
      </c>
    </row>
    <row r="77" spans="1:11" ht="14.25">
      <c r="A77" s="7" t="s">
        <v>722</v>
      </c>
      <c r="B77" s="182">
        <f>Multi!$B131*Loads!$B55*LAFs!B240/(24*Input!$F$15)*1000</f>
        <v>0</v>
      </c>
      <c r="C77" s="182">
        <f>Multi!$B131*Loads!$B55*LAFs!C240/(24*Input!$F$15)*1000</f>
        <v>0</v>
      </c>
      <c r="D77" s="182">
        <f>Multi!$B131*Loads!$B55*LAFs!D240/(24*Input!$F$15)*1000</f>
        <v>0</v>
      </c>
      <c r="E77" s="182">
        <f>Multi!$B131*Loads!$B55*LAFs!E240/(24*Input!$F$15)*1000</f>
        <v>0</v>
      </c>
      <c r="F77" s="182">
        <f>Multi!$B131*Loads!$B55*LAFs!F240/(24*Input!$F$15)*1000</f>
        <v>0</v>
      </c>
      <c r="G77" s="182">
        <f>Multi!$B131*Loads!$B55*LAFs!G240/(24*Input!$F$15)*1000</f>
        <v>0</v>
      </c>
      <c r="H77" s="182">
        <f>Multi!$B131*Loads!$B55*LAFs!H240/(24*Input!$F$15)*1000</f>
        <v>0</v>
      </c>
      <c r="I77" s="182">
        <f>Multi!$B131*Loads!$B55*LAFs!I240/(24*Input!$F$15)*1000</f>
        <v>0</v>
      </c>
      <c r="J77" s="182">
        <f>Multi!$B131*Loads!$B55*LAFs!J240/(24*Input!$F$15)*1000</f>
        <v>0</v>
      </c>
      <c r="K77" s="16" t="s">
        <v>898</v>
      </c>
    </row>
    <row r="78" spans="1:11" ht="14.25">
      <c r="A78" s="7" t="s">
        <v>723</v>
      </c>
      <c r="B78" s="182">
        <f>Multi!$B132*Loads!$B56*LAFs!B241/(24*Input!$F$15)*1000</f>
        <v>32149.56456795082</v>
      </c>
      <c r="C78" s="182">
        <f>Multi!$B132*Loads!$B56*LAFs!C241/(24*Input!$F$15)*1000</f>
        <v>32085.393780390033</v>
      </c>
      <c r="D78" s="182">
        <f>Multi!$B132*Loads!$B56*LAFs!D241/(24*Input!$F$15)*1000</f>
        <v>9751.8248689478987</v>
      </c>
      <c r="E78" s="182">
        <f>Multi!$B132*Loads!$B56*LAFs!E241/(24*Input!$F$15)*1000</f>
        <v>9723.2829425021991</v>
      </c>
      <c r="F78" s="182">
        <f>Multi!$B132*Loads!$B56*LAFs!F241/(24*Input!$F$15)*1000</f>
        <v>9638.6508859427031</v>
      </c>
      <c r="G78" s="182">
        <f>Multi!$B132*Loads!$B56*LAFs!G241/(24*Input!$F$15)*1000</f>
        <v>21453.771326775688</v>
      </c>
      <c r="H78" s="182">
        <f>Multi!$B132*Loads!$B56*LAFs!H241/(24*Input!$F$15)*1000</f>
        <v>30794.602076581235</v>
      </c>
      <c r="I78" s="182">
        <f>Multi!$B132*Loads!$B56*LAFs!I241/(24*Input!$F$15)*1000</f>
        <v>30046.322026122256</v>
      </c>
      <c r="J78" s="182">
        <f>Multi!$B132*Loads!$B56*LAFs!J241/(24*Input!$F$15)*1000</f>
        <v>29253.47094445024</v>
      </c>
      <c r="K78" s="16" t="s">
        <v>898</v>
      </c>
    </row>
    <row r="79" spans="1:11" ht="14.25">
      <c r="A79" s="7" t="s">
        <v>728</v>
      </c>
      <c r="B79" s="182">
        <f>Multi!$B133*Loads!$B57*LAFs!B242/(24*Input!$F$15)*1000</f>
        <v>21259.014736473178</v>
      </c>
      <c r="C79" s="182">
        <f>Multi!$B133*Loads!$B57*LAFs!C242/(24*Input!$F$15)*1000</f>
        <v>21216.581573326526</v>
      </c>
      <c r="D79" s="182">
        <f>Multi!$B133*Loads!$B57*LAFs!D242/(24*Input!$F$15)*1000</f>
        <v>6448.4291275016512</v>
      </c>
      <c r="E79" s="182">
        <f>Multi!$B133*Loads!$B57*LAFs!E242/(24*Input!$F$15)*1000</f>
        <v>6429.5556763967679</v>
      </c>
      <c r="F79" s="182">
        <f>Multi!$B133*Loads!$B57*LAFs!F242/(24*Input!$F$15)*1000</f>
        <v>6373.5924258285168</v>
      </c>
      <c r="G79" s="182">
        <f>Multi!$B133*Loads!$B57*LAFs!G242/(24*Input!$F$15)*1000</f>
        <v>14186.383141360242</v>
      </c>
      <c r="H79" s="182">
        <f>Multi!$B133*Loads!$B57*LAFs!H242/(24*Input!$F$15)*1000</f>
        <v>20363.040935319135</v>
      </c>
      <c r="I79" s="182">
        <f>Multi!$B133*Loads!$B57*LAFs!I242/(24*Input!$F$15)*1000</f>
        <v>19868.238071470259</v>
      </c>
      <c r="J79" s="182">
        <f>Multi!$B133*Loads!$B57*LAFs!J242/(24*Input!$F$15)*1000</f>
        <v>19343.962453569773</v>
      </c>
      <c r="K79" s="16" t="s">
        <v>898</v>
      </c>
    </row>
    <row r="80" spans="1:11" ht="14.25">
      <c r="A80" s="7" t="s">
        <v>790</v>
      </c>
      <c r="B80" s="182">
        <f>Multi!$B134*Loads!$B58*LAFs!B243/(24*Input!$F$15)*1000</f>
        <v>-127.70851414738257</v>
      </c>
      <c r="C80" s="182">
        <f>Multi!$B134*Loads!$B58*LAFs!C243/(24*Input!$F$15)*1000</f>
        <v>-127.45360693351554</v>
      </c>
      <c r="D80" s="182">
        <f>Multi!$B134*Loads!$B58*LAFs!D243/(24*Input!$F$15)*1000</f>
        <v>-38.737416228658127</v>
      </c>
      <c r="E80" s="182">
        <f>Multi!$B134*Loads!$B58*LAFs!E243/(24*Input!$F$15)*1000</f>
        <v>-38.624038425062054</v>
      </c>
      <c r="F80" s="182">
        <f>Multi!$B134*Loads!$B58*LAFs!F243/(24*Input!$F$15)*1000</f>
        <v>-38.287852403954162</v>
      </c>
      <c r="G80" s="182">
        <f>Multi!$B134*Loads!$B58*LAFs!G243/(24*Input!$F$15)*1000</f>
        <v>-85.221348899123754</v>
      </c>
      <c r="H80" s="182">
        <f>Multi!$B134*Loads!$B58*LAFs!H243/(24*Input!$F$15)*1000</f>
        <v>-122.32616297642008</v>
      </c>
      <c r="I80" s="182">
        <f>Multi!$B134*Loads!$B58*LAFs!I243/(24*Input!$F$15)*1000</f>
        <v>-119.35375153960987</v>
      </c>
      <c r="J80" s="182">
        <f>Multi!$B134*Loads!$B58*LAFs!J243/(24*Input!$F$15)*1000</f>
        <v>0</v>
      </c>
      <c r="K80" s="16" t="s">
        <v>898</v>
      </c>
    </row>
    <row r="81" spans="1:11" ht="14.25">
      <c r="A81" s="7" t="s">
        <v>793</v>
      </c>
      <c r="B81" s="182">
        <f>Multi!$B135*Loads!$B59*LAFs!B244/(24*Input!$F$15)*1000</f>
        <v>0</v>
      </c>
      <c r="C81" s="182">
        <f>Multi!$B135*Loads!$B59*LAFs!C244/(24*Input!$F$15)*1000</f>
        <v>0</v>
      </c>
      <c r="D81" s="182">
        <f>Multi!$B135*Loads!$B59*LAFs!D244/(24*Input!$F$15)*1000</f>
        <v>0</v>
      </c>
      <c r="E81" s="182">
        <f>Multi!$B135*Loads!$B59*LAFs!E244/(24*Input!$F$15)*1000</f>
        <v>0</v>
      </c>
      <c r="F81" s="182">
        <f>Multi!$B135*Loads!$B59*LAFs!F244/(24*Input!$F$15)*1000</f>
        <v>0</v>
      </c>
      <c r="G81" s="182">
        <f>Multi!$B135*Loads!$B59*LAFs!G244/(24*Input!$F$15)*1000</f>
        <v>0</v>
      </c>
      <c r="H81" s="182">
        <f>Multi!$B135*Loads!$B59*LAFs!H244/(24*Input!$F$15)*1000</f>
        <v>0</v>
      </c>
      <c r="I81" s="182">
        <f>Multi!$B135*Loads!$B59*LAFs!I244/(24*Input!$F$15)*1000</f>
        <v>0</v>
      </c>
      <c r="J81" s="182">
        <f>Multi!$B135*Loads!$B59*LAFs!J244/(24*Input!$F$15)*1000</f>
        <v>0</v>
      </c>
      <c r="K81" s="16" t="s">
        <v>898</v>
      </c>
    </row>
    <row r="82" spans="1:11" ht="14.25">
      <c r="A82" s="7" t="s">
        <v>795</v>
      </c>
      <c r="B82" s="182">
        <f>Multi!$B136*Loads!$B60*LAFs!B245/(24*Input!$F$15)*1000</f>
        <v>-96.350218449984339</v>
      </c>
      <c r="C82" s="182">
        <f>Multi!$B136*Loads!$B60*LAFs!C245/(24*Input!$F$15)*1000</f>
        <v>-96.157902644694957</v>
      </c>
      <c r="D82" s="182">
        <f>Multi!$B136*Loads!$B60*LAFs!D245/(24*Input!$F$15)*1000</f>
        <v>-29.225604422206601</v>
      </c>
      <c r="E82" s="182">
        <f>Multi!$B136*Loads!$B60*LAFs!E245/(24*Input!$F$15)*1000</f>
        <v>-29.140066067800145</v>
      </c>
      <c r="F82" s="182">
        <f>Multi!$B136*Loads!$B60*LAFs!F245/(24*Input!$F$15)*1000</f>
        <v>-28.886429129105558</v>
      </c>
      <c r="G82" s="182">
        <f>Multi!$B136*Loads!$B60*LAFs!G245/(24*Input!$F$15)*1000</f>
        <v>-64.295600319622025</v>
      </c>
      <c r="H82" s="182">
        <f>Multi!$B136*Loads!$B60*LAFs!H245/(24*Input!$F$15)*1000</f>
        <v>-92.289481273931344</v>
      </c>
      <c r="I82" s="182">
        <f>Multi!$B136*Loads!$B60*LAFs!I245/(24*Input!$F$15)*1000</f>
        <v>-90.046933130826474</v>
      </c>
      <c r="J82" s="182">
        <f>Multi!$B136*Loads!$B60*LAFs!J245/(24*Input!$F$15)*1000</f>
        <v>0</v>
      </c>
      <c r="K82" s="16" t="s">
        <v>898</v>
      </c>
    </row>
    <row r="83" spans="1:11" ht="14.25">
      <c r="A83" s="7" t="s">
        <v>798</v>
      </c>
      <c r="B83" s="182">
        <f>Multi!$B137*Loads!$B61*LAFs!B246/(24*Input!$F$15)*1000</f>
        <v>-761.24590418812966</v>
      </c>
      <c r="C83" s="182">
        <f>Multi!$B137*Loads!$B61*LAFs!C246/(24*Input!$F$15)*1000</f>
        <v>-759.72645128555848</v>
      </c>
      <c r="D83" s="182">
        <f>Multi!$B137*Loads!$B61*LAFs!D246/(24*Input!$F$15)*1000</f>
        <v>-230.90629187702564</v>
      </c>
      <c r="E83" s="182">
        <f>Multi!$B137*Loads!$B61*LAFs!E246/(24*Input!$F$15)*1000</f>
        <v>-230.23046858372703</v>
      </c>
      <c r="F83" s="182">
        <f>Multi!$B137*Loads!$B61*LAFs!F246/(24*Input!$F$15)*1000</f>
        <v>-228.22652833493251</v>
      </c>
      <c r="G83" s="182">
        <f>Multi!$B137*Loads!$B61*LAFs!G246/(24*Input!$F$15)*1000</f>
        <v>-507.98807919710765</v>
      </c>
      <c r="H83" s="182">
        <f>Multi!$B137*Loads!$B61*LAFs!H246/(24*Input!$F$15)*1000</f>
        <v>-729.16274347521983</v>
      </c>
      <c r="I83" s="182">
        <f>Multi!$B137*Loads!$B61*LAFs!I246/(24*Input!$F$15)*1000</f>
        <v>-711.44477026927984</v>
      </c>
      <c r="J83" s="182">
        <f>Multi!$B137*Loads!$B61*LAFs!J246/(24*Input!$F$15)*1000</f>
        <v>0</v>
      </c>
      <c r="K83" s="16" t="s">
        <v>898</v>
      </c>
    </row>
    <row r="84" spans="1:11" ht="14.25">
      <c r="A84" s="7" t="s">
        <v>801</v>
      </c>
      <c r="B84" s="182">
        <f>Multi!$B138*Loads!$B62*LAFs!B247/(24*Input!$F$15)*1000</f>
        <v>0</v>
      </c>
      <c r="C84" s="182">
        <f>Multi!$B138*Loads!$B62*LAFs!C247/(24*Input!$F$15)*1000</f>
        <v>0</v>
      </c>
      <c r="D84" s="182">
        <f>Multi!$B138*Loads!$B62*LAFs!D247/(24*Input!$F$15)*1000</f>
        <v>0</v>
      </c>
      <c r="E84" s="182">
        <f>Multi!$B138*Loads!$B62*LAFs!E247/(24*Input!$F$15)*1000</f>
        <v>0</v>
      </c>
      <c r="F84" s="182">
        <f>Multi!$B138*Loads!$B62*LAFs!F247/(24*Input!$F$15)*1000</f>
        <v>0</v>
      </c>
      <c r="G84" s="182">
        <f>Multi!$B138*Loads!$B62*LAFs!G247/(24*Input!$F$15)*1000</f>
        <v>0</v>
      </c>
      <c r="H84" s="182">
        <f>Multi!$B138*Loads!$B62*LAFs!H247/(24*Input!$F$15)*1000</f>
        <v>0</v>
      </c>
      <c r="I84" s="182">
        <f>Multi!$B138*Loads!$B62*LAFs!I247/(24*Input!$F$15)*1000</f>
        <v>0</v>
      </c>
      <c r="J84" s="182">
        <f>Multi!$B138*Loads!$B62*LAFs!J247/(24*Input!$F$15)*1000</f>
        <v>0</v>
      </c>
      <c r="K84" s="16" t="s">
        <v>898</v>
      </c>
    </row>
    <row r="85" spans="1:11" ht="14.25">
      <c r="A85" s="7" t="s">
        <v>803</v>
      </c>
      <c r="B85" s="182">
        <f>Multi!$B139*Loads!$B63*LAFs!B248/(24*Input!$F$15)*1000</f>
        <v>0</v>
      </c>
      <c r="C85" s="182">
        <f>Multi!$B139*Loads!$B63*LAFs!C248/(24*Input!$F$15)*1000</f>
        <v>0</v>
      </c>
      <c r="D85" s="182">
        <f>Multi!$B139*Loads!$B63*LAFs!D248/(24*Input!$F$15)*1000</f>
        <v>0</v>
      </c>
      <c r="E85" s="182">
        <f>Multi!$B139*Loads!$B63*LAFs!E248/(24*Input!$F$15)*1000</f>
        <v>0</v>
      </c>
      <c r="F85" s="182">
        <f>Multi!$B139*Loads!$B63*LAFs!F248/(24*Input!$F$15)*1000</f>
        <v>0</v>
      </c>
      <c r="G85" s="182">
        <f>Multi!$B139*Loads!$B63*LAFs!G248/(24*Input!$F$15)*1000</f>
        <v>0</v>
      </c>
      <c r="H85" s="182">
        <f>Multi!$B139*Loads!$B63*LAFs!H248/(24*Input!$F$15)*1000</f>
        <v>0</v>
      </c>
      <c r="I85" s="182">
        <f>Multi!$B139*Loads!$B63*LAFs!I248/(24*Input!$F$15)*1000</f>
        <v>0</v>
      </c>
      <c r="J85" s="182">
        <f>Multi!$B139*Loads!$B63*LAFs!J248/(24*Input!$F$15)*1000</f>
        <v>0</v>
      </c>
      <c r="K85" s="16" t="s">
        <v>898</v>
      </c>
    </row>
    <row r="86" spans="1:11" ht="14.25">
      <c r="A86" s="7" t="s">
        <v>805</v>
      </c>
      <c r="B86" s="182">
        <f>Multi!$B140*Loads!$B64*LAFs!B249/(24*Input!$F$15)*1000</f>
        <v>-120.13016819886172</v>
      </c>
      <c r="C86" s="182">
        <f>Multi!$B140*Loads!$B64*LAFs!C249/(24*Input!$F$15)*1000</f>
        <v>-119.89038742401368</v>
      </c>
      <c r="D86" s="182">
        <f>Multi!$B140*Loads!$B64*LAFs!D249/(24*Input!$F$15)*1000</f>
        <v>-36.438700725682139</v>
      </c>
      <c r="E86" s="182">
        <f>Multi!$B140*Loads!$B64*LAFs!E249/(24*Input!$F$15)*1000</f>
        <v>-36.332050869899653</v>
      </c>
      <c r="F86" s="182">
        <f>Multi!$B140*Loads!$B64*LAFs!F249/(24*Input!$F$15)*1000</f>
        <v>-36.015814450335725</v>
      </c>
      <c r="G86" s="182">
        <f>Multi!$B140*Loads!$B64*LAFs!G249/(24*Input!$F$15)*1000</f>
        <v>-80.164232163650468</v>
      </c>
      <c r="H86" s="182">
        <f>Multi!$B140*Loads!$B64*LAFs!H249/(24*Input!$F$15)*1000</f>
        <v>0</v>
      </c>
      <c r="I86" s="182">
        <f>Multi!$B140*Loads!$B64*LAFs!I249/(24*Input!$F$15)*1000</f>
        <v>0</v>
      </c>
      <c r="J86" s="182">
        <f>Multi!$B140*Loads!$B64*LAFs!J249/(24*Input!$F$15)*1000</f>
        <v>0</v>
      </c>
      <c r="K86" s="16" t="s">
        <v>898</v>
      </c>
    </row>
    <row r="87" spans="1:11" ht="14.25">
      <c r="A87" s="7" t="s">
        <v>807</v>
      </c>
      <c r="B87" s="182">
        <f>Multi!$B141*Loads!$B65*LAFs!B250/(24*Input!$F$15)*1000</f>
        <v>-12473.790816850198</v>
      </c>
      <c r="C87" s="182">
        <f>Multi!$B141*Loads!$B65*LAFs!C250/(24*Input!$F$15)*1000</f>
        <v>-12448.89303078862</v>
      </c>
      <c r="D87" s="182">
        <f>Multi!$B141*Loads!$B65*LAFs!D250/(24*Input!$F$15)*1000</f>
        <v>-3783.6351792794144</v>
      </c>
      <c r="E87" s="182">
        <f>Multi!$B141*Loads!$B65*LAFs!E250/(24*Input!$F$15)*1000</f>
        <v>-3772.5611250961583</v>
      </c>
      <c r="F87" s="182">
        <f>Multi!$B141*Loads!$B65*LAFs!F250/(24*Input!$F$15)*1000</f>
        <v>-3739.7245195585706</v>
      </c>
      <c r="G87" s="182">
        <f>Multi!$B141*Loads!$B65*LAFs!G250/(24*Input!$F$15)*1000</f>
        <v>-8323.9029628884291</v>
      </c>
      <c r="H87" s="182">
        <f>Multi!$B141*Loads!$B65*LAFs!H250/(24*Input!$F$15)*1000</f>
        <v>0</v>
      </c>
      <c r="I87" s="182">
        <f>Multi!$B141*Loads!$B65*LAFs!I250/(24*Input!$F$15)*1000</f>
        <v>0</v>
      </c>
      <c r="J87" s="182">
        <f>Multi!$B141*Loads!$B65*LAFs!J250/(24*Input!$F$15)*1000</f>
        <v>0</v>
      </c>
      <c r="K87" s="16" t="s">
        <v>898</v>
      </c>
    </row>
    <row r="88" spans="1:11" ht="14.25">
      <c r="A88" s="7" t="s">
        <v>809</v>
      </c>
      <c r="B88" s="182">
        <f>Multi!$B142*Loads!$B66*LAFs!B251/(24*Input!$F$15)*1000</f>
        <v>0</v>
      </c>
      <c r="C88" s="182">
        <f>Multi!$B142*Loads!$B66*LAFs!C251/(24*Input!$F$15)*1000</f>
        <v>0</v>
      </c>
      <c r="D88" s="182">
        <f>Multi!$B142*Loads!$B66*LAFs!D251/(24*Input!$F$15)*1000</f>
        <v>0</v>
      </c>
      <c r="E88" s="182">
        <f>Multi!$B142*Loads!$B66*LAFs!E251/(24*Input!$F$15)*1000</f>
        <v>0</v>
      </c>
      <c r="F88" s="182">
        <f>Multi!$B142*Loads!$B66*LAFs!F251/(24*Input!$F$15)*1000</f>
        <v>0</v>
      </c>
      <c r="G88" s="182">
        <f>Multi!$B142*Loads!$B66*LAFs!G251/(24*Input!$F$15)*1000</f>
        <v>0</v>
      </c>
      <c r="H88" s="182">
        <f>Multi!$B142*Loads!$B66*LAFs!H251/(24*Input!$F$15)*1000</f>
        <v>0</v>
      </c>
      <c r="I88" s="182">
        <f>Multi!$B142*Loads!$B66*LAFs!I251/(24*Input!$F$15)*1000</f>
        <v>0</v>
      </c>
      <c r="J88" s="182">
        <f>Multi!$B142*Loads!$B66*LAFs!J251/(24*Input!$F$15)*1000</f>
        <v>0</v>
      </c>
      <c r="K88" s="16" t="s">
        <v>898</v>
      </c>
    </row>
    <row r="89" spans="1:11" ht="14.25">
      <c r="A89" s="7" t="s">
        <v>810</v>
      </c>
      <c r="B89" s="182">
        <f>Multi!$B143*Loads!$B67*LAFs!B252/(24*Input!$F$15)*1000</f>
        <v>0</v>
      </c>
      <c r="C89" s="182">
        <f>Multi!$B143*Loads!$B67*LAFs!C252/(24*Input!$F$15)*1000</f>
        <v>0</v>
      </c>
      <c r="D89" s="182">
        <f>Multi!$B143*Loads!$B67*LAFs!D252/(24*Input!$F$15)*1000</f>
        <v>0</v>
      </c>
      <c r="E89" s="182">
        <f>Multi!$B143*Loads!$B67*LAFs!E252/(24*Input!$F$15)*1000</f>
        <v>0</v>
      </c>
      <c r="F89" s="182">
        <f>Multi!$B143*Loads!$B67*LAFs!F252/(24*Input!$F$15)*1000</f>
        <v>0</v>
      </c>
      <c r="G89" s="182">
        <f>Multi!$B143*Loads!$B67*LAFs!G252/(24*Input!$F$15)*1000</f>
        <v>0</v>
      </c>
      <c r="H89" s="182">
        <f>Multi!$B143*Loads!$B67*LAFs!H252/(24*Input!$F$15)*1000</f>
        <v>0</v>
      </c>
      <c r="I89" s="182">
        <f>Multi!$B143*Loads!$B67*LAFs!I252/(24*Input!$F$15)*1000</f>
        <v>0</v>
      </c>
      <c r="J89" s="182">
        <f>Multi!$B143*Loads!$B67*LAFs!J252/(24*Input!$F$15)*1000</f>
        <v>0</v>
      </c>
      <c r="K89" s="16" t="s">
        <v>898</v>
      </c>
    </row>
    <row r="91" spans="1:11" ht="15.75">
      <c r="A91" s="14" t="s">
        <v>161</v>
      </c>
    </row>
    <row r="92" spans="1:11" ht="14.25">
      <c r="A92" s="15" t="s">
        <v>898</v>
      </c>
    </row>
    <row r="93" spans="1:11">
      <c r="A93" t="s">
        <v>487</v>
      </c>
    </row>
    <row r="94" spans="1:11">
      <c r="A94" t="s">
        <v>259</v>
      </c>
    </row>
    <row r="95" spans="1:11" ht="14.25">
      <c r="A95" s="177" t="s">
        <v>488</v>
      </c>
    </row>
    <row r="96" spans="1:11" ht="14.25">
      <c r="A96" s="177" t="s">
        <v>489</v>
      </c>
    </row>
    <row r="97" spans="1:11" ht="14.25">
      <c r="A97" s="177" t="s">
        <v>490</v>
      </c>
    </row>
    <row r="98" spans="1:11" ht="14.25">
      <c r="A98" s="177" t="s">
        <v>491</v>
      </c>
    </row>
    <row r="99" spans="1:11">
      <c r="B99" s="6" t="s">
        <v>700</v>
      </c>
      <c r="C99" s="6" t="s">
        <v>701</v>
      </c>
      <c r="D99" s="6" t="s">
        <v>702</v>
      </c>
      <c r="E99" s="6" t="s">
        <v>703</v>
      </c>
      <c r="F99" s="6" t="s">
        <v>704</v>
      </c>
      <c r="G99" s="6" t="s">
        <v>707</v>
      </c>
      <c r="H99" s="6" t="s">
        <v>705</v>
      </c>
      <c r="I99" s="6" t="s">
        <v>708</v>
      </c>
      <c r="J99" s="6" t="s">
        <v>709</v>
      </c>
    </row>
    <row r="100" spans="1:11" ht="14.25">
      <c r="A100" s="7" t="s">
        <v>710</v>
      </c>
      <c r="B100" s="188">
        <f t="shared" ref="B100:J100" si="0">B65</f>
        <v>1964227.9195381659</v>
      </c>
      <c r="C100" s="188">
        <f t="shared" si="0"/>
        <v>1960307.3049283093</v>
      </c>
      <c r="D100" s="188">
        <f t="shared" si="0"/>
        <v>595802.98929239868</v>
      </c>
      <c r="E100" s="188">
        <f t="shared" si="0"/>
        <v>594059.1756652015</v>
      </c>
      <c r="F100" s="188">
        <f t="shared" si="0"/>
        <v>588888.44783059147</v>
      </c>
      <c r="G100" s="188">
        <f t="shared" si="0"/>
        <v>1310751.7064616387</v>
      </c>
      <c r="H100" s="188">
        <f t="shared" si="0"/>
        <v>1881444.3673737219</v>
      </c>
      <c r="I100" s="188">
        <f t="shared" si="0"/>
        <v>1835727.0276057622</v>
      </c>
      <c r="J100" s="188">
        <f t="shared" si="0"/>
        <v>1787286.5509901419</v>
      </c>
      <c r="K100" s="16" t="s">
        <v>898</v>
      </c>
    </row>
    <row r="101" spans="1:11" ht="14.25">
      <c r="A101" s="7" t="s">
        <v>711</v>
      </c>
      <c r="B101" s="188">
        <f t="shared" ref="B101:J101" si="1">B$27</f>
        <v>220521.82585967999</v>
      </c>
      <c r="C101" s="188">
        <f t="shared" si="1"/>
        <v>220081.66253461075</v>
      </c>
      <c r="D101" s="188">
        <f t="shared" si="1"/>
        <v>68806.170194355422</v>
      </c>
      <c r="E101" s="188">
        <f t="shared" si="1"/>
        <v>68604.786281591456</v>
      </c>
      <c r="F101" s="188">
        <f t="shared" si="1"/>
        <v>71886.225533040313</v>
      </c>
      <c r="G101" s="188">
        <f t="shared" si="1"/>
        <v>160004.82457354132</v>
      </c>
      <c r="H101" s="188">
        <f t="shared" si="1"/>
        <v>229669.87146571401</v>
      </c>
      <c r="I101" s="188">
        <f t="shared" si="1"/>
        <v>224089.10823383683</v>
      </c>
      <c r="J101" s="188">
        <f t="shared" si="1"/>
        <v>218175.92885369016</v>
      </c>
      <c r="K101" s="16" t="s">
        <v>898</v>
      </c>
    </row>
    <row r="102" spans="1:11" ht="14.25">
      <c r="A102" s="7" t="s">
        <v>712</v>
      </c>
      <c r="B102" s="188">
        <f t="shared" ref="B102:J102" si="2">B$13</f>
        <v>2633.2228647089992</v>
      </c>
      <c r="C102" s="188">
        <f t="shared" si="2"/>
        <v>2627.9669308473049</v>
      </c>
      <c r="D102" s="188">
        <f t="shared" si="2"/>
        <v>1039.0631499726458</v>
      </c>
      <c r="E102" s="188">
        <f t="shared" si="2"/>
        <v>1036.0219895337016</v>
      </c>
      <c r="F102" s="188">
        <f t="shared" si="2"/>
        <v>1474.4877042029984</v>
      </c>
      <c r="G102" s="188">
        <f t="shared" si="2"/>
        <v>3281.9242448389314</v>
      </c>
      <c r="H102" s="188">
        <f t="shared" si="2"/>
        <v>4710.8524476143248</v>
      </c>
      <c r="I102" s="188">
        <f t="shared" si="2"/>
        <v>4596.3831358031366</v>
      </c>
      <c r="J102" s="188">
        <f t="shared" si="2"/>
        <v>4475.0955007364473</v>
      </c>
      <c r="K102" s="16" t="s">
        <v>898</v>
      </c>
    </row>
    <row r="103" spans="1:11" ht="14.25">
      <c r="A103" s="7" t="s">
        <v>713</v>
      </c>
      <c r="B103" s="188">
        <f t="shared" ref="B103:J103" si="3">B68</f>
        <v>617104.56475684827</v>
      </c>
      <c r="C103" s="188">
        <f t="shared" si="3"/>
        <v>615872.81911861105</v>
      </c>
      <c r="D103" s="188">
        <f t="shared" si="3"/>
        <v>187184.35917282093</v>
      </c>
      <c r="E103" s="188">
        <f t="shared" si="3"/>
        <v>186636.50251182733</v>
      </c>
      <c r="F103" s="188">
        <f t="shared" si="3"/>
        <v>185012.00684199514</v>
      </c>
      <c r="G103" s="188">
        <f t="shared" si="3"/>
        <v>411800.9184547633</v>
      </c>
      <c r="H103" s="188">
        <f t="shared" si="3"/>
        <v>591096.32639544853</v>
      </c>
      <c r="I103" s="188">
        <f t="shared" si="3"/>
        <v>576733.23809051234</v>
      </c>
      <c r="J103" s="188">
        <f t="shared" si="3"/>
        <v>561514.61761314678</v>
      </c>
      <c r="K103" s="16" t="s">
        <v>898</v>
      </c>
    </row>
    <row r="104" spans="1:11" ht="14.25">
      <c r="A104" s="7" t="s">
        <v>714</v>
      </c>
      <c r="B104" s="188">
        <f t="shared" ref="B104:J104" si="4">B$28</f>
        <v>84941.480540720877</v>
      </c>
      <c r="C104" s="188">
        <f t="shared" si="4"/>
        <v>84771.936667386108</v>
      </c>
      <c r="D104" s="188">
        <f t="shared" si="4"/>
        <v>25813.048245476053</v>
      </c>
      <c r="E104" s="188">
        <f t="shared" si="4"/>
        <v>25737.497860367344</v>
      </c>
      <c r="F104" s="188">
        <f t="shared" si="4"/>
        <v>25712.126504798518</v>
      </c>
      <c r="G104" s="188">
        <f t="shared" si="4"/>
        <v>57230.217059067661</v>
      </c>
      <c r="H104" s="188">
        <f t="shared" si="4"/>
        <v>82147.876671491977</v>
      </c>
      <c r="I104" s="188">
        <f t="shared" si="4"/>
        <v>80151.760042091235</v>
      </c>
      <c r="J104" s="188">
        <f t="shared" si="4"/>
        <v>78036.745445894107</v>
      </c>
      <c r="K104" s="16" t="s">
        <v>898</v>
      </c>
    </row>
    <row r="105" spans="1:11" ht="14.25">
      <c r="A105" s="7" t="s">
        <v>715</v>
      </c>
      <c r="B105" s="188">
        <f t="shared" ref="B105:J105" si="5">B$14</f>
        <v>897.46709670220173</v>
      </c>
      <c r="C105" s="188">
        <f t="shared" si="5"/>
        <v>895.67574521177812</v>
      </c>
      <c r="D105" s="188">
        <f t="shared" si="5"/>
        <v>316.09589414503154</v>
      </c>
      <c r="E105" s="188">
        <f t="shared" si="5"/>
        <v>315.1707354304607</v>
      </c>
      <c r="F105" s="188">
        <f t="shared" si="5"/>
        <v>404.67012953596225</v>
      </c>
      <c r="G105" s="188">
        <f t="shared" si="5"/>
        <v>900.71738509617387</v>
      </c>
      <c r="H105" s="188">
        <f t="shared" si="5"/>
        <v>1292.8838028061577</v>
      </c>
      <c r="I105" s="188">
        <f t="shared" si="5"/>
        <v>1261.4679347005874</v>
      </c>
      <c r="J105" s="188">
        <f t="shared" si="5"/>
        <v>1228.1807917467049</v>
      </c>
      <c r="K105" s="16" t="s">
        <v>898</v>
      </c>
    </row>
    <row r="106" spans="1:11" ht="14.25">
      <c r="A106" s="7" t="s">
        <v>716</v>
      </c>
      <c r="B106" s="188">
        <f t="shared" ref="B106:J106" si="6">B$29</f>
        <v>292416.61774455791</v>
      </c>
      <c r="C106" s="188">
        <f t="shared" si="6"/>
        <v>291832.95184087614</v>
      </c>
      <c r="D106" s="188">
        <f t="shared" si="6"/>
        <v>90479.870565078891</v>
      </c>
      <c r="E106" s="188">
        <f t="shared" si="6"/>
        <v>90215.051431717686</v>
      </c>
      <c r="F106" s="188">
        <f t="shared" si="6"/>
        <v>95110.45547776045</v>
      </c>
      <c r="G106" s="188">
        <f t="shared" si="6"/>
        <v>211697.46541824096</v>
      </c>
      <c r="H106" s="188">
        <f t="shared" si="6"/>
        <v>303869.1477073424</v>
      </c>
      <c r="I106" s="188">
        <f t="shared" si="6"/>
        <v>296485.41140791168</v>
      </c>
      <c r="J106" s="188">
        <f t="shared" si="6"/>
        <v>288661.86551998678</v>
      </c>
      <c r="K106" s="16" t="s">
        <v>898</v>
      </c>
    </row>
    <row r="107" spans="1:11" ht="14.25">
      <c r="A107" s="7" t="s">
        <v>717</v>
      </c>
      <c r="B107" s="188">
        <f t="shared" ref="B107:J107" si="7">B$30</f>
        <v>0</v>
      </c>
      <c r="C107" s="188">
        <f t="shared" si="7"/>
        <v>0</v>
      </c>
      <c r="D107" s="188">
        <f t="shared" si="7"/>
        <v>0</v>
      </c>
      <c r="E107" s="188">
        <f t="shared" si="7"/>
        <v>0</v>
      </c>
      <c r="F107" s="188">
        <f t="shared" si="7"/>
        <v>0</v>
      </c>
      <c r="G107" s="188">
        <f t="shared" si="7"/>
        <v>0</v>
      </c>
      <c r="H107" s="188">
        <f t="shared" si="7"/>
        <v>0</v>
      </c>
      <c r="I107" s="188">
        <f t="shared" si="7"/>
        <v>0</v>
      </c>
      <c r="J107" s="188">
        <f t="shared" si="7"/>
        <v>0</v>
      </c>
      <c r="K107" s="16" t="s">
        <v>898</v>
      </c>
    </row>
    <row r="108" spans="1:11" ht="14.25">
      <c r="A108" s="7" t="s">
        <v>718</v>
      </c>
      <c r="B108" s="188">
        <f t="shared" ref="B108:J108" si="8">B$31</f>
        <v>0</v>
      </c>
      <c r="C108" s="188">
        <f t="shared" si="8"/>
        <v>0</v>
      </c>
      <c r="D108" s="188">
        <f t="shared" si="8"/>
        <v>0</v>
      </c>
      <c r="E108" s="188">
        <f t="shared" si="8"/>
        <v>0</v>
      </c>
      <c r="F108" s="188">
        <f t="shared" si="8"/>
        <v>0</v>
      </c>
      <c r="G108" s="188">
        <f t="shared" si="8"/>
        <v>0</v>
      </c>
      <c r="H108" s="188">
        <f t="shared" si="8"/>
        <v>0</v>
      </c>
      <c r="I108" s="188">
        <f t="shared" si="8"/>
        <v>0</v>
      </c>
      <c r="J108" s="188">
        <f t="shared" si="8"/>
        <v>0</v>
      </c>
      <c r="K108" s="16" t="s">
        <v>898</v>
      </c>
    </row>
    <row r="109" spans="1:11" ht="14.25">
      <c r="A109" s="7" t="s">
        <v>719</v>
      </c>
      <c r="B109" s="188">
        <f t="shared" ref="B109:J109" si="9">B$46</f>
        <v>1027168.9214413369</v>
      </c>
      <c r="C109" s="188">
        <f t="shared" si="9"/>
        <v>1025118.6840731904</v>
      </c>
      <c r="D109" s="188">
        <f t="shared" si="9"/>
        <v>306983.61798347288</v>
      </c>
      <c r="E109" s="188">
        <f t="shared" si="9"/>
        <v>306085.12934547249</v>
      </c>
      <c r="F109" s="188">
        <f t="shared" si="9"/>
        <v>294118.85922607832</v>
      </c>
      <c r="G109" s="188">
        <f t="shared" si="9"/>
        <v>654651.65440643218</v>
      </c>
      <c r="H109" s="188">
        <f t="shared" si="9"/>
        <v>939682.67346361675</v>
      </c>
      <c r="I109" s="188">
        <f t="shared" si="9"/>
        <v>916849.26270655682</v>
      </c>
      <c r="J109" s="188">
        <f t="shared" si="9"/>
        <v>892655.78807644756</v>
      </c>
      <c r="K109" s="16" t="s">
        <v>898</v>
      </c>
    </row>
    <row r="110" spans="1:11" ht="14.25">
      <c r="A110" s="7" t="s">
        <v>720</v>
      </c>
      <c r="B110" s="188">
        <f t="shared" ref="B110:J110" si="10">B$47</f>
        <v>2238.5565491352963</v>
      </c>
      <c r="C110" s="188">
        <f t="shared" si="10"/>
        <v>2234.0883723905154</v>
      </c>
      <c r="D110" s="188">
        <f t="shared" si="10"/>
        <v>663.12554694271421</v>
      </c>
      <c r="E110" s="188">
        <f t="shared" si="10"/>
        <v>661.18469168336981</v>
      </c>
      <c r="F110" s="188">
        <f t="shared" si="10"/>
        <v>620.96985535272836</v>
      </c>
      <c r="G110" s="188">
        <f t="shared" si="10"/>
        <v>1382.1587103012337</v>
      </c>
      <c r="H110" s="188">
        <f t="shared" si="10"/>
        <v>1983.9415104273914</v>
      </c>
      <c r="I110" s="188">
        <f t="shared" si="10"/>
        <v>1935.7335858749504</v>
      </c>
      <c r="J110" s="188">
        <f t="shared" si="10"/>
        <v>0</v>
      </c>
      <c r="K110" s="16" t="s">
        <v>898</v>
      </c>
    </row>
    <row r="111" spans="1:11" ht="14.25">
      <c r="A111" s="7" t="s">
        <v>721</v>
      </c>
      <c r="B111" s="188">
        <f t="shared" ref="B111:J111" si="11">B$48</f>
        <v>988358.29696631141</v>
      </c>
      <c r="C111" s="188">
        <f t="shared" si="11"/>
        <v>986385.52591448231</v>
      </c>
      <c r="D111" s="188">
        <f t="shared" si="11"/>
        <v>296745.35815457022</v>
      </c>
      <c r="E111" s="188">
        <f t="shared" si="11"/>
        <v>295876.83515509346</v>
      </c>
      <c r="F111" s="188">
        <f t="shared" si="11"/>
        <v>287180.70339487703</v>
      </c>
      <c r="G111" s="188">
        <f t="shared" si="11"/>
        <v>639208.66239504865</v>
      </c>
      <c r="H111" s="188">
        <f t="shared" si="11"/>
        <v>917515.90443178464</v>
      </c>
      <c r="I111" s="188">
        <f t="shared" si="11"/>
        <v>0</v>
      </c>
      <c r="J111" s="188">
        <f t="shared" si="11"/>
        <v>0</v>
      </c>
      <c r="K111" s="16" t="s">
        <v>898</v>
      </c>
    </row>
    <row r="112" spans="1:11" ht="14.25">
      <c r="A112" s="7" t="s">
        <v>722</v>
      </c>
      <c r="B112" s="188">
        <f t="shared" ref="B112:J112" si="12">B$49</f>
        <v>0</v>
      </c>
      <c r="C112" s="188">
        <f t="shared" si="12"/>
        <v>0</v>
      </c>
      <c r="D112" s="188">
        <f t="shared" si="12"/>
        <v>0</v>
      </c>
      <c r="E112" s="188">
        <f t="shared" si="12"/>
        <v>0</v>
      </c>
      <c r="F112" s="188">
        <f t="shared" si="12"/>
        <v>0</v>
      </c>
      <c r="G112" s="188">
        <f t="shared" si="12"/>
        <v>0</v>
      </c>
      <c r="H112" s="188">
        <f t="shared" si="12"/>
        <v>0</v>
      </c>
      <c r="I112" s="188">
        <f t="shared" si="12"/>
        <v>0</v>
      </c>
      <c r="J112" s="188">
        <f t="shared" si="12"/>
        <v>0</v>
      </c>
      <c r="K112" s="16" t="s">
        <v>898</v>
      </c>
    </row>
    <row r="113" spans="1:11" ht="14.25">
      <c r="A113" s="7" t="s">
        <v>723</v>
      </c>
      <c r="B113" s="188">
        <f t="shared" ref="B113:J113" si="13">B78</f>
        <v>32149.56456795082</v>
      </c>
      <c r="C113" s="188">
        <f t="shared" si="13"/>
        <v>32085.393780390033</v>
      </c>
      <c r="D113" s="188">
        <f t="shared" si="13"/>
        <v>9751.8248689478987</v>
      </c>
      <c r="E113" s="188">
        <f t="shared" si="13"/>
        <v>9723.2829425021991</v>
      </c>
      <c r="F113" s="188">
        <f t="shared" si="13"/>
        <v>9638.6508859427031</v>
      </c>
      <c r="G113" s="188">
        <f t="shared" si="13"/>
        <v>21453.771326775688</v>
      </c>
      <c r="H113" s="188">
        <f t="shared" si="13"/>
        <v>30794.602076581235</v>
      </c>
      <c r="I113" s="188">
        <f t="shared" si="13"/>
        <v>30046.322026122256</v>
      </c>
      <c r="J113" s="188">
        <f t="shared" si="13"/>
        <v>29253.47094445024</v>
      </c>
      <c r="K113" s="16" t="s">
        <v>898</v>
      </c>
    </row>
    <row r="114" spans="1:11" ht="14.25">
      <c r="A114" s="7" t="s">
        <v>728</v>
      </c>
      <c r="B114" s="188">
        <f t="shared" ref="B114:J114" si="14">B$50</f>
        <v>23665.567310216531</v>
      </c>
      <c r="C114" s="188">
        <f t="shared" si="14"/>
        <v>23618.330648918694</v>
      </c>
      <c r="D114" s="188">
        <f t="shared" si="14"/>
        <v>7649.3621631566521</v>
      </c>
      <c r="E114" s="188">
        <f t="shared" si="14"/>
        <v>7626.9737860937539</v>
      </c>
      <c r="F114" s="188">
        <f t="shared" si="14"/>
        <v>8591.0297856145662</v>
      </c>
      <c r="G114" s="188">
        <f t="shared" si="14"/>
        <v>19121.969522819516</v>
      </c>
      <c r="H114" s="188">
        <f t="shared" si="14"/>
        <v>27447.549123487399</v>
      </c>
      <c r="I114" s="188">
        <f t="shared" si="14"/>
        <v>26780.599331701724</v>
      </c>
      <c r="J114" s="188">
        <f t="shared" si="14"/>
        <v>26073.92291621551</v>
      </c>
      <c r="K114" s="16" t="s">
        <v>898</v>
      </c>
    </row>
    <row r="115" spans="1:11" ht="14.25">
      <c r="A115" s="7" t="s">
        <v>790</v>
      </c>
      <c r="B115" s="188">
        <f t="shared" ref="B115:J115" si="15">B80</f>
        <v>-127.70851414738257</v>
      </c>
      <c r="C115" s="188">
        <f t="shared" si="15"/>
        <v>-127.45360693351554</v>
      </c>
      <c r="D115" s="188">
        <f t="shared" si="15"/>
        <v>-38.737416228658127</v>
      </c>
      <c r="E115" s="188">
        <f t="shared" si="15"/>
        <v>-38.624038425062054</v>
      </c>
      <c r="F115" s="188">
        <f t="shared" si="15"/>
        <v>-38.287852403954162</v>
      </c>
      <c r="G115" s="188">
        <f t="shared" si="15"/>
        <v>-85.221348899123754</v>
      </c>
      <c r="H115" s="188">
        <f t="shared" si="15"/>
        <v>-122.32616297642008</v>
      </c>
      <c r="I115" s="188">
        <f t="shared" si="15"/>
        <v>-119.35375153960987</v>
      </c>
      <c r="J115" s="188">
        <f t="shared" si="15"/>
        <v>0</v>
      </c>
      <c r="K115" s="16" t="s">
        <v>898</v>
      </c>
    </row>
    <row r="116" spans="1:11" ht="14.25">
      <c r="A116" s="7" t="s">
        <v>793</v>
      </c>
      <c r="B116" s="188">
        <f t="shared" ref="B116:J116" si="16">B81</f>
        <v>0</v>
      </c>
      <c r="C116" s="188">
        <f t="shared" si="16"/>
        <v>0</v>
      </c>
      <c r="D116" s="188">
        <f t="shared" si="16"/>
        <v>0</v>
      </c>
      <c r="E116" s="188">
        <f t="shared" si="16"/>
        <v>0</v>
      </c>
      <c r="F116" s="188">
        <f t="shared" si="16"/>
        <v>0</v>
      </c>
      <c r="G116" s="188">
        <f t="shared" si="16"/>
        <v>0</v>
      </c>
      <c r="H116" s="188">
        <f t="shared" si="16"/>
        <v>0</v>
      </c>
      <c r="I116" s="188">
        <f t="shared" si="16"/>
        <v>0</v>
      </c>
      <c r="J116" s="188">
        <f t="shared" si="16"/>
        <v>0</v>
      </c>
      <c r="K116" s="16" t="s">
        <v>898</v>
      </c>
    </row>
    <row r="117" spans="1:11" ht="14.25">
      <c r="A117" s="7" t="s">
        <v>795</v>
      </c>
      <c r="B117" s="188">
        <f t="shared" ref="B117:J117" si="17">B82</f>
        <v>-96.350218449984339</v>
      </c>
      <c r="C117" s="188">
        <f t="shared" si="17"/>
        <v>-96.157902644694957</v>
      </c>
      <c r="D117" s="188">
        <f t="shared" si="17"/>
        <v>-29.225604422206601</v>
      </c>
      <c r="E117" s="188">
        <f t="shared" si="17"/>
        <v>-29.140066067800145</v>
      </c>
      <c r="F117" s="188">
        <f t="shared" si="17"/>
        <v>-28.886429129105558</v>
      </c>
      <c r="G117" s="188">
        <f t="shared" si="17"/>
        <v>-64.295600319622025</v>
      </c>
      <c r="H117" s="188">
        <f t="shared" si="17"/>
        <v>-92.289481273931344</v>
      </c>
      <c r="I117" s="188">
        <f t="shared" si="17"/>
        <v>-90.046933130826474</v>
      </c>
      <c r="J117" s="188">
        <f t="shared" si="17"/>
        <v>0</v>
      </c>
      <c r="K117" s="16" t="s">
        <v>898</v>
      </c>
    </row>
    <row r="118" spans="1:11" ht="14.25">
      <c r="A118" s="7" t="s">
        <v>798</v>
      </c>
      <c r="B118" s="188">
        <f t="shared" ref="B118:J118" si="18">B$51</f>
        <v>-576.53801545894567</v>
      </c>
      <c r="C118" s="188">
        <f t="shared" si="18"/>
        <v>-575.38724097699173</v>
      </c>
      <c r="D118" s="188">
        <f t="shared" si="18"/>
        <v>-178.71843364933866</v>
      </c>
      <c r="E118" s="188">
        <f t="shared" si="18"/>
        <v>-178.19535530695035</v>
      </c>
      <c r="F118" s="188">
        <f t="shared" si="18"/>
        <v>-184.93712962272932</v>
      </c>
      <c r="G118" s="188">
        <f t="shared" si="18"/>
        <v>-411.63425625704258</v>
      </c>
      <c r="H118" s="188">
        <f t="shared" si="18"/>
        <v>-590.85710057441008</v>
      </c>
      <c r="I118" s="188">
        <f t="shared" si="18"/>
        <v>-576.49982523334961</v>
      </c>
      <c r="J118" s="188">
        <f t="shared" si="18"/>
        <v>0</v>
      </c>
      <c r="K118" s="16" t="s">
        <v>898</v>
      </c>
    </row>
    <row r="119" spans="1:11" ht="14.25">
      <c r="A119" s="7" t="s">
        <v>801</v>
      </c>
      <c r="B119" s="188">
        <f t="shared" ref="B119:J119" si="19">B84</f>
        <v>0</v>
      </c>
      <c r="C119" s="188">
        <f t="shared" si="19"/>
        <v>0</v>
      </c>
      <c r="D119" s="188">
        <f t="shared" si="19"/>
        <v>0</v>
      </c>
      <c r="E119" s="188">
        <f t="shared" si="19"/>
        <v>0</v>
      </c>
      <c r="F119" s="188">
        <f t="shared" si="19"/>
        <v>0</v>
      </c>
      <c r="G119" s="188">
        <f t="shared" si="19"/>
        <v>0</v>
      </c>
      <c r="H119" s="188">
        <f t="shared" si="19"/>
        <v>0</v>
      </c>
      <c r="I119" s="188">
        <f t="shared" si="19"/>
        <v>0</v>
      </c>
      <c r="J119" s="188">
        <f t="shared" si="19"/>
        <v>0</v>
      </c>
      <c r="K119" s="16" t="s">
        <v>898</v>
      </c>
    </row>
    <row r="120" spans="1:11" ht="14.25">
      <c r="A120" s="7" t="s">
        <v>803</v>
      </c>
      <c r="B120" s="188">
        <f t="shared" ref="B120:J120" si="20">B$52</f>
        <v>0</v>
      </c>
      <c r="C120" s="188">
        <f t="shared" si="20"/>
        <v>0</v>
      </c>
      <c r="D120" s="188">
        <f t="shared" si="20"/>
        <v>0</v>
      </c>
      <c r="E120" s="188">
        <f t="shared" si="20"/>
        <v>0</v>
      </c>
      <c r="F120" s="188">
        <f t="shared" si="20"/>
        <v>0</v>
      </c>
      <c r="G120" s="188">
        <f t="shared" si="20"/>
        <v>0</v>
      </c>
      <c r="H120" s="188">
        <f t="shared" si="20"/>
        <v>0</v>
      </c>
      <c r="I120" s="188">
        <f t="shared" si="20"/>
        <v>0</v>
      </c>
      <c r="J120" s="188">
        <f t="shared" si="20"/>
        <v>0</v>
      </c>
      <c r="K120" s="16" t="s">
        <v>898</v>
      </c>
    </row>
    <row r="121" spans="1:11" ht="14.25">
      <c r="A121" s="7" t="s">
        <v>805</v>
      </c>
      <c r="B121" s="188">
        <f t="shared" ref="B121:J121" si="21">B86</f>
        <v>-120.13016819886172</v>
      </c>
      <c r="C121" s="188">
        <f t="shared" si="21"/>
        <v>-119.89038742401368</v>
      </c>
      <c r="D121" s="188">
        <f t="shared" si="21"/>
        <v>-36.438700725682139</v>
      </c>
      <c r="E121" s="188">
        <f t="shared" si="21"/>
        <v>-36.332050869899653</v>
      </c>
      <c r="F121" s="188">
        <f t="shared" si="21"/>
        <v>-36.015814450335725</v>
      </c>
      <c r="G121" s="188">
        <f t="shared" si="21"/>
        <v>-80.164232163650468</v>
      </c>
      <c r="H121" s="188">
        <f t="shared" si="21"/>
        <v>0</v>
      </c>
      <c r="I121" s="188">
        <f t="shared" si="21"/>
        <v>0</v>
      </c>
      <c r="J121" s="188">
        <f t="shared" si="21"/>
        <v>0</v>
      </c>
      <c r="K121" s="16" t="s">
        <v>898</v>
      </c>
    </row>
    <row r="122" spans="1:11" ht="14.25">
      <c r="A122" s="7" t="s">
        <v>807</v>
      </c>
      <c r="B122" s="188">
        <f t="shared" ref="B122:J122" si="22">B$53</f>
        <v>-13156.945767866757</v>
      </c>
      <c r="C122" s="188">
        <f t="shared" si="22"/>
        <v>-13130.684399068619</v>
      </c>
      <c r="D122" s="188">
        <f t="shared" si="22"/>
        <v>-3977.5081604793377</v>
      </c>
      <c r="E122" s="188">
        <f t="shared" si="22"/>
        <v>-3965.8666731803746</v>
      </c>
      <c r="F122" s="188">
        <f t="shared" si="22"/>
        <v>-3907.3500888328863</v>
      </c>
      <c r="G122" s="188">
        <f t="shared" si="22"/>
        <v>-8697.0050364344879</v>
      </c>
      <c r="H122" s="188">
        <f t="shared" si="22"/>
        <v>0</v>
      </c>
      <c r="I122" s="188">
        <f t="shared" si="22"/>
        <v>0</v>
      </c>
      <c r="J122" s="188">
        <f t="shared" si="22"/>
        <v>0</v>
      </c>
      <c r="K122" s="16" t="s">
        <v>898</v>
      </c>
    </row>
    <row r="123" spans="1:11" ht="14.25">
      <c r="A123" s="7" t="s">
        <v>809</v>
      </c>
      <c r="B123" s="188">
        <f t="shared" ref="B123:J123" si="23">B$54</f>
        <v>0</v>
      </c>
      <c r="C123" s="188">
        <f t="shared" si="23"/>
        <v>0</v>
      </c>
      <c r="D123" s="188">
        <f t="shared" si="23"/>
        <v>0</v>
      </c>
      <c r="E123" s="188">
        <f t="shared" si="23"/>
        <v>0</v>
      </c>
      <c r="F123" s="188">
        <f t="shared" si="23"/>
        <v>0</v>
      </c>
      <c r="G123" s="188">
        <f t="shared" si="23"/>
        <v>0</v>
      </c>
      <c r="H123" s="188">
        <f t="shared" si="23"/>
        <v>0</v>
      </c>
      <c r="I123" s="188">
        <f t="shared" si="23"/>
        <v>0</v>
      </c>
      <c r="J123" s="188">
        <f t="shared" si="23"/>
        <v>0</v>
      </c>
      <c r="K123" s="16" t="s">
        <v>898</v>
      </c>
    </row>
    <row r="124" spans="1:11" ht="14.25">
      <c r="A124" s="7" t="s">
        <v>810</v>
      </c>
      <c r="B124" s="188">
        <f t="shared" ref="B124:J124" si="24">B89</f>
        <v>0</v>
      </c>
      <c r="C124" s="188">
        <f t="shared" si="24"/>
        <v>0</v>
      </c>
      <c r="D124" s="188">
        <f t="shared" si="24"/>
        <v>0</v>
      </c>
      <c r="E124" s="188">
        <f t="shared" si="24"/>
        <v>0</v>
      </c>
      <c r="F124" s="188">
        <f t="shared" si="24"/>
        <v>0</v>
      </c>
      <c r="G124" s="188">
        <f t="shared" si="24"/>
        <v>0</v>
      </c>
      <c r="H124" s="188">
        <f t="shared" si="24"/>
        <v>0</v>
      </c>
      <c r="I124" s="188">
        <f t="shared" si="24"/>
        <v>0</v>
      </c>
      <c r="J124" s="188">
        <f t="shared" si="24"/>
        <v>0</v>
      </c>
      <c r="K124" s="16" t="s">
        <v>898</v>
      </c>
    </row>
    <row r="126" spans="1:11" ht="15.75">
      <c r="A126" s="14" t="s">
        <v>162</v>
      </c>
    </row>
    <row r="127" spans="1:11" ht="14.25">
      <c r="A127" s="15" t="s">
        <v>898</v>
      </c>
    </row>
    <row r="128" spans="1:11">
      <c r="A128" t="s">
        <v>492</v>
      </c>
    </row>
    <row r="129" spans="1:11">
      <c r="A129" t="s">
        <v>259</v>
      </c>
    </row>
    <row r="130" spans="1:11" ht="14.25">
      <c r="A130" s="177" t="s">
        <v>493</v>
      </c>
    </row>
    <row r="131" spans="1:11">
      <c r="B131" s="6" t="s">
        <v>700</v>
      </c>
      <c r="C131" s="6" t="s">
        <v>701</v>
      </c>
      <c r="D131" s="6" t="s">
        <v>702</v>
      </c>
      <c r="E131" s="6" t="s">
        <v>703</v>
      </c>
      <c r="F131" s="6" t="s">
        <v>704</v>
      </c>
      <c r="G131" s="6" t="s">
        <v>707</v>
      </c>
      <c r="H131" s="6" t="s">
        <v>705</v>
      </c>
      <c r="I131" s="6" t="s">
        <v>708</v>
      </c>
      <c r="J131" s="6" t="s">
        <v>709</v>
      </c>
    </row>
    <row r="132" spans="1:11" ht="25.5">
      <c r="A132" s="7" t="s">
        <v>494</v>
      </c>
      <c r="B132" s="182">
        <f t="shared" ref="B132:J132" si="25">SUM(B$100:B$124)</f>
        <v>5242246.3325522142</v>
      </c>
      <c r="C132" s="182">
        <f t="shared" si="25"/>
        <v>5231782.7670181757</v>
      </c>
      <c r="D132" s="182">
        <f t="shared" si="25"/>
        <v>1586974.2569158331</v>
      </c>
      <c r="E132" s="182">
        <f t="shared" si="25"/>
        <v>1582329.4542126646</v>
      </c>
      <c r="F132" s="182">
        <f t="shared" si="25"/>
        <v>1564443.1558553509</v>
      </c>
      <c r="G132" s="182">
        <f t="shared" si="25"/>
        <v>3482147.6694844901</v>
      </c>
      <c r="H132" s="182">
        <f t="shared" si="25"/>
        <v>5010850.5237252126</v>
      </c>
      <c r="I132" s="182">
        <f t="shared" si="25"/>
        <v>3993870.4135909704</v>
      </c>
      <c r="J132" s="182">
        <f t="shared" si="25"/>
        <v>3887362.1666524564</v>
      </c>
      <c r="K132" s="16" t="s">
        <v>898</v>
      </c>
    </row>
  </sheetData>
  <sheetProtection sheet="1" objects="1"/>
  <phoneticPr fontId="36" type="noConversion"/>
  <hyperlinks>
    <hyperlink ref="A8" location="'Loads'!B269" display="'Loads'!B269"/>
    <hyperlink ref="A9" location="'Multi'!B278" display="'Multi'!B278"/>
    <hyperlink ref="A10" location="'LAFs'!B228" display="'LAFs'!B228"/>
    <hyperlink ref="A11" location="'Input'!F15" display="'Input'!F15"/>
    <hyperlink ref="A20" location="'Loads'!B269" display="'Loads'!B269"/>
    <hyperlink ref="A21" location="'Multi'!B278" display="'Multi'!B278"/>
    <hyperlink ref="A22" location="'Loads'!C269" display="'Loads'!C269"/>
    <hyperlink ref="A23" location="'Multi'!B302" display="'Multi'!B302"/>
    <hyperlink ref="A24" location="'LAFs'!B228" display="'LAFs'!B228"/>
    <hyperlink ref="A25" location="'Input'!F15" display="'Input'!F15"/>
    <hyperlink ref="A37" location="'Loads'!B269" display="'Loads'!B269"/>
    <hyperlink ref="A38" location="'Multi'!B278" display="'Multi'!B278"/>
    <hyperlink ref="A39" location="'Loads'!C269" display="'Loads'!C269"/>
    <hyperlink ref="A40" location="'Multi'!B302" display="'Multi'!B302"/>
    <hyperlink ref="A41" location="'Loads'!D269" display="'Loads'!D269"/>
    <hyperlink ref="A42" location="'Multi'!B324" display="'Multi'!B324"/>
    <hyperlink ref="A43" location="'LAFs'!B228" display="'LAFs'!B228"/>
    <hyperlink ref="A44" location="'Input'!F15" display="'Input'!F15"/>
    <hyperlink ref="A60" location="'Multi'!B119" display="'Multi'!B119"/>
    <hyperlink ref="A61" location="'Loads'!B43" display="'Loads'!B43"/>
    <hyperlink ref="A62" location="'LAFs'!B228" display="'LAFs'!B228"/>
    <hyperlink ref="A63" location="'Input'!F15" display="'Input'!F15"/>
    <hyperlink ref="A95" location="'SMD'!B13" display="'SMD'!B13"/>
    <hyperlink ref="A96" location="'SMD'!B27" display="'SMD'!B27"/>
    <hyperlink ref="A97" location="'SMD'!B46" display="'SMD'!B46"/>
    <hyperlink ref="A98" location="'SMD'!B65" display="'SMD'!B65"/>
    <hyperlink ref="A130" location="'SMD'!B100" display="'SMD'!B100"/>
  </hyperlinks>
  <pageMargins left="0.75" right="0.75" top="1" bottom="1" header="0.5" footer="0.5"/>
  <pageSetup paperSize="9" scale="44" fitToHeight="0" orientation="portrait" r:id="rId1"/>
  <headerFooter alignWithMargins="0">
    <oddHeader>&amp;L&amp;A&amp;CCDCM model 100&amp;R&amp;P of &amp;N</oddHeader>
    <oddFooter>&amp;F</oddFooter>
  </headerFooter>
</worksheet>
</file>

<file path=xl/worksheets/sheet30.xml><?xml version="1.0" encoding="utf-8"?>
<worksheet xmlns="http://schemas.openxmlformats.org/spreadsheetml/2006/main" xmlns:r="http://schemas.openxmlformats.org/officeDocument/2006/relationships">
  <sheetPr codeName="Sheet30">
    <pageSetUpPr fitToPage="1"/>
  </sheetPr>
  <dimension ref="A1:L210"/>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12" ht="18">
      <c r="A1" s="13" t="s">
        <v>495</v>
      </c>
      <c r="C1" s="13" t="str">
        <f>Input!B8</f>
        <v>London Power Networks plc</v>
      </c>
      <c r="E1" s="13" t="str">
        <f>Input!C8</f>
        <v>2016/17</v>
      </c>
      <c r="G1" s="13">
        <f>Input!D8</f>
        <v>0</v>
      </c>
    </row>
    <row r="4" spans="1:12" ht="15.75">
      <c r="A4" s="14" t="s">
        <v>163</v>
      </c>
    </row>
    <row r="5" spans="1:12" ht="14.25">
      <c r="A5" s="15" t="s">
        <v>898</v>
      </c>
    </row>
    <row r="6" spans="1:12">
      <c r="A6" t="s">
        <v>259</v>
      </c>
    </row>
    <row r="7" spans="1:12" ht="14.25">
      <c r="A7" s="177" t="s">
        <v>496</v>
      </c>
    </row>
    <row r="8" spans="1:12" ht="14.25">
      <c r="A8" s="177" t="s">
        <v>497</v>
      </c>
    </row>
    <row r="9" spans="1:12" ht="14.25">
      <c r="A9" s="177" t="s">
        <v>498</v>
      </c>
    </row>
    <row r="10" spans="1:12" ht="28.5">
      <c r="A10" s="179" t="s">
        <v>266</v>
      </c>
      <c r="B10" s="191" t="s">
        <v>105</v>
      </c>
      <c r="C10" s="191"/>
      <c r="D10" s="191"/>
      <c r="E10" s="191"/>
      <c r="F10" s="191"/>
      <c r="G10" s="191"/>
      <c r="H10" s="191"/>
      <c r="I10" s="191"/>
      <c r="J10" s="179" t="s">
        <v>105</v>
      </c>
      <c r="K10" s="179" t="s">
        <v>112</v>
      </c>
    </row>
    <row r="11" spans="1:12" ht="14.25">
      <c r="A11" s="179" t="s">
        <v>267</v>
      </c>
      <c r="B11" s="191" t="s">
        <v>898</v>
      </c>
      <c r="C11" s="191"/>
      <c r="D11" s="191"/>
      <c r="E11" s="191"/>
      <c r="F11" s="191"/>
      <c r="G11" s="191"/>
      <c r="H11" s="191"/>
      <c r="I11" s="191"/>
      <c r="J11" s="179" t="s">
        <v>898</v>
      </c>
      <c r="K11" s="179" t="s">
        <v>499</v>
      </c>
    </row>
    <row r="12" spans="1:12" ht="14.25">
      <c r="B12" s="190" t="s">
        <v>500</v>
      </c>
      <c r="C12" s="190"/>
      <c r="D12" s="190"/>
      <c r="E12" s="190"/>
      <c r="F12" s="190"/>
      <c r="G12" s="190"/>
      <c r="H12" s="190"/>
      <c r="I12" s="190"/>
    </row>
    <row r="13" spans="1:12" ht="63.75">
      <c r="B13" s="6" t="s">
        <v>700</v>
      </c>
      <c r="C13" s="6" t="s">
        <v>701</v>
      </c>
      <c r="D13" s="6" t="s">
        <v>702</v>
      </c>
      <c r="E13" s="6" t="s">
        <v>703</v>
      </c>
      <c r="F13" s="6" t="s">
        <v>704</v>
      </c>
      <c r="G13" s="6" t="s">
        <v>705</v>
      </c>
      <c r="H13" s="6" t="s">
        <v>708</v>
      </c>
      <c r="I13" s="6" t="s">
        <v>709</v>
      </c>
      <c r="J13" s="6" t="s">
        <v>501</v>
      </c>
      <c r="K13" s="6" t="s">
        <v>502</v>
      </c>
    </row>
    <row r="14" spans="1:12" ht="14.25">
      <c r="A14" s="7" t="s">
        <v>710</v>
      </c>
      <c r="B14" s="194">
        <v>0</v>
      </c>
      <c r="C14" s="194">
        <v>0</v>
      </c>
      <c r="D14" s="194">
        <v>0</v>
      </c>
      <c r="E14" s="194">
        <v>0</v>
      </c>
      <c r="F14" s="194">
        <v>0</v>
      </c>
      <c r="G14" s="194">
        <v>0</v>
      </c>
      <c r="H14" s="194">
        <v>0</v>
      </c>
      <c r="I14" s="194">
        <v>1</v>
      </c>
      <c r="J14" s="19">
        <v>0</v>
      </c>
      <c r="K14" s="118">
        <f>$C14+0.2*Input!$B$37*$J14</f>
        <v>0</v>
      </c>
      <c r="L14" s="16" t="s">
        <v>898</v>
      </c>
    </row>
    <row r="15" spans="1:12" ht="14.25">
      <c r="A15" s="7" t="s">
        <v>711</v>
      </c>
      <c r="B15" s="194">
        <v>0</v>
      </c>
      <c r="C15" s="194">
        <v>0</v>
      </c>
      <c r="D15" s="194">
        <v>0</v>
      </c>
      <c r="E15" s="194">
        <v>0</v>
      </c>
      <c r="F15" s="194">
        <v>0</v>
      </c>
      <c r="G15" s="194">
        <v>0</v>
      </c>
      <c r="H15" s="194">
        <v>0</v>
      </c>
      <c r="I15" s="194">
        <v>1</v>
      </c>
      <c r="J15" s="19">
        <v>0</v>
      </c>
      <c r="K15" s="118">
        <f>$C15+0.2*Input!$B$37*$J15</f>
        <v>0</v>
      </c>
      <c r="L15" s="16" t="s">
        <v>898</v>
      </c>
    </row>
    <row r="16" spans="1:12" ht="14.25">
      <c r="A16" s="7" t="s">
        <v>712</v>
      </c>
      <c r="B16" s="194">
        <v>0</v>
      </c>
      <c r="C16" s="194">
        <v>0</v>
      </c>
      <c r="D16" s="194">
        <v>0</v>
      </c>
      <c r="E16" s="194">
        <v>0</v>
      </c>
      <c r="F16" s="194">
        <v>0</v>
      </c>
      <c r="G16" s="194">
        <v>0</v>
      </c>
      <c r="H16" s="194">
        <v>0</v>
      </c>
      <c r="I16" s="194">
        <v>1</v>
      </c>
      <c r="J16" s="19">
        <v>0</v>
      </c>
      <c r="K16" s="118">
        <f>$C16+0.2*Input!$B$37*$J16</f>
        <v>0</v>
      </c>
      <c r="L16" s="16" t="s">
        <v>898</v>
      </c>
    </row>
    <row r="17" spans="1:12" ht="14.25">
      <c r="A17" s="7" t="s">
        <v>713</v>
      </c>
      <c r="B17" s="194">
        <v>0</v>
      </c>
      <c r="C17" s="194">
        <v>0</v>
      </c>
      <c r="D17" s="194">
        <v>0</v>
      </c>
      <c r="E17" s="194">
        <v>0</v>
      </c>
      <c r="F17" s="194">
        <v>0</v>
      </c>
      <c r="G17" s="194">
        <v>0</v>
      </c>
      <c r="H17" s="194">
        <v>0</v>
      </c>
      <c r="I17" s="194">
        <v>1</v>
      </c>
      <c r="J17" s="19">
        <v>0</v>
      </c>
      <c r="K17" s="118">
        <f>$C17+0.2*Input!$B$37*$J17</f>
        <v>0</v>
      </c>
      <c r="L17" s="16" t="s">
        <v>898</v>
      </c>
    </row>
    <row r="18" spans="1:12" ht="14.25">
      <c r="A18" s="7" t="s">
        <v>714</v>
      </c>
      <c r="B18" s="194">
        <v>0</v>
      </c>
      <c r="C18" s="194">
        <v>0</v>
      </c>
      <c r="D18" s="194">
        <v>0</v>
      </c>
      <c r="E18" s="194">
        <v>0</v>
      </c>
      <c r="F18" s="194">
        <v>0</v>
      </c>
      <c r="G18" s="194">
        <v>0</v>
      </c>
      <c r="H18" s="194">
        <v>0</v>
      </c>
      <c r="I18" s="194">
        <v>1</v>
      </c>
      <c r="J18" s="19">
        <v>0</v>
      </c>
      <c r="K18" s="118">
        <f>$C18+0.2*Input!$B$37*$J18</f>
        <v>0</v>
      </c>
      <c r="L18" s="16" t="s">
        <v>898</v>
      </c>
    </row>
    <row r="19" spans="1:12" ht="14.25">
      <c r="A19" s="7" t="s">
        <v>715</v>
      </c>
      <c r="B19" s="194">
        <v>0</v>
      </c>
      <c r="C19" s="194">
        <v>0</v>
      </c>
      <c r="D19" s="194">
        <v>0</v>
      </c>
      <c r="E19" s="194">
        <v>0</v>
      </c>
      <c r="F19" s="194">
        <v>0</v>
      </c>
      <c r="G19" s="194">
        <v>0</v>
      </c>
      <c r="H19" s="194">
        <v>0</v>
      </c>
      <c r="I19" s="194">
        <v>1</v>
      </c>
      <c r="J19" s="19">
        <v>0</v>
      </c>
      <c r="K19" s="118">
        <f>$C19+0.2*Input!$B$37*$J19</f>
        <v>0</v>
      </c>
      <c r="L19" s="16" t="s">
        <v>898</v>
      </c>
    </row>
    <row r="20" spans="1:12" ht="14.25">
      <c r="A20" s="7" t="s">
        <v>716</v>
      </c>
      <c r="B20" s="194">
        <v>0</v>
      </c>
      <c r="C20" s="194">
        <v>0</v>
      </c>
      <c r="D20" s="194">
        <v>0</v>
      </c>
      <c r="E20" s="194">
        <v>0</v>
      </c>
      <c r="F20" s="194">
        <v>0</v>
      </c>
      <c r="G20" s="194">
        <v>0</v>
      </c>
      <c r="H20" s="194">
        <v>0</v>
      </c>
      <c r="I20" s="194">
        <v>1</v>
      </c>
      <c r="J20" s="19">
        <v>0</v>
      </c>
      <c r="K20" s="118">
        <f>$C20+0.2*Input!$B$37*$J20</f>
        <v>0</v>
      </c>
      <c r="L20" s="16" t="s">
        <v>898</v>
      </c>
    </row>
    <row r="21" spans="1:12" ht="14.25">
      <c r="A21" s="7" t="s">
        <v>717</v>
      </c>
      <c r="B21" s="194">
        <v>0</v>
      </c>
      <c r="C21" s="194">
        <v>0</v>
      </c>
      <c r="D21" s="194">
        <v>0</v>
      </c>
      <c r="E21" s="194">
        <v>0</v>
      </c>
      <c r="F21" s="194">
        <v>0</v>
      </c>
      <c r="G21" s="194">
        <v>0</v>
      </c>
      <c r="H21" s="194">
        <v>1</v>
      </c>
      <c r="I21" s="194">
        <v>0</v>
      </c>
      <c r="J21" s="19">
        <v>0</v>
      </c>
      <c r="K21" s="118">
        <f>$C21+0.2*Input!$B$37*$J21</f>
        <v>0</v>
      </c>
      <c r="L21" s="16" t="s">
        <v>898</v>
      </c>
    </row>
    <row r="22" spans="1:12" ht="14.25">
      <c r="A22" s="7" t="s">
        <v>718</v>
      </c>
      <c r="B22" s="194">
        <v>0</v>
      </c>
      <c r="C22" s="194">
        <v>0</v>
      </c>
      <c r="D22" s="194">
        <v>0</v>
      </c>
      <c r="E22" s="194">
        <v>0.2</v>
      </c>
      <c r="F22" s="194">
        <v>1</v>
      </c>
      <c r="G22" s="194">
        <v>1</v>
      </c>
      <c r="H22" s="194">
        <v>0</v>
      </c>
      <c r="I22" s="194">
        <v>0</v>
      </c>
      <c r="J22" s="19">
        <v>1</v>
      </c>
      <c r="K22" s="118">
        <f>$C22+0.2*Input!$B$37*$J22</f>
        <v>0.13799999999999998</v>
      </c>
      <c r="L22" s="16" t="s">
        <v>898</v>
      </c>
    </row>
    <row r="23" spans="1:12" ht="14.25">
      <c r="A23" s="7" t="s">
        <v>719</v>
      </c>
      <c r="B23" s="194">
        <v>0</v>
      </c>
      <c r="C23" s="194">
        <v>0</v>
      </c>
      <c r="D23" s="194">
        <v>0</v>
      </c>
      <c r="E23" s="194">
        <v>0</v>
      </c>
      <c r="F23" s="194">
        <v>0</v>
      </c>
      <c r="G23" s="194">
        <v>0.2</v>
      </c>
      <c r="H23" s="194">
        <v>1</v>
      </c>
      <c r="I23" s="194">
        <v>1</v>
      </c>
      <c r="J23" s="19">
        <v>0</v>
      </c>
      <c r="K23" s="118">
        <f>$C23+0.2*Input!$B$37*$J23</f>
        <v>0</v>
      </c>
      <c r="L23" s="16" t="s">
        <v>898</v>
      </c>
    </row>
    <row r="24" spans="1:12" ht="14.25">
      <c r="A24" s="7" t="s">
        <v>720</v>
      </c>
      <c r="B24" s="194">
        <v>0</v>
      </c>
      <c r="C24" s="194">
        <v>0</v>
      </c>
      <c r="D24" s="194">
        <v>0</v>
      </c>
      <c r="E24" s="194">
        <v>0</v>
      </c>
      <c r="F24" s="194">
        <v>0</v>
      </c>
      <c r="G24" s="194">
        <v>1</v>
      </c>
      <c r="H24" s="194">
        <v>1</v>
      </c>
      <c r="I24" s="194">
        <v>0</v>
      </c>
      <c r="J24" s="19">
        <v>0</v>
      </c>
      <c r="K24" s="118">
        <f>$C24+0.2*Input!$B$37*$J24</f>
        <v>0</v>
      </c>
      <c r="L24" s="16" t="s">
        <v>898</v>
      </c>
    </row>
    <row r="25" spans="1:12" ht="14.25">
      <c r="A25" s="7" t="s">
        <v>721</v>
      </c>
      <c r="B25" s="194">
        <v>0</v>
      </c>
      <c r="C25" s="194">
        <v>0</v>
      </c>
      <c r="D25" s="194">
        <v>0</v>
      </c>
      <c r="E25" s="194">
        <v>0.2</v>
      </c>
      <c r="F25" s="194">
        <v>1</v>
      </c>
      <c r="G25" s="194">
        <v>1</v>
      </c>
      <c r="H25" s="194">
        <v>0</v>
      </c>
      <c r="I25" s="194">
        <v>0</v>
      </c>
      <c r="J25" s="19">
        <v>1</v>
      </c>
      <c r="K25" s="118">
        <f>$C25+0.2*Input!$B$37*$J25</f>
        <v>0.13799999999999998</v>
      </c>
      <c r="L25" s="16" t="s">
        <v>898</v>
      </c>
    </row>
    <row r="26" spans="1:12" ht="14.25">
      <c r="A26" s="7" t="s">
        <v>722</v>
      </c>
      <c r="B26" s="194">
        <v>0</v>
      </c>
      <c r="C26" s="194">
        <v>0</v>
      </c>
      <c r="D26" s="194">
        <v>0</v>
      </c>
      <c r="E26" s="194">
        <v>1</v>
      </c>
      <c r="F26" s="194">
        <v>1</v>
      </c>
      <c r="G26" s="194">
        <v>0</v>
      </c>
      <c r="H26" s="194">
        <v>0</v>
      </c>
      <c r="I26" s="194">
        <v>0</v>
      </c>
      <c r="J26" s="19">
        <v>0</v>
      </c>
      <c r="K26" s="118">
        <f>$C26+0.2*Input!$B$37*$J26</f>
        <v>0</v>
      </c>
      <c r="L26" s="16" t="s">
        <v>898</v>
      </c>
    </row>
    <row r="27" spans="1:12" ht="14.25">
      <c r="A27" s="7" t="s">
        <v>723</v>
      </c>
      <c r="B27" s="194">
        <v>0</v>
      </c>
      <c r="C27" s="194">
        <v>0</v>
      </c>
      <c r="D27" s="194">
        <v>0</v>
      </c>
      <c r="E27" s="194">
        <v>0</v>
      </c>
      <c r="F27" s="194">
        <v>0</v>
      </c>
      <c r="G27" s="194">
        <v>0</v>
      </c>
      <c r="H27" s="194">
        <v>0</v>
      </c>
      <c r="I27" s="194">
        <v>0</v>
      </c>
      <c r="J27" s="19">
        <v>0</v>
      </c>
      <c r="K27" s="118">
        <f>$C27+0.2*Input!$B$37*$J27</f>
        <v>0</v>
      </c>
      <c r="L27" s="16" t="s">
        <v>898</v>
      </c>
    </row>
    <row r="28" spans="1:12" ht="14.25">
      <c r="A28" s="7" t="s">
        <v>728</v>
      </c>
      <c r="B28" s="194">
        <v>0</v>
      </c>
      <c r="C28" s="194">
        <v>0</v>
      </c>
      <c r="D28" s="194">
        <v>0</v>
      </c>
      <c r="E28" s="194">
        <v>0</v>
      </c>
      <c r="F28" s="194">
        <v>0</v>
      </c>
      <c r="G28" s="194">
        <v>0</v>
      </c>
      <c r="H28" s="194">
        <v>0</v>
      </c>
      <c r="I28" s="194">
        <v>0</v>
      </c>
      <c r="J28" s="19">
        <v>0</v>
      </c>
      <c r="K28" s="118">
        <f>$C28+0.2*Input!$B$37*$J28</f>
        <v>0</v>
      </c>
      <c r="L28" s="16" t="s">
        <v>898</v>
      </c>
    </row>
    <row r="30" spans="1:12" ht="15.75">
      <c r="A30" s="14" t="s">
        <v>164</v>
      </c>
    </row>
    <row r="31" spans="1:12" ht="14.25">
      <c r="A31" s="15" t="s">
        <v>898</v>
      </c>
    </row>
    <row r="32" spans="1:12">
      <c r="A32" t="s">
        <v>503</v>
      </c>
    </row>
    <row r="33" spans="1:11">
      <c r="A33" t="s">
        <v>259</v>
      </c>
    </row>
    <row r="34" spans="1:11" ht="14.25">
      <c r="A34" s="177" t="s">
        <v>504</v>
      </c>
    </row>
    <row r="35" spans="1:11" ht="14.25">
      <c r="A35" s="177" t="s">
        <v>505</v>
      </c>
    </row>
    <row r="36" spans="1:11" ht="14.25">
      <c r="A36" s="177" t="s">
        <v>506</v>
      </c>
    </row>
    <row r="37" spans="1:11">
      <c r="B37" s="6" t="s">
        <v>700</v>
      </c>
      <c r="C37" s="6" t="s">
        <v>701</v>
      </c>
      <c r="D37" s="6" t="s">
        <v>702</v>
      </c>
      <c r="E37" s="6" t="s">
        <v>703</v>
      </c>
      <c r="F37" s="6" t="s">
        <v>704</v>
      </c>
      <c r="G37" s="6" t="s">
        <v>707</v>
      </c>
      <c r="H37" s="6" t="s">
        <v>705</v>
      </c>
      <c r="I37" s="6" t="s">
        <v>708</v>
      </c>
      <c r="J37" s="6" t="s">
        <v>709</v>
      </c>
    </row>
    <row r="38" spans="1:11" ht="14.25">
      <c r="A38" s="7" t="s">
        <v>710</v>
      </c>
      <c r="B38" s="175">
        <f t="shared" ref="B38:B52" si="0">$B14</f>
        <v>0</v>
      </c>
      <c r="C38" s="175">
        <f t="shared" ref="C38:C52" si="1">$K14</f>
        <v>0</v>
      </c>
      <c r="D38" s="175">
        <f t="shared" ref="D38:D52" si="2">$D14</f>
        <v>0</v>
      </c>
      <c r="E38" s="175">
        <f t="shared" ref="E38:E52" si="3">$E14</f>
        <v>0</v>
      </c>
      <c r="F38" s="175">
        <f t="shared" ref="F38:F52" si="4">$F14</f>
        <v>0</v>
      </c>
      <c r="G38" s="19">
        <v>0</v>
      </c>
      <c r="H38" s="175">
        <f t="shared" ref="H38:H52" si="5">$G14</f>
        <v>0</v>
      </c>
      <c r="I38" s="175">
        <f t="shared" ref="I38:I52" si="6">$H14</f>
        <v>0</v>
      </c>
      <c r="J38" s="175">
        <f t="shared" ref="J38:J52" si="7">$I14</f>
        <v>1</v>
      </c>
      <c r="K38" s="16" t="s">
        <v>898</v>
      </c>
    </row>
    <row r="39" spans="1:11" ht="14.25">
      <c r="A39" s="7" t="s">
        <v>711</v>
      </c>
      <c r="B39" s="175">
        <f t="shared" si="0"/>
        <v>0</v>
      </c>
      <c r="C39" s="175">
        <f t="shared" si="1"/>
        <v>0</v>
      </c>
      <c r="D39" s="175">
        <f t="shared" si="2"/>
        <v>0</v>
      </c>
      <c r="E39" s="175">
        <f t="shared" si="3"/>
        <v>0</v>
      </c>
      <c r="F39" s="175">
        <f t="shared" si="4"/>
        <v>0</v>
      </c>
      <c r="G39" s="19">
        <v>0</v>
      </c>
      <c r="H39" s="175">
        <f t="shared" si="5"/>
        <v>0</v>
      </c>
      <c r="I39" s="175">
        <f t="shared" si="6"/>
        <v>0</v>
      </c>
      <c r="J39" s="175">
        <f t="shared" si="7"/>
        <v>1</v>
      </c>
      <c r="K39" s="16" t="s">
        <v>898</v>
      </c>
    </row>
    <row r="40" spans="1:11" ht="14.25">
      <c r="A40" s="7" t="s">
        <v>712</v>
      </c>
      <c r="B40" s="175">
        <f t="shared" si="0"/>
        <v>0</v>
      </c>
      <c r="C40" s="175">
        <f t="shared" si="1"/>
        <v>0</v>
      </c>
      <c r="D40" s="175">
        <f t="shared" si="2"/>
        <v>0</v>
      </c>
      <c r="E40" s="175">
        <f t="shared" si="3"/>
        <v>0</v>
      </c>
      <c r="F40" s="175">
        <f t="shared" si="4"/>
        <v>0</v>
      </c>
      <c r="G40" s="19">
        <v>0</v>
      </c>
      <c r="H40" s="175">
        <f t="shared" si="5"/>
        <v>0</v>
      </c>
      <c r="I40" s="175">
        <f t="shared" si="6"/>
        <v>0</v>
      </c>
      <c r="J40" s="175">
        <f t="shared" si="7"/>
        <v>1</v>
      </c>
      <c r="K40" s="16" t="s">
        <v>898</v>
      </c>
    </row>
    <row r="41" spans="1:11" ht="14.25">
      <c r="A41" s="7" t="s">
        <v>713</v>
      </c>
      <c r="B41" s="175">
        <f t="shared" si="0"/>
        <v>0</v>
      </c>
      <c r="C41" s="175">
        <f t="shared" si="1"/>
        <v>0</v>
      </c>
      <c r="D41" s="175">
        <f t="shared" si="2"/>
        <v>0</v>
      </c>
      <c r="E41" s="175">
        <f t="shared" si="3"/>
        <v>0</v>
      </c>
      <c r="F41" s="175">
        <f t="shared" si="4"/>
        <v>0</v>
      </c>
      <c r="G41" s="19">
        <v>0</v>
      </c>
      <c r="H41" s="175">
        <f t="shared" si="5"/>
        <v>0</v>
      </c>
      <c r="I41" s="175">
        <f t="shared" si="6"/>
        <v>0</v>
      </c>
      <c r="J41" s="175">
        <f t="shared" si="7"/>
        <v>1</v>
      </c>
      <c r="K41" s="16" t="s">
        <v>898</v>
      </c>
    </row>
    <row r="42" spans="1:11" ht="14.25">
      <c r="A42" s="7" t="s">
        <v>714</v>
      </c>
      <c r="B42" s="175">
        <f t="shared" si="0"/>
        <v>0</v>
      </c>
      <c r="C42" s="175">
        <f t="shared" si="1"/>
        <v>0</v>
      </c>
      <c r="D42" s="175">
        <f t="shared" si="2"/>
        <v>0</v>
      </c>
      <c r="E42" s="175">
        <f t="shared" si="3"/>
        <v>0</v>
      </c>
      <c r="F42" s="175">
        <f t="shared" si="4"/>
        <v>0</v>
      </c>
      <c r="G42" s="19">
        <v>0</v>
      </c>
      <c r="H42" s="175">
        <f t="shared" si="5"/>
        <v>0</v>
      </c>
      <c r="I42" s="175">
        <f t="shared" si="6"/>
        <v>0</v>
      </c>
      <c r="J42" s="175">
        <f t="shared" si="7"/>
        <v>1</v>
      </c>
      <c r="K42" s="16" t="s">
        <v>898</v>
      </c>
    </row>
    <row r="43" spans="1:11" ht="14.25">
      <c r="A43" s="7" t="s">
        <v>715</v>
      </c>
      <c r="B43" s="175">
        <f t="shared" si="0"/>
        <v>0</v>
      </c>
      <c r="C43" s="175">
        <f t="shared" si="1"/>
        <v>0</v>
      </c>
      <c r="D43" s="175">
        <f t="shared" si="2"/>
        <v>0</v>
      </c>
      <c r="E43" s="175">
        <f t="shared" si="3"/>
        <v>0</v>
      </c>
      <c r="F43" s="175">
        <f t="shared" si="4"/>
        <v>0</v>
      </c>
      <c r="G43" s="19">
        <v>0</v>
      </c>
      <c r="H43" s="175">
        <f t="shared" si="5"/>
        <v>0</v>
      </c>
      <c r="I43" s="175">
        <f t="shared" si="6"/>
        <v>0</v>
      </c>
      <c r="J43" s="175">
        <f t="shared" si="7"/>
        <v>1</v>
      </c>
      <c r="K43" s="16" t="s">
        <v>898</v>
      </c>
    </row>
    <row r="44" spans="1:11" ht="14.25">
      <c r="A44" s="7" t="s">
        <v>716</v>
      </c>
      <c r="B44" s="175">
        <f t="shared" si="0"/>
        <v>0</v>
      </c>
      <c r="C44" s="175">
        <f t="shared" si="1"/>
        <v>0</v>
      </c>
      <c r="D44" s="175">
        <f t="shared" si="2"/>
        <v>0</v>
      </c>
      <c r="E44" s="175">
        <f t="shared" si="3"/>
        <v>0</v>
      </c>
      <c r="F44" s="175">
        <f t="shared" si="4"/>
        <v>0</v>
      </c>
      <c r="G44" s="19">
        <v>0</v>
      </c>
      <c r="H44" s="175">
        <f t="shared" si="5"/>
        <v>0</v>
      </c>
      <c r="I44" s="175">
        <f t="shared" si="6"/>
        <v>0</v>
      </c>
      <c r="J44" s="175">
        <f t="shared" si="7"/>
        <v>1</v>
      </c>
      <c r="K44" s="16" t="s">
        <v>898</v>
      </c>
    </row>
    <row r="45" spans="1:11" ht="14.25">
      <c r="A45" s="7" t="s">
        <v>717</v>
      </c>
      <c r="B45" s="175">
        <f t="shared" si="0"/>
        <v>0</v>
      </c>
      <c r="C45" s="175">
        <f t="shared" si="1"/>
        <v>0</v>
      </c>
      <c r="D45" s="175">
        <f t="shared" si="2"/>
        <v>0</v>
      </c>
      <c r="E45" s="175">
        <f t="shared" si="3"/>
        <v>0</v>
      </c>
      <c r="F45" s="175">
        <f t="shared" si="4"/>
        <v>0</v>
      </c>
      <c r="G45" s="19">
        <v>0</v>
      </c>
      <c r="H45" s="175">
        <f t="shared" si="5"/>
        <v>0</v>
      </c>
      <c r="I45" s="175">
        <f t="shared" si="6"/>
        <v>1</v>
      </c>
      <c r="J45" s="175">
        <f t="shared" si="7"/>
        <v>0</v>
      </c>
      <c r="K45" s="16" t="s">
        <v>898</v>
      </c>
    </row>
    <row r="46" spans="1:11" ht="14.25">
      <c r="A46" s="7" t="s">
        <v>718</v>
      </c>
      <c r="B46" s="175">
        <f t="shared" si="0"/>
        <v>0</v>
      </c>
      <c r="C46" s="175">
        <f t="shared" si="1"/>
        <v>0.13799999999999998</v>
      </c>
      <c r="D46" s="175">
        <f t="shared" si="2"/>
        <v>0</v>
      </c>
      <c r="E46" s="175">
        <f t="shared" si="3"/>
        <v>0.2</v>
      </c>
      <c r="F46" s="175">
        <f t="shared" si="4"/>
        <v>1</v>
      </c>
      <c r="G46" s="19">
        <v>1</v>
      </c>
      <c r="H46" s="175">
        <f t="shared" si="5"/>
        <v>1</v>
      </c>
      <c r="I46" s="175">
        <f t="shared" si="6"/>
        <v>0</v>
      </c>
      <c r="J46" s="175">
        <f t="shared" si="7"/>
        <v>0</v>
      </c>
      <c r="K46" s="16" t="s">
        <v>898</v>
      </c>
    </row>
    <row r="47" spans="1:11" ht="14.25">
      <c r="A47" s="7" t="s">
        <v>719</v>
      </c>
      <c r="B47" s="175">
        <f t="shared" si="0"/>
        <v>0</v>
      </c>
      <c r="C47" s="175">
        <f t="shared" si="1"/>
        <v>0</v>
      </c>
      <c r="D47" s="175">
        <f t="shared" si="2"/>
        <v>0</v>
      </c>
      <c r="E47" s="175">
        <f t="shared" si="3"/>
        <v>0</v>
      </c>
      <c r="F47" s="175">
        <f t="shared" si="4"/>
        <v>0</v>
      </c>
      <c r="G47" s="19">
        <v>0</v>
      </c>
      <c r="H47" s="175">
        <f t="shared" si="5"/>
        <v>0.2</v>
      </c>
      <c r="I47" s="175">
        <f t="shared" si="6"/>
        <v>1</v>
      </c>
      <c r="J47" s="175">
        <f t="shared" si="7"/>
        <v>1</v>
      </c>
      <c r="K47" s="16" t="s">
        <v>898</v>
      </c>
    </row>
    <row r="48" spans="1:11" ht="14.25">
      <c r="A48" s="7" t="s">
        <v>720</v>
      </c>
      <c r="B48" s="175">
        <f t="shared" si="0"/>
        <v>0</v>
      </c>
      <c r="C48" s="175">
        <f t="shared" si="1"/>
        <v>0</v>
      </c>
      <c r="D48" s="175">
        <f t="shared" si="2"/>
        <v>0</v>
      </c>
      <c r="E48" s="175">
        <f t="shared" si="3"/>
        <v>0</v>
      </c>
      <c r="F48" s="175">
        <f t="shared" si="4"/>
        <v>0</v>
      </c>
      <c r="G48" s="19">
        <v>0</v>
      </c>
      <c r="H48" s="175">
        <f t="shared" si="5"/>
        <v>1</v>
      </c>
      <c r="I48" s="175">
        <f t="shared" si="6"/>
        <v>1</v>
      </c>
      <c r="J48" s="175">
        <f t="shared" si="7"/>
        <v>0</v>
      </c>
      <c r="K48" s="16" t="s">
        <v>898</v>
      </c>
    </row>
    <row r="49" spans="1:11" ht="14.25">
      <c r="A49" s="7" t="s">
        <v>721</v>
      </c>
      <c r="B49" s="175">
        <f t="shared" si="0"/>
        <v>0</v>
      </c>
      <c r="C49" s="175">
        <f t="shared" si="1"/>
        <v>0.13799999999999998</v>
      </c>
      <c r="D49" s="175">
        <f t="shared" si="2"/>
        <v>0</v>
      </c>
      <c r="E49" s="175">
        <f t="shared" si="3"/>
        <v>0.2</v>
      </c>
      <c r="F49" s="175">
        <f t="shared" si="4"/>
        <v>1</v>
      </c>
      <c r="G49" s="19">
        <v>1</v>
      </c>
      <c r="H49" s="175">
        <f t="shared" si="5"/>
        <v>1</v>
      </c>
      <c r="I49" s="175">
        <f t="shared" si="6"/>
        <v>0</v>
      </c>
      <c r="J49" s="175">
        <f t="shared" si="7"/>
        <v>0</v>
      </c>
      <c r="K49" s="16" t="s">
        <v>898</v>
      </c>
    </row>
    <row r="50" spans="1:11" ht="14.25">
      <c r="A50" s="7" t="s">
        <v>722</v>
      </c>
      <c r="B50" s="175">
        <f t="shared" si="0"/>
        <v>0</v>
      </c>
      <c r="C50" s="175">
        <f t="shared" si="1"/>
        <v>0</v>
      </c>
      <c r="D50" s="175">
        <f t="shared" si="2"/>
        <v>0</v>
      </c>
      <c r="E50" s="175">
        <f t="shared" si="3"/>
        <v>1</v>
      </c>
      <c r="F50" s="175">
        <f t="shared" si="4"/>
        <v>1</v>
      </c>
      <c r="G50" s="19">
        <v>0</v>
      </c>
      <c r="H50" s="175">
        <f t="shared" si="5"/>
        <v>0</v>
      </c>
      <c r="I50" s="175">
        <f t="shared" si="6"/>
        <v>0</v>
      </c>
      <c r="J50" s="175">
        <f t="shared" si="7"/>
        <v>0</v>
      </c>
      <c r="K50" s="16" t="s">
        <v>898</v>
      </c>
    </row>
    <row r="51" spans="1:11" ht="14.25">
      <c r="A51" s="7" t="s">
        <v>723</v>
      </c>
      <c r="B51" s="175">
        <f t="shared" si="0"/>
        <v>0</v>
      </c>
      <c r="C51" s="175">
        <f t="shared" si="1"/>
        <v>0</v>
      </c>
      <c r="D51" s="175">
        <f t="shared" si="2"/>
        <v>0</v>
      </c>
      <c r="E51" s="175">
        <f t="shared" si="3"/>
        <v>0</v>
      </c>
      <c r="F51" s="175">
        <f t="shared" si="4"/>
        <v>0</v>
      </c>
      <c r="G51" s="19">
        <v>0</v>
      </c>
      <c r="H51" s="175">
        <f t="shared" si="5"/>
        <v>0</v>
      </c>
      <c r="I51" s="175">
        <f t="shared" si="6"/>
        <v>0</v>
      </c>
      <c r="J51" s="175">
        <f t="shared" si="7"/>
        <v>0</v>
      </c>
      <c r="K51" s="16" t="s">
        <v>898</v>
      </c>
    </row>
    <row r="52" spans="1:11" ht="14.25">
      <c r="A52" s="7" t="s">
        <v>728</v>
      </c>
      <c r="B52" s="175">
        <f t="shared" si="0"/>
        <v>0</v>
      </c>
      <c r="C52" s="175">
        <f t="shared" si="1"/>
        <v>0</v>
      </c>
      <c r="D52" s="175">
        <f t="shared" si="2"/>
        <v>0</v>
      </c>
      <c r="E52" s="175">
        <f t="shared" si="3"/>
        <v>0</v>
      </c>
      <c r="F52" s="175">
        <f t="shared" si="4"/>
        <v>0</v>
      </c>
      <c r="G52" s="19">
        <v>0</v>
      </c>
      <c r="H52" s="175">
        <f t="shared" si="5"/>
        <v>0</v>
      </c>
      <c r="I52" s="175">
        <f t="shared" si="6"/>
        <v>0</v>
      </c>
      <c r="J52" s="175">
        <f t="shared" si="7"/>
        <v>0</v>
      </c>
      <c r="K52" s="16" t="s">
        <v>898</v>
      </c>
    </row>
    <row r="54" spans="1:11" ht="15.75">
      <c r="A54" s="14" t="s">
        <v>165</v>
      </c>
    </row>
    <row r="55" spans="1:11" ht="14.25">
      <c r="A55" s="15" t="s">
        <v>898</v>
      </c>
    </row>
    <row r="56" spans="1:11">
      <c r="A56" t="s">
        <v>507</v>
      </c>
    </row>
    <row r="57" spans="1:11">
      <c r="A57" t="s">
        <v>259</v>
      </c>
    </row>
    <row r="58" spans="1:11" ht="14.25">
      <c r="A58" s="177" t="s">
        <v>508</v>
      </c>
    </row>
    <row r="59" spans="1:11" ht="14.25">
      <c r="A59" s="177" t="s">
        <v>509</v>
      </c>
    </row>
    <row r="60" spans="1:11" ht="14.25">
      <c r="A60" s="177" t="s">
        <v>510</v>
      </c>
    </row>
    <row r="61" spans="1:11" ht="14.25">
      <c r="A61" s="177" t="s">
        <v>511</v>
      </c>
    </row>
    <row r="62" spans="1:11">
      <c r="B62" s="6" t="s">
        <v>700</v>
      </c>
      <c r="C62" s="6" t="s">
        <v>701</v>
      </c>
      <c r="D62" s="6" t="s">
        <v>702</v>
      </c>
      <c r="E62" s="6" t="s">
        <v>703</v>
      </c>
      <c r="F62" s="6" t="s">
        <v>704</v>
      </c>
      <c r="G62" s="6" t="s">
        <v>707</v>
      </c>
      <c r="H62" s="6" t="s">
        <v>705</v>
      </c>
      <c r="I62" s="6" t="s">
        <v>708</v>
      </c>
      <c r="J62" s="6" t="s">
        <v>709</v>
      </c>
    </row>
    <row r="63" spans="1:11" ht="14.25">
      <c r="A63" s="7" t="s">
        <v>719</v>
      </c>
      <c r="B63" s="182">
        <f>Loads!$F$278*Input!$E$15*B$47*LAFs!B$237</f>
        <v>0</v>
      </c>
      <c r="C63" s="182">
        <f>Loads!$F$278*Input!$E$15*C$47*LAFs!C$237</f>
        <v>0</v>
      </c>
      <c r="D63" s="182">
        <f>Loads!$F$278*Input!$E$15*D$47*LAFs!D$237</f>
        <v>0</v>
      </c>
      <c r="E63" s="182">
        <f>Loads!$F$278*Input!$E$15*E$47*LAFs!E$237</f>
        <v>0</v>
      </c>
      <c r="F63" s="182">
        <f>Loads!$F$278*Input!$E$15*F$47*LAFs!F$237</f>
        <v>0</v>
      </c>
      <c r="G63" s="182">
        <f>Loads!$F$278*Input!$E$15*G$47*LAFs!G$237</f>
        <v>0</v>
      </c>
      <c r="H63" s="182">
        <f>Loads!$F$278*Input!$E$15*H$47*LAFs!H$237</f>
        <v>487640.54736250837</v>
      </c>
      <c r="I63" s="182">
        <f>Loads!$F$278*Input!$E$15*I$47*LAFs!I$237</f>
        <v>2378956.6890021437</v>
      </c>
      <c r="J63" s="182">
        <f>Loads!$F$278*Input!$E$15*J$47*LAFs!J$237</f>
        <v>2316181.6717309318</v>
      </c>
      <c r="K63" s="16" t="s">
        <v>898</v>
      </c>
    </row>
    <row r="64" spans="1:11" ht="14.25">
      <c r="A64" s="7" t="s">
        <v>720</v>
      </c>
      <c r="B64" s="182">
        <f>Loads!$F$279*Input!$E$15*B$48*LAFs!B$238</f>
        <v>0</v>
      </c>
      <c r="C64" s="182">
        <f>Loads!$F$279*Input!$E$15*C$48*LAFs!C$238</f>
        <v>0</v>
      </c>
      <c r="D64" s="182">
        <f>Loads!$F$279*Input!$E$15*D$48*LAFs!D$238</f>
        <v>0</v>
      </c>
      <c r="E64" s="182">
        <f>Loads!$F$279*Input!$E$15*E$48*LAFs!E$238</f>
        <v>0</v>
      </c>
      <c r="F64" s="182">
        <f>Loads!$F$279*Input!$E$15*F$48*LAFs!F$238</f>
        <v>0</v>
      </c>
      <c r="G64" s="182">
        <f>Loads!$F$279*Input!$E$15*G$48*LAFs!G$238</f>
        <v>0</v>
      </c>
      <c r="H64" s="182">
        <f>Loads!$F$279*Input!$E$15*H$48*LAFs!H$238</f>
        <v>4029.3287464327846</v>
      </c>
      <c r="I64" s="182">
        <f>Loads!$F$279*Input!$E$15*I$48*LAFs!I$238</f>
        <v>3931.4198236222683</v>
      </c>
      <c r="J64" s="182">
        <f>Loads!$F$279*Input!$E$15*J$48*LAFs!J$238</f>
        <v>0</v>
      </c>
      <c r="K64" s="16" t="s">
        <v>898</v>
      </c>
    </row>
    <row r="65" spans="1:11" ht="14.25">
      <c r="A65" s="7" t="s">
        <v>721</v>
      </c>
      <c r="B65" s="182">
        <f>Loads!$F$280*Input!$E$15*B$49*LAFs!B$239</f>
        <v>0</v>
      </c>
      <c r="C65" s="182">
        <f>Loads!$F$280*Input!$E$15*C$49*LAFs!C$239</f>
        <v>320623.91348207084</v>
      </c>
      <c r="D65" s="182">
        <f>Loads!$F$280*Input!$E$15*D$49*LAFs!D$239</f>
        <v>0</v>
      </c>
      <c r="E65" s="182">
        <f>Loads!$F$280*Input!$E$15*E$49*LAFs!E$239</f>
        <v>140816.11877808539</v>
      </c>
      <c r="F65" s="182">
        <f>Loads!$F$280*Input!$E$15*F$49*LAFs!F$239</f>
        <v>697952.23282174801</v>
      </c>
      <c r="G65" s="182">
        <f>Loads!$F$280*Input!$E$15*G$49*LAFs!G$239</f>
        <v>1553506.5827322775</v>
      </c>
      <c r="H65" s="182">
        <f>Loads!$F$280*Input!$E$15*H$49*LAFs!H$239</f>
        <v>2229893.1180870328</v>
      </c>
      <c r="I65" s="182">
        <f>Loads!$F$280*Input!$E$15*I$49*LAFs!I$239</f>
        <v>0</v>
      </c>
      <c r="J65" s="182">
        <f>Loads!$F$280*Input!$E$15*J$49*LAFs!J$239</f>
        <v>0</v>
      </c>
      <c r="K65" s="16" t="s">
        <v>898</v>
      </c>
    </row>
    <row r="66" spans="1:11" ht="14.25">
      <c r="A66" s="7" t="s">
        <v>722</v>
      </c>
      <c r="B66" s="182">
        <f>Loads!$F$281*Input!$E$15*B$50*LAFs!B$240</f>
        <v>0</v>
      </c>
      <c r="C66" s="182">
        <f>Loads!$F$281*Input!$E$15*C$50*LAFs!C$240</f>
        <v>0</v>
      </c>
      <c r="D66" s="182">
        <f>Loads!$F$281*Input!$E$15*D$50*LAFs!D$240</f>
        <v>0</v>
      </c>
      <c r="E66" s="182">
        <f>Loads!$F$281*Input!$E$15*E$50*LAFs!E$240</f>
        <v>0</v>
      </c>
      <c r="F66" s="182">
        <f>Loads!$F$281*Input!$E$15*F$50*LAFs!F$240</f>
        <v>0</v>
      </c>
      <c r="G66" s="182">
        <f>Loads!$F$281*Input!$E$15*G$50*LAFs!G$240</f>
        <v>0</v>
      </c>
      <c r="H66" s="182">
        <f>Loads!$F$281*Input!$E$15*H$50*LAFs!H$240</f>
        <v>0</v>
      </c>
      <c r="I66" s="182">
        <f>Loads!$F$281*Input!$E$15*I$50*LAFs!I$240</f>
        <v>0</v>
      </c>
      <c r="J66" s="182">
        <f>Loads!$F$281*Input!$E$15*J$50*LAFs!J$240</f>
        <v>0</v>
      </c>
      <c r="K66" s="16" t="s">
        <v>898</v>
      </c>
    </row>
    <row r="68" spans="1:11" ht="15.75">
      <c r="A68" s="14" t="s">
        <v>166</v>
      </c>
    </row>
    <row r="69" spans="1:11" ht="14.25">
      <c r="A69" s="15" t="s">
        <v>898</v>
      </c>
    </row>
    <row r="70" spans="1:11">
      <c r="A70" t="s">
        <v>512</v>
      </c>
    </row>
    <row r="71" spans="1:11">
      <c r="A71" t="s">
        <v>259</v>
      </c>
    </row>
    <row r="72" spans="1:11" ht="14.25">
      <c r="A72" s="177" t="s">
        <v>1653</v>
      </c>
    </row>
    <row r="73" spans="1:11" ht="14.25">
      <c r="A73" s="177" t="s">
        <v>417</v>
      </c>
    </row>
    <row r="74" spans="1:11" ht="14.25">
      <c r="A74" s="177" t="s">
        <v>510</v>
      </c>
    </row>
    <row r="75" spans="1:11" ht="14.25">
      <c r="A75" s="177" t="s">
        <v>511</v>
      </c>
    </row>
    <row r="76" spans="1:11" ht="14.25">
      <c r="A76" s="177" t="s">
        <v>309</v>
      </c>
    </row>
    <row r="77" spans="1:11">
      <c r="B77" s="6" t="s">
        <v>700</v>
      </c>
      <c r="C77" s="6" t="s">
        <v>701</v>
      </c>
      <c r="D77" s="6" t="s">
        <v>702</v>
      </c>
      <c r="E77" s="6" t="s">
        <v>703</v>
      </c>
      <c r="F77" s="6" t="s">
        <v>704</v>
      </c>
      <c r="G77" s="6" t="s">
        <v>707</v>
      </c>
      <c r="H77" s="6" t="s">
        <v>705</v>
      </c>
      <c r="I77" s="6" t="s">
        <v>708</v>
      </c>
      <c r="J77" s="6" t="s">
        <v>709</v>
      </c>
    </row>
    <row r="78" spans="1:11" ht="14.25">
      <c r="A78" s="7" t="s">
        <v>710</v>
      </c>
      <c r="B78" s="182">
        <f>Multi!$B$119/Input!$C119*B38*LAFs!B$228/(24*Input!$F$15)*1000</f>
        <v>0</v>
      </c>
      <c r="C78" s="182">
        <f>Multi!$B$119/Input!$C119*C38*LAFs!C$228/(24*Input!$F$15)*1000</f>
        <v>0</v>
      </c>
      <c r="D78" s="182">
        <f>Multi!$B$119/Input!$C119*D38*LAFs!D$228/(24*Input!$F$15)*1000</f>
        <v>0</v>
      </c>
      <c r="E78" s="182">
        <f>Multi!$B$119/Input!$C119*E38*LAFs!E$228/(24*Input!$F$15)*1000</f>
        <v>0</v>
      </c>
      <c r="F78" s="182">
        <f>Multi!$B$119/Input!$C119*F38*LAFs!F$228/(24*Input!$F$15)*1000</f>
        <v>0</v>
      </c>
      <c r="G78" s="182">
        <f>Multi!$B$119/Input!$C119*G38*LAFs!G$228/(24*Input!$F$15)*1000</f>
        <v>0</v>
      </c>
      <c r="H78" s="182">
        <f>Multi!$B$119/Input!$C119*H38*LAFs!H$228/(24*Input!$F$15)*1000</f>
        <v>0</v>
      </c>
      <c r="I78" s="182">
        <f>Multi!$B$119/Input!$C119*I38*LAFs!I$228/(24*Input!$F$15)*1000</f>
        <v>0</v>
      </c>
      <c r="J78" s="182">
        <f>Multi!$B$119/Input!$C119*J38*LAFs!J$228/(24*Input!$F$15)*1000</f>
        <v>1974902.2662874495</v>
      </c>
      <c r="K78" s="16" t="s">
        <v>898</v>
      </c>
    </row>
    <row r="79" spans="1:11" ht="14.25">
      <c r="A79" s="7" t="s">
        <v>711</v>
      </c>
      <c r="B79" s="182">
        <f>Multi!$B$120/Input!$C120*B39*LAFs!B$229/(24*Input!$F$15)*1000</f>
        <v>0</v>
      </c>
      <c r="C79" s="182">
        <f>Multi!$B$120/Input!$C120*C39*LAFs!C$229/(24*Input!$F$15)*1000</f>
        <v>0</v>
      </c>
      <c r="D79" s="182">
        <f>Multi!$B$120/Input!$C120*D39*LAFs!D$229/(24*Input!$F$15)*1000</f>
        <v>0</v>
      </c>
      <c r="E79" s="182">
        <f>Multi!$B$120/Input!$C120*E39*LAFs!E$229/(24*Input!$F$15)*1000</f>
        <v>0</v>
      </c>
      <c r="F79" s="182">
        <f>Multi!$B$120/Input!$C120*F39*LAFs!F$229/(24*Input!$F$15)*1000</f>
        <v>0</v>
      </c>
      <c r="G79" s="182">
        <f>Multi!$B$120/Input!$C120*G39*LAFs!G$229/(24*Input!$F$15)*1000</f>
        <v>0</v>
      </c>
      <c r="H79" s="182">
        <f>Multi!$B$120/Input!$C120*H39*LAFs!H$229/(24*Input!$F$15)*1000</f>
        <v>0</v>
      </c>
      <c r="I79" s="182">
        <f>Multi!$B$120/Input!$C120*I39*LAFs!I$229/(24*Input!$F$15)*1000</f>
        <v>0</v>
      </c>
      <c r="J79" s="182">
        <f>Multi!$B$120/Input!$C120*J39*LAFs!J$229/(24*Input!$F$15)*1000</f>
        <v>632660.18676838942</v>
      </c>
      <c r="K79" s="16" t="s">
        <v>898</v>
      </c>
    </row>
    <row r="80" spans="1:11" ht="14.25">
      <c r="A80" s="7" t="s">
        <v>712</v>
      </c>
      <c r="B80" s="182">
        <f>Multi!$B$121/Input!$C121*B40*LAFs!B$230/(24*Input!$F$15)*1000</f>
        <v>0</v>
      </c>
      <c r="C80" s="182">
        <f>Multi!$B$121/Input!$C121*C40*LAFs!C$230/(24*Input!$F$15)*1000</f>
        <v>0</v>
      </c>
      <c r="D80" s="182">
        <f>Multi!$B$121/Input!$C121*D40*LAFs!D$230/(24*Input!$F$15)*1000</f>
        <v>0</v>
      </c>
      <c r="E80" s="182">
        <f>Multi!$B$121/Input!$C121*E40*LAFs!E$230/(24*Input!$F$15)*1000</f>
        <v>0</v>
      </c>
      <c r="F80" s="182">
        <f>Multi!$B$121/Input!$C121*F40*LAFs!F$230/(24*Input!$F$15)*1000</f>
        <v>0</v>
      </c>
      <c r="G80" s="182">
        <f>Multi!$B$121/Input!$C121*G40*LAFs!G$230/(24*Input!$F$15)*1000</f>
        <v>0</v>
      </c>
      <c r="H80" s="182">
        <f>Multi!$B$121/Input!$C121*H40*LAFs!H$230/(24*Input!$F$15)*1000</f>
        <v>0</v>
      </c>
      <c r="I80" s="182">
        <f>Multi!$B$121/Input!$C121*I40*LAFs!I$230/(24*Input!$F$15)*1000</f>
        <v>0</v>
      </c>
      <c r="J80" s="182">
        <f>Multi!$B$121/Input!$C121*J40*LAFs!J$230/(24*Input!$F$15)*1000</f>
        <v>101288.89316695275</v>
      </c>
      <c r="K80" s="16" t="s">
        <v>898</v>
      </c>
    </row>
    <row r="81" spans="1:11" ht="14.25">
      <c r="A81" s="7" t="s">
        <v>713</v>
      </c>
      <c r="B81" s="182">
        <f>Multi!$B$122/Input!$C122*B41*LAFs!B$231/(24*Input!$F$15)*1000</f>
        <v>0</v>
      </c>
      <c r="C81" s="182">
        <f>Multi!$B$122/Input!$C122*C41*LAFs!C$231/(24*Input!$F$15)*1000</f>
        <v>0</v>
      </c>
      <c r="D81" s="182">
        <f>Multi!$B$122/Input!$C122*D41*LAFs!D$231/(24*Input!$F$15)*1000</f>
        <v>0</v>
      </c>
      <c r="E81" s="182">
        <f>Multi!$B$122/Input!$C122*E41*LAFs!E$231/(24*Input!$F$15)*1000</f>
        <v>0</v>
      </c>
      <c r="F81" s="182">
        <f>Multi!$B$122/Input!$C122*F41*LAFs!F$231/(24*Input!$F$15)*1000</f>
        <v>0</v>
      </c>
      <c r="G81" s="182">
        <f>Multi!$B$122/Input!$C122*G41*LAFs!G$231/(24*Input!$F$15)*1000</f>
        <v>0</v>
      </c>
      <c r="H81" s="182">
        <f>Multi!$B$122/Input!$C122*H41*LAFs!H$231/(24*Input!$F$15)*1000</f>
        <v>0</v>
      </c>
      <c r="I81" s="182">
        <f>Multi!$B$122/Input!$C122*I41*LAFs!I$231/(24*Input!$F$15)*1000</f>
        <v>0</v>
      </c>
      <c r="J81" s="182">
        <f>Multi!$B$122/Input!$C122*J41*LAFs!J$231/(24*Input!$F$15)*1000</f>
        <v>1086101.774880361</v>
      </c>
      <c r="K81" s="16" t="s">
        <v>898</v>
      </c>
    </row>
    <row r="82" spans="1:11" ht="14.25">
      <c r="A82" s="7" t="s">
        <v>714</v>
      </c>
      <c r="B82" s="182">
        <f>Multi!$B$123/Input!$C123*B42*LAFs!B$232/(24*Input!$F$15)*1000</f>
        <v>0</v>
      </c>
      <c r="C82" s="182">
        <f>Multi!$B$123/Input!$C123*C42*LAFs!C$232/(24*Input!$F$15)*1000</f>
        <v>0</v>
      </c>
      <c r="D82" s="182">
        <f>Multi!$B$123/Input!$C123*D42*LAFs!D$232/(24*Input!$F$15)*1000</f>
        <v>0</v>
      </c>
      <c r="E82" s="182">
        <f>Multi!$B$123/Input!$C123*E42*LAFs!E$232/(24*Input!$F$15)*1000</f>
        <v>0</v>
      </c>
      <c r="F82" s="182">
        <f>Multi!$B$123/Input!$C123*F42*LAFs!F$232/(24*Input!$F$15)*1000</f>
        <v>0</v>
      </c>
      <c r="G82" s="182">
        <f>Multi!$B$123/Input!$C123*G42*LAFs!G$232/(24*Input!$F$15)*1000</f>
        <v>0</v>
      </c>
      <c r="H82" s="182">
        <f>Multi!$B$123/Input!$C123*H42*LAFs!H$232/(24*Input!$F$15)*1000</f>
        <v>0</v>
      </c>
      <c r="I82" s="182">
        <f>Multi!$B$123/Input!$C123*I42*LAFs!I$232/(24*Input!$F$15)*1000</f>
        <v>0</v>
      </c>
      <c r="J82" s="182">
        <f>Multi!$B$123/Input!$C123*J42*LAFs!J$232/(24*Input!$F$15)*1000</f>
        <v>148862.97907077186</v>
      </c>
      <c r="K82" s="16" t="s">
        <v>898</v>
      </c>
    </row>
    <row r="83" spans="1:11" ht="14.25">
      <c r="A83" s="7" t="s">
        <v>715</v>
      </c>
      <c r="B83" s="182">
        <f>Multi!$B$124/Input!$C124*B43*LAFs!B$233/(24*Input!$F$15)*1000</f>
        <v>0</v>
      </c>
      <c r="C83" s="182">
        <f>Multi!$B$124/Input!$C124*C43*LAFs!C$233/(24*Input!$F$15)*1000</f>
        <v>0</v>
      </c>
      <c r="D83" s="182">
        <f>Multi!$B$124/Input!$C124*D43*LAFs!D$233/(24*Input!$F$15)*1000</f>
        <v>0</v>
      </c>
      <c r="E83" s="182">
        <f>Multi!$B$124/Input!$C124*E43*LAFs!E$233/(24*Input!$F$15)*1000</f>
        <v>0</v>
      </c>
      <c r="F83" s="182">
        <f>Multi!$B$124/Input!$C124*F43*LAFs!F$233/(24*Input!$F$15)*1000</f>
        <v>0</v>
      </c>
      <c r="G83" s="182">
        <f>Multi!$B$124/Input!$C124*G43*LAFs!G$233/(24*Input!$F$15)*1000</f>
        <v>0</v>
      </c>
      <c r="H83" s="182">
        <f>Multi!$B$124/Input!$C124*H43*LAFs!H$233/(24*Input!$F$15)*1000</f>
        <v>0</v>
      </c>
      <c r="I83" s="182">
        <f>Multi!$B$124/Input!$C124*I43*LAFs!I$233/(24*Input!$F$15)*1000</f>
        <v>0</v>
      </c>
      <c r="J83" s="182">
        <f>Multi!$B$124/Input!$C124*J43*LAFs!J$233/(24*Input!$F$15)*1000</f>
        <v>12645.486180753802</v>
      </c>
      <c r="K83" s="16" t="s">
        <v>898</v>
      </c>
    </row>
    <row r="84" spans="1:11" ht="14.25">
      <c r="A84" s="7" t="s">
        <v>716</v>
      </c>
      <c r="B84" s="182">
        <f>Multi!$B$125/Input!$C125*B44*LAFs!B$234/(24*Input!$F$15)*1000</f>
        <v>0</v>
      </c>
      <c r="C84" s="182">
        <f>Multi!$B$125/Input!$C125*C44*LAFs!C$234/(24*Input!$F$15)*1000</f>
        <v>0</v>
      </c>
      <c r="D84" s="182">
        <f>Multi!$B$125/Input!$C125*D44*LAFs!D$234/(24*Input!$F$15)*1000</f>
        <v>0</v>
      </c>
      <c r="E84" s="182">
        <f>Multi!$B$125/Input!$C125*E44*LAFs!E$234/(24*Input!$F$15)*1000</f>
        <v>0</v>
      </c>
      <c r="F84" s="182">
        <f>Multi!$B$125/Input!$C125*F44*LAFs!F$234/(24*Input!$F$15)*1000</f>
        <v>0</v>
      </c>
      <c r="G84" s="182">
        <f>Multi!$B$125/Input!$C125*G44*LAFs!G$234/(24*Input!$F$15)*1000</f>
        <v>0</v>
      </c>
      <c r="H84" s="182">
        <f>Multi!$B$125/Input!$C125*H44*LAFs!H$234/(24*Input!$F$15)*1000</f>
        <v>0</v>
      </c>
      <c r="I84" s="182">
        <f>Multi!$B$125/Input!$C125*I44*LAFs!I$234/(24*Input!$F$15)*1000</f>
        <v>0</v>
      </c>
      <c r="J84" s="182">
        <f>Multi!$B$125/Input!$C125*J44*LAFs!J$234/(24*Input!$F$15)*1000</f>
        <v>318686.80927591724</v>
      </c>
      <c r="K84" s="16" t="s">
        <v>898</v>
      </c>
    </row>
    <row r="85" spans="1:11" ht="14.25">
      <c r="A85" s="7" t="s">
        <v>717</v>
      </c>
      <c r="B85" s="182">
        <f>Multi!$B$126/Input!$C126*B45*LAFs!B$235/(24*Input!$F$15)*1000</f>
        <v>0</v>
      </c>
      <c r="C85" s="182">
        <f>Multi!$B$126/Input!$C126*C45*LAFs!C$235/(24*Input!$F$15)*1000</f>
        <v>0</v>
      </c>
      <c r="D85" s="182">
        <f>Multi!$B$126/Input!$C126*D45*LAFs!D$235/(24*Input!$F$15)*1000</f>
        <v>0</v>
      </c>
      <c r="E85" s="182">
        <f>Multi!$B$126/Input!$C126*E45*LAFs!E$235/(24*Input!$F$15)*1000</f>
        <v>0</v>
      </c>
      <c r="F85" s="182">
        <f>Multi!$B$126/Input!$C126*F45*LAFs!F$235/(24*Input!$F$15)*1000</f>
        <v>0</v>
      </c>
      <c r="G85" s="182">
        <f>Multi!$B$126/Input!$C126*G45*LAFs!G$235/(24*Input!$F$15)*1000</f>
        <v>0</v>
      </c>
      <c r="H85" s="182">
        <f>Multi!$B$126/Input!$C126*H45*LAFs!H$235/(24*Input!$F$15)*1000</f>
        <v>0</v>
      </c>
      <c r="I85" s="182">
        <f>Multi!$B$126/Input!$C126*I45*LAFs!I$235/(24*Input!$F$15)*1000</f>
        <v>0</v>
      </c>
      <c r="J85" s="182">
        <f>Multi!$B$126/Input!$C126*J45*LAFs!J$235/(24*Input!$F$15)*1000</f>
        <v>0</v>
      </c>
      <c r="K85" s="16" t="s">
        <v>898</v>
      </c>
    </row>
    <row r="86" spans="1:11" ht="14.25">
      <c r="A86" s="7" t="s">
        <v>718</v>
      </c>
      <c r="B86" s="182">
        <f>Multi!$B$127/Input!$C127*B46*LAFs!B$236/(24*Input!$F$15)*1000</f>
        <v>0</v>
      </c>
      <c r="C86" s="182">
        <f>Multi!$B$127/Input!$C127*C46*LAFs!C$236/(24*Input!$F$15)*1000</f>
        <v>0</v>
      </c>
      <c r="D86" s="182">
        <f>Multi!$B$127/Input!$C127*D46*LAFs!D$236/(24*Input!$F$15)*1000</f>
        <v>0</v>
      </c>
      <c r="E86" s="182">
        <f>Multi!$B$127/Input!$C127*E46*LAFs!E$236/(24*Input!$F$15)*1000</f>
        <v>0</v>
      </c>
      <c r="F86" s="182">
        <f>Multi!$B$127/Input!$C127*F46*LAFs!F$236/(24*Input!$F$15)*1000</f>
        <v>0</v>
      </c>
      <c r="G86" s="182">
        <f>Multi!$B$127/Input!$C127*G46*LAFs!G$236/(24*Input!$F$15)*1000</f>
        <v>0</v>
      </c>
      <c r="H86" s="182">
        <f>Multi!$B$127/Input!$C127*H46*LAFs!H$236/(24*Input!$F$15)*1000</f>
        <v>0</v>
      </c>
      <c r="I86" s="182">
        <f>Multi!$B$127/Input!$C127*I46*LAFs!I$236/(24*Input!$F$15)*1000</f>
        <v>0</v>
      </c>
      <c r="J86" s="182">
        <f>Multi!$B$127/Input!$C127*J46*LAFs!J$236/(24*Input!$F$15)*1000</f>
        <v>0</v>
      </c>
      <c r="K86" s="16" t="s">
        <v>898</v>
      </c>
    </row>
    <row r="87" spans="1:11" ht="14.25">
      <c r="A87" s="7" t="s">
        <v>719</v>
      </c>
      <c r="B87" s="182">
        <f>Multi!$B$128/Input!$C128*B47*LAFs!B$237/(24*Input!$F$15)*1000</f>
        <v>0</v>
      </c>
      <c r="C87" s="182">
        <f>Multi!$B$128/Input!$C128*C47*LAFs!C$237/(24*Input!$F$15)*1000</f>
        <v>0</v>
      </c>
      <c r="D87" s="182">
        <f>Multi!$B$128/Input!$C128*D47*LAFs!D$237/(24*Input!$F$15)*1000</f>
        <v>0</v>
      </c>
      <c r="E87" s="182">
        <f>Multi!$B$128/Input!$C128*E47*LAFs!E$237/(24*Input!$F$15)*1000</f>
        <v>0</v>
      </c>
      <c r="F87" s="182">
        <f>Multi!$B$128/Input!$C128*F47*LAFs!F$237/(24*Input!$F$15)*1000</f>
        <v>0</v>
      </c>
      <c r="G87" s="182">
        <f>Multi!$B$128/Input!$C128*G47*LAFs!G$237/(24*Input!$F$15)*1000</f>
        <v>0</v>
      </c>
      <c r="H87" s="182">
        <f>Multi!$B$128/Input!$C128*H47*LAFs!H$237/(24*Input!$F$15)*1000</f>
        <v>238241.13460362694</v>
      </c>
      <c r="I87" s="182">
        <f>Multi!$B$128/Input!$C128*I47*LAFs!I$237/(24*Input!$F$15)*1000</f>
        <v>1162260.4884401236</v>
      </c>
      <c r="J87" s="182">
        <f>Multi!$B$128/Input!$C128*J47*LAFs!J$237/(24*Input!$F$15)*1000</f>
        <v>1131591.1943866541</v>
      </c>
      <c r="K87" s="16" t="s">
        <v>898</v>
      </c>
    </row>
    <row r="88" spans="1:11" ht="14.25">
      <c r="A88" s="7" t="s">
        <v>720</v>
      </c>
      <c r="B88" s="182">
        <f>Multi!$B$129/Input!$C129*B48*LAFs!B$238/(24*Input!$F$15)*1000</f>
        <v>0</v>
      </c>
      <c r="C88" s="182">
        <f>Multi!$B$129/Input!$C129*C48*LAFs!C$238/(24*Input!$F$15)*1000</f>
        <v>0</v>
      </c>
      <c r="D88" s="182">
        <f>Multi!$B$129/Input!$C129*D48*LAFs!D$238/(24*Input!$F$15)*1000</f>
        <v>0</v>
      </c>
      <c r="E88" s="182">
        <f>Multi!$B$129/Input!$C129*E48*LAFs!E$238/(24*Input!$F$15)*1000</f>
        <v>0</v>
      </c>
      <c r="F88" s="182">
        <f>Multi!$B$129/Input!$C129*F48*LAFs!F$238/(24*Input!$F$15)*1000</f>
        <v>0</v>
      </c>
      <c r="G88" s="182">
        <f>Multi!$B$129/Input!$C129*G48*LAFs!G$238/(24*Input!$F$15)*1000</f>
        <v>0</v>
      </c>
      <c r="H88" s="182">
        <f>Multi!$B$129/Input!$C129*H48*LAFs!H$238/(24*Input!$F$15)*1000</f>
        <v>2639.8282440669209</v>
      </c>
      <c r="I88" s="182">
        <f>Multi!$B$129/Input!$C129*I48*LAFs!I$238/(24*Input!$F$15)*1000</f>
        <v>2575.6828848652949</v>
      </c>
      <c r="J88" s="182">
        <f>Multi!$B$129/Input!$C129*J48*LAFs!J$238/(24*Input!$F$15)*1000</f>
        <v>0</v>
      </c>
      <c r="K88" s="16" t="s">
        <v>898</v>
      </c>
    </row>
    <row r="89" spans="1:11" ht="14.25">
      <c r="A89" s="7" t="s">
        <v>721</v>
      </c>
      <c r="B89" s="182">
        <f>Multi!$B$130/Input!$C130*B49*LAFs!B$239/(24*Input!$F$15)*1000</f>
        <v>0</v>
      </c>
      <c r="C89" s="182">
        <f>Multi!$B$130/Input!$C130*C49*LAFs!C$239/(24*Input!$F$15)*1000</f>
        <v>184685.12686818393</v>
      </c>
      <c r="D89" s="182">
        <f>Multi!$B$130/Input!$C130*D49*LAFs!D$239/(24*Input!$F$15)*1000</f>
        <v>0</v>
      </c>
      <c r="E89" s="182">
        <f>Multi!$B$130/Input!$C130*E49*LAFs!E$239/(24*Input!$F$15)*1000</f>
        <v>81112.610968957684</v>
      </c>
      <c r="F89" s="182">
        <f>Multi!$B$130/Input!$C130*F49*LAFs!F$239/(24*Input!$F$15)*1000</f>
        <v>402033.00891287049</v>
      </c>
      <c r="G89" s="182">
        <f>Multi!$B$130/Input!$C130*G49*LAFs!G$239/(24*Input!$F$15)*1000</f>
        <v>894847.66499961459</v>
      </c>
      <c r="H89" s="182">
        <f>Multi!$B$130/Input!$C130*H49*LAFs!H$239/(24*Input!$F$15)*1000</f>
        <v>1284458.4452351623</v>
      </c>
      <c r="I89" s="182">
        <f>Multi!$B$130/Input!$C130*I49*LAFs!I$239/(24*Input!$F$15)*1000</f>
        <v>0</v>
      </c>
      <c r="J89" s="182">
        <f>Multi!$B$130/Input!$C130*J49*LAFs!J$239/(24*Input!$F$15)*1000</f>
        <v>0</v>
      </c>
      <c r="K89" s="16" t="s">
        <v>898</v>
      </c>
    </row>
    <row r="90" spans="1:11" ht="14.25">
      <c r="A90" s="7" t="s">
        <v>722</v>
      </c>
      <c r="B90" s="182">
        <f>Multi!$B$131/Input!$C131*B50*LAFs!B$240/(24*Input!$F$15)*1000</f>
        <v>0</v>
      </c>
      <c r="C90" s="182">
        <f>Multi!$B$131/Input!$C131*C50*LAFs!C$240/(24*Input!$F$15)*1000</f>
        <v>0</v>
      </c>
      <c r="D90" s="182">
        <f>Multi!$B$131/Input!$C131*D50*LAFs!D$240/(24*Input!$F$15)*1000</f>
        <v>0</v>
      </c>
      <c r="E90" s="182">
        <f>Multi!$B$131/Input!$C131*E50*LAFs!E$240/(24*Input!$F$15)*1000</f>
        <v>0</v>
      </c>
      <c r="F90" s="182">
        <f>Multi!$B$131/Input!$C131*F50*LAFs!F$240/(24*Input!$F$15)*1000</f>
        <v>0</v>
      </c>
      <c r="G90" s="182">
        <f>Multi!$B$131/Input!$C131*G50*LAFs!G$240/(24*Input!$F$15)*1000</f>
        <v>0</v>
      </c>
      <c r="H90" s="182">
        <f>Multi!$B$131/Input!$C131*H50*LAFs!H$240/(24*Input!$F$15)*1000</f>
        <v>0</v>
      </c>
      <c r="I90" s="182">
        <f>Multi!$B$131/Input!$C131*I50*LAFs!I$240/(24*Input!$F$15)*1000</f>
        <v>0</v>
      </c>
      <c r="J90" s="182">
        <f>Multi!$B$131/Input!$C131*J50*LAFs!J$240/(24*Input!$F$15)*1000</f>
        <v>0</v>
      </c>
      <c r="K90" s="16" t="s">
        <v>898</v>
      </c>
    </row>
    <row r="91" spans="1:11" ht="14.25">
      <c r="A91" s="7" t="s">
        <v>723</v>
      </c>
      <c r="B91" s="182">
        <f>Multi!$B$132/Input!$C132*B51*LAFs!B$241/(24*Input!$F$15)*1000</f>
        <v>0</v>
      </c>
      <c r="C91" s="182">
        <f>Multi!$B$132/Input!$C132*C51*LAFs!C$241/(24*Input!$F$15)*1000</f>
        <v>0</v>
      </c>
      <c r="D91" s="182">
        <f>Multi!$B$132/Input!$C132*D51*LAFs!D$241/(24*Input!$F$15)*1000</f>
        <v>0</v>
      </c>
      <c r="E91" s="182">
        <f>Multi!$B$132/Input!$C132*E51*LAFs!E$241/(24*Input!$F$15)*1000</f>
        <v>0</v>
      </c>
      <c r="F91" s="182">
        <f>Multi!$B$132/Input!$C132*F51*LAFs!F$241/(24*Input!$F$15)*1000</f>
        <v>0</v>
      </c>
      <c r="G91" s="182">
        <f>Multi!$B$132/Input!$C132*G51*LAFs!G$241/(24*Input!$F$15)*1000</f>
        <v>0</v>
      </c>
      <c r="H91" s="182">
        <f>Multi!$B$132/Input!$C132*H51*LAFs!H$241/(24*Input!$F$15)*1000</f>
        <v>0</v>
      </c>
      <c r="I91" s="182">
        <f>Multi!$B$132/Input!$C132*I51*LAFs!I$241/(24*Input!$F$15)*1000</f>
        <v>0</v>
      </c>
      <c r="J91" s="182">
        <f>Multi!$B$132/Input!$C132*J51*LAFs!J$241/(24*Input!$F$15)*1000</f>
        <v>0</v>
      </c>
      <c r="K91" s="16" t="s">
        <v>898</v>
      </c>
    </row>
    <row r="92" spans="1:11" ht="14.25">
      <c r="A92" s="7" t="s">
        <v>728</v>
      </c>
      <c r="B92" s="182">
        <f>Multi!$B$133/Input!$C133*B52*LAFs!B$242/(24*Input!$F$15)*1000</f>
        <v>0</v>
      </c>
      <c r="C92" s="182">
        <f>Multi!$B$133/Input!$C133*C52*LAFs!C$242/(24*Input!$F$15)*1000</f>
        <v>0</v>
      </c>
      <c r="D92" s="182">
        <f>Multi!$B$133/Input!$C133*D52*LAFs!D$242/(24*Input!$F$15)*1000</f>
        <v>0</v>
      </c>
      <c r="E92" s="182">
        <f>Multi!$B$133/Input!$C133*E52*LAFs!E$242/(24*Input!$F$15)*1000</f>
        <v>0</v>
      </c>
      <c r="F92" s="182">
        <f>Multi!$B$133/Input!$C133*F52*LAFs!F$242/(24*Input!$F$15)*1000</f>
        <v>0</v>
      </c>
      <c r="G92" s="182">
        <f>Multi!$B$133/Input!$C133*G52*LAFs!G$242/(24*Input!$F$15)*1000</f>
        <v>0</v>
      </c>
      <c r="H92" s="182">
        <f>Multi!$B$133/Input!$C133*H52*LAFs!H$242/(24*Input!$F$15)*1000</f>
        <v>0</v>
      </c>
      <c r="I92" s="182">
        <f>Multi!$B$133/Input!$C133*I52*LAFs!I$242/(24*Input!$F$15)*1000</f>
        <v>0</v>
      </c>
      <c r="J92" s="182">
        <f>Multi!$B$133/Input!$C133*J52*LAFs!J$242/(24*Input!$F$15)*1000</f>
        <v>0</v>
      </c>
      <c r="K92" s="16" t="s">
        <v>898</v>
      </c>
    </row>
    <row r="94" spans="1:11" ht="15.75">
      <c r="A94" s="14" t="s">
        <v>167</v>
      </c>
    </row>
    <row r="95" spans="1:11" ht="14.25">
      <c r="A95" s="15" t="s">
        <v>898</v>
      </c>
    </row>
    <row r="96" spans="1:11">
      <c r="A96" t="s">
        <v>1605</v>
      </c>
    </row>
    <row r="97" spans="1:11">
      <c r="A97" t="s">
        <v>259</v>
      </c>
    </row>
    <row r="98" spans="1:11" ht="14.25">
      <c r="A98" s="177" t="s">
        <v>513</v>
      </c>
    </row>
    <row r="99" spans="1:11" ht="14.25">
      <c r="A99" s="177" t="s">
        <v>514</v>
      </c>
    </row>
    <row r="100" spans="1:11">
      <c r="B100" s="6" t="s">
        <v>700</v>
      </c>
      <c r="C100" s="6" t="s">
        <v>701</v>
      </c>
      <c r="D100" s="6" t="s">
        <v>702</v>
      </c>
      <c r="E100" s="6" t="s">
        <v>703</v>
      </c>
      <c r="F100" s="6" t="s">
        <v>704</v>
      </c>
      <c r="G100" s="6" t="s">
        <v>707</v>
      </c>
      <c r="H100" s="6" t="s">
        <v>705</v>
      </c>
      <c r="I100" s="6" t="s">
        <v>708</v>
      </c>
      <c r="J100" s="6" t="s">
        <v>709</v>
      </c>
    </row>
    <row r="101" spans="1:11" ht="14.25">
      <c r="A101" s="7" t="s">
        <v>710</v>
      </c>
      <c r="B101" s="175">
        <f t="shared" ref="B101:J101" si="8">B$78</f>
        <v>0</v>
      </c>
      <c r="C101" s="175">
        <f t="shared" si="8"/>
        <v>0</v>
      </c>
      <c r="D101" s="175">
        <f t="shared" si="8"/>
        <v>0</v>
      </c>
      <c r="E101" s="175">
        <f t="shared" si="8"/>
        <v>0</v>
      </c>
      <c r="F101" s="175">
        <f t="shared" si="8"/>
        <v>0</v>
      </c>
      <c r="G101" s="175">
        <f t="shared" si="8"/>
        <v>0</v>
      </c>
      <c r="H101" s="175">
        <f t="shared" si="8"/>
        <v>0</v>
      </c>
      <c r="I101" s="175">
        <f t="shared" si="8"/>
        <v>0</v>
      </c>
      <c r="J101" s="175">
        <f t="shared" si="8"/>
        <v>1974902.2662874495</v>
      </c>
      <c r="K101" s="16" t="s">
        <v>898</v>
      </c>
    </row>
    <row r="102" spans="1:11" ht="14.25">
      <c r="A102" s="7" t="s">
        <v>711</v>
      </c>
      <c r="B102" s="175">
        <f t="shared" ref="B102:J102" si="9">B$79</f>
        <v>0</v>
      </c>
      <c r="C102" s="175">
        <f t="shared" si="9"/>
        <v>0</v>
      </c>
      <c r="D102" s="175">
        <f t="shared" si="9"/>
        <v>0</v>
      </c>
      <c r="E102" s="175">
        <f t="shared" si="9"/>
        <v>0</v>
      </c>
      <c r="F102" s="175">
        <f t="shared" si="9"/>
        <v>0</v>
      </c>
      <c r="G102" s="175">
        <f t="shared" si="9"/>
        <v>0</v>
      </c>
      <c r="H102" s="175">
        <f t="shared" si="9"/>
        <v>0</v>
      </c>
      <c r="I102" s="175">
        <f t="shared" si="9"/>
        <v>0</v>
      </c>
      <c r="J102" s="175">
        <f t="shared" si="9"/>
        <v>632660.18676838942</v>
      </c>
      <c r="K102" s="16" t="s">
        <v>898</v>
      </c>
    </row>
    <row r="103" spans="1:11" ht="14.25">
      <c r="A103" s="7" t="s">
        <v>713</v>
      </c>
      <c r="B103" s="175">
        <f t="shared" ref="B103:J103" si="10">B$81</f>
        <v>0</v>
      </c>
      <c r="C103" s="175">
        <f t="shared" si="10"/>
        <v>0</v>
      </c>
      <c r="D103" s="175">
        <f t="shared" si="10"/>
        <v>0</v>
      </c>
      <c r="E103" s="175">
        <f t="shared" si="10"/>
        <v>0</v>
      </c>
      <c r="F103" s="175">
        <f t="shared" si="10"/>
        <v>0</v>
      </c>
      <c r="G103" s="175">
        <f t="shared" si="10"/>
        <v>0</v>
      </c>
      <c r="H103" s="175">
        <f t="shared" si="10"/>
        <v>0</v>
      </c>
      <c r="I103" s="175">
        <f t="shared" si="10"/>
        <v>0</v>
      </c>
      <c r="J103" s="175">
        <f t="shared" si="10"/>
        <v>1086101.774880361</v>
      </c>
      <c r="K103" s="16" t="s">
        <v>898</v>
      </c>
    </row>
    <row r="104" spans="1:11" ht="14.25">
      <c r="A104" s="7" t="s">
        <v>714</v>
      </c>
      <c r="B104" s="175">
        <f t="shared" ref="B104:J104" si="11">B$82</f>
        <v>0</v>
      </c>
      <c r="C104" s="175">
        <f t="shared" si="11"/>
        <v>0</v>
      </c>
      <c r="D104" s="175">
        <f t="shared" si="11"/>
        <v>0</v>
      </c>
      <c r="E104" s="175">
        <f t="shared" si="11"/>
        <v>0</v>
      </c>
      <c r="F104" s="175">
        <f t="shared" si="11"/>
        <v>0</v>
      </c>
      <c r="G104" s="175">
        <f t="shared" si="11"/>
        <v>0</v>
      </c>
      <c r="H104" s="175">
        <f t="shared" si="11"/>
        <v>0</v>
      </c>
      <c r="I104" s="175">
        <f t="shared" si="11"/>
        <v>0</v>
      </c>
      <c r="J104" s="175">
        <f t="shared" si="11"/>
        <v>148862.97907077186</v>
      </c>
      <c r="K104" s="16" t="s">
        <v>898</v>
      </c>
    </row>
    <row r="105" spans="1:11" ht="14.25">
      <c r="A105" s="7" t="s">
        <v>716</v>
      </c>
      <c r="B105" s="175">
        <f t="shared" ref="B105:J105" si="12">B$84</f>
        <v>0</v>
      </c>
      <c r="C105" s="175">
        <f t="shared" si="12"/>
        <v>0</v>
      </c>
      <c r="D105" s="175">
        <f t="shared" si="12"/>
        <v>0</v>
      </c>
      <c r="E105" s="175">
        <f t="shared" si="12"/>
        <v>0</v>
      </c>
      <c r="F105" s="175">
        <f t="shared" si="12"/>
        <v>0</v>
      </c>
      <c r="G105" s="175">
        <f t="shared" si="12"/>
        <v>0</v>
      </c>
      <c r="H105" s="175">
        <f t="shared" si="12"/>
        <v>0</v>
      </c>
      <c r="I105" s="175">
        <f t="shared" si="12"/>
        <v>0</v>
      </c>
      <c r="J105" s="175">
        <f t="shared" si="12"/>
        <v>318686.80927591724</v>
      </c>
      <c r="K105" s="16" t="s">
        <v>898</v>
      </c>
    </row>
    <row r="106" spans="1:11" ht="14.25">
      <c r="A106" s="7" t="s">
        <v>717</v>
      </c>
      <c r="B106" s="175">
        <f t="shared" ref="B106:J106" si="13">B$85</f>
        <v>0</v>
      </c>
      <c r="C106" s="175">
        <f t="shared" si="13"/>
        <v>0</v>
      </c>
      <c r="D106" s="175">
        <f t="shared" si="13"/>
        <v>0</v>
      </c>
      <c r="E106" s="175">
        <f t="shared" si="13"/>
        <v>0</v>
      </c>
      <c r="F106" s="175">
        <f t="shared" si="13"/>
        <v>0</v>
      </c>
      <c r="G106" s="175">
        <f t="shared" si="13"/>
        <v>0</v>
      </c>
      <c r="H106" s="175">
        <f t="shared" si="13"/>
        <v>0</v>
      </c>
      <c r="I106" s="175">
        <f t="shared" si="13"/>
        <v>0</v>
      </c>
      <c r="J106" s="175">
        <f t="shared" si="13"/>
        <v>0</v>
      </c>
      <c r="K106" s="16" t="s">
        <v>898</v>
      </c>
    </row>
    <row r="107" spans="1:11" ht="14.25">
      <c r="A107" s="7" t="s">
        <v>718</v>
      </c>
      <c r="B107" s="175">
        <f t="shared" ref="B107:J107" si="14">B$86</f>
        <v>0</v>
      </c>
      <c r="C107" s="175">
        <f t="shared" si="14"/>
        <v>0</v>
      </c>
      <c r="D107" s="175">
        <f t="shared" si="14"/>
        <v>0</v>
      </c>
      <c r="E107" s="175">
        <f t="shared" si="14"/>
        <v>0</v>
      </c>
      <c r="F107" s="175">
        <f t="shared" si="14"/>
        <v>0</v>
      </c>
      <c r="G107" s="175">
        <f t="shared" si="14"/>
        <v>0</v>
      </c>
      <c r="H107" s="175">
        <f t="shared" si="14"/>
        <v>0</v>
      </c>
      <c r="I107" s="175">
        <f t="shared" si="14"/>
        <v>0</v>
      </c>
      <c r="J107" s="175">
        <f t="shared" si="14"/>
        <v>0</v>
      </c>
      <c r="K107" s="16" t="s">
        <v>898</v>
      </c>
    </row>
    <row r="108" spans="1:11" ht="14.25">
      <c r="A108" s="7" t="s">
        <v>719</v>
      </c>
      <c r="B108" s="175">
        <f t="shared" ref="B108:J108" si="15">B$63</f>
        <v>0</v>
      </c>
      <c r="C108" s="175">
        <f t="shared" si="15"/>
        <v>0</v>
      </c>
      <c r="D108" s="175">
        <f t="shared" si="15"/>
        <v>0</v>
      </c>
      <c r="E108" s="175">
        <f t="shared" si="15"/>
        <v>0</v>
      </c>
      <c r="F108" s="175">
        <f t="shared" si="15"/>
        <v>0</v>
      </c>
      <c r="G108" s="175">
        <f t="shared" si="15"/>
        <v>0</v>
      </c>
      <c r="H108" s="175">
        <f t="shared" si="15"/>
        <v>487640.54736250837</v>
      </c>
      <c r="I108" s="175">
        <f t="shared" si="15"/>
        <v>2378956.6890021437</v>
      </c>
      <c r="J108" s="175">
        <f t="shared" si="15"/>
        <v>2316181.6717309318</v>
      </c>
      <c r="K108" s="16" t="s">
        <v>898</v>
      </c>
    </row>
    <row r="109" spans="1:11" ht="14.25">
      <c r="A109" s="7" t="s">
        <v>720</v>
      </c>
      <c r="B109" s="175">
        <f t="shared" ref="B109:J109" si="16">B$64</f>
        <v>0</v>
      </c>
      <c r="C109" s="175">
        <f t="shared" si="16"/>
        <v>0</v>
      </c>
      <c r="D109" s="175">
        <f t="shared" si="16"/>
        <v>0</v>
      </c>
      <c r="E109" s="175">
        <f t="shared" si="16"/>
        <v>0</v>
      </c>
      <c r="F109" s="175">
        <f t="shared" si="16"/>
        <v>0</v>
      </c>
      <c r="G109" s="175">
        <f t="shared" si="16"/>
        <v>0</v>
      </c>
      <c r="H109" s="175">
        <f t="shared" si="16"/>
        <v>4029.3287464327846</v>
      </c>
      <c r="I109" s="175">
        <f t="shared" si="16"/>
        <v>3931.4198236222683</v>
      </c>
      <c r="J109" s="175">
        <f t="shared" si="16"/>
        <v>0</v>
      </c>
      <c r="K109" s="16" t="s">
        <v>898</v>
      </c>
    </row>
    <row r="110" spans="1:11" ht="14.25">
      <c r="A110" s="7" t="s">
        <v>721</v>
      </c>
      <c r="B110" s="175">
        <f t="shared" ref="B110:J110" si="17">B$65</f>
        <v>0</v>
      </c>
      <c r="C110" s="175">
        <f t="shared" si="17"/>
        <v>320623.91348207084</v>
      </c>
      <c r="D110" s="175">
        <f t="shared" si="17"/>
        <v>0</v>
      </c>
      <c r="E110" s="175">
        <f t="shared" si="17"/>
        <v>140816.11877808539</v>
      </c>
      <c r="F110" s="175">
        <f t="shared" si="17"/>
        <v>697952.23282174801</v>
      </c>
      <c r="G110" s="175">
        <f t="shared" si="17"/>
        <v>1553506.5827322775</v>
      </c>
      <c r="H110" s="175">
        <f t="shared" si="17"/>
        <v>2229893.1180870328</v>
      </c>
      <c r="I110" s="175">
        <f t="shared" si="17"/>
        <v>0</v>
      </c>
      <c r="J110" s="175">
        <f t="shared" si="17"/>
        <v>0</v>
      </c>
      <c r="K110" s="16" t="s">
        <v>898</v>
      </c>
    </row>
    <row r="111" spans="1:11" ht="14.25">
      <c r="A111" s="7" t="s">
        <v>722</v>
      </c>
      <c r="B111" s="175">
        <f t="shared" ref="B111:J111" si="18">B$66</f>
        <v>0</v>
      </c>
      <c r="C111" s="175">
        <f t="shared" si="18"/>
        <v>0</v>
      </c>
      <c r="D111" s="175">
        <f t="shared" si="18"/>
        <v>0</v>
      </c>
      <c r="E111" s="175">
        <f t="shared" si="18"/>
        <v>0</v>
      </c>
      <c r="F111" s="175">
        <f t="shared" si="18"/>
        <v>0</v>
      </c>
      <c r="G111" s="175">
        <f t="shared" si="18"/>
        <v>0</v>
      </c>
      <c r="H111" s="175">
        <f t="shared" si="18"/>
        <v>0</v>
      </c>
      <c r="I111" s="175">
        <f t="shared" si="18"/>
        <v>0</v>
      </c>
      <c r="J111" s="175">
        <f t="shared" si="18"/>
        <v>0</v>
      </c>
      <c r="K111" s="16" t="s">
        <v>898</v>
      </c>
    </row>
    <row r="112" spans="1:11" ht="14.25">
      <c r="A112" s="7" t="s">
        <v>723</v>
      </c>
      <c r="B112" s="175">
        <f t="shared" ref="B112:J112" si="19">B$91</f>
        <v>0</v>
      </c>
      <c r="C112" s="175">
        <f t="shared" si="19"/>
        <v>0</v>
      </c>
      <c r="D112" s="175">
        <f t="shared" si="19"/>
        <v>0</v>
      </c>
      <c r="E112" s="175">
        <f t="shared" si="19"/>
        <v>0</v>
      </c>
      <c r="F112" s="175">
        <f t="shared" si="19"/>
        <v>0</v>
      </c>
      <c r="G112" s="175">
        <f t="shared" si="19"/>
        <v>0</v>
      </c>
      <c r="H112" s="175">
        <f t="shared" si="19"/>
        <v>0</v>
      </c>
      <c r="I112" s="175">
        <f t="shared" si="19"/>
        <v>0</v>
      </c>
      <c r="J112" s="175">
        <f t="shared" si="19"/>
        <v>0</v>
      </c>
      <c r="K112" s="16" t="s">
        <v>898</v>
      </c>
    </row>
    <row r="113" spans="1:11" ht="14.25">
      <c r="A113" s="7" t="s">
        <v>728</v>
      </c>
      <c r="B113" s="175">
        <f t="shared" ref="B113:J113" si="20">B$92</f>
        <v>0</v>
      </c>
      <c r="C113" s="175">
        <f t="shared" si="20"/>
        <v>0</v>
      </c>
      <c r="D113" s="175">
        <f t="shared" si="20"/>
        <v>0</v>
      </c>
      <c r="E113" s="175">
        <f t="shared" si="20"/>
        <v>0</v>
      </c>
      <c r="F113" s="175">
        <f t="shared" si="20"/>
        <v>0</v>
      </c>
      <c r="G113" s="175">
        <f t="shared" si="20"/>
        <v>0</v>
      </c>
      <c r="H113" s="175">
        <f t="shared" si="20"/>
        <v>0</v>
      </c>
      <c r="I113" s="175">
        <f t="shared" si="20"/>
        <v>0</v>
      </c>
      <c r="J113" s="175">
        <f t="shared" si="20"/>
        <v>0</v>
      </c>
      <c r="K113" s="16" t="s">
        <v>898</v>
      </c>
    </row>
    <row r="115" spans="1:11" ht="15.75">
      <c r="A115" s="14" t="s">
        <v>168</v>
      </c>
    </row>
    <row r="116" spans="1:11" ht="14.25">
      <c r="A116" s="15" t="s">
        <v>898</v>
      </c>
    </row>
    <row r="117" spans="1:11">
      <c r="A117" t="s">
        <v>492</v>
      </c>
    </row>
    <row r="118" spans="1:11">
      <c r="A118" t="s">
        <v>259</v>
      </c>
    </row>
    <row r="119" spans="1:11" ht="14.25">
      <c r="A119" s="177" t="s">
        <v>515</v>
      </c>
    </row>
    <row r="120" spans="1:11">
      <c r="B120" s="6" t="s">
        <v>700</v>
      </c>
      <c r="C120" s="6" t="s">
        <v>701</v>
      </c>
      <c r="D120" s="6" t="s">
        <v>702</v>
      </c>
      <c r="E120" s="6" t="s">
        <v>703</v>
      </c>
      <c r="F120" s="6" t="s">
        <v>704</v>
      </c>
      <c r="G120" s="6" t="s">
        <v>707</v>
      </c>
      <c r="H120" s="6" t="s">
        <v>705</v>
      </c>
      <c r="I120" s="6" t="s">
        <v>708</v>
      </c>
      <c r="J120" s="6" t="s">
        <v>709</v>
      </c>
    </row>
    <row r="121" spans="1:11" ht="14.25">
      <c r="A121" s="7" t="s">
        <v>516</v>
      </c>
      <c r="B121" s="182">
        <f t="shared" ref="B121:J121" si="21">SUM(B$101:B$113)</f>
        <v>0</v>
      </c>
      <c r="C121" s="182">
        <f t="shared" si="21"/>
        <v>320623.91348207084</v>
      </c>
      <c r="D121" s="182">
        <f t="shared" si="21"/>
        <v>0</v>
      </c>
      <c r="E121" s="182">
        <f t="shared" si="21"/>
        <v>140816.11877808539</v>
      </c>
      <c r="F121" s="182">
        <f t="shared" si="21"/>
        <v>697952.23282174801</v>
      </c>
      <c r="G121" s="182">
        <f t="shared" si="21"/>
        <v>1553506.5827322775</v>
      </c>
      <c r="H121" s="182">
        <f t="shared" si="21"/>
        <v>2721562.994195974</v>
      </c>
      <c r="I121" s="182">
        <f t="shared" si="21"/>
        <v>2382888.108825766</v>
      </c>
      <c r="J121" s="182">
        <f t="shared" si="21"/>
        <v>6477395.6880138209</v>
      </c>
      <c r="K121" s="16" t="s">
        <v>898</v>
      </c>
    </row>
    <row r="123" spans="1:11" ht="15.75">
      <c r="A123" s="14" t="s">
        <v>169</v>
      </c>
    </row>
    <row r="124" spans="1:11" ht="14.25">
      <c r="A124" s="15" t="s">
        <v>898</v>
      </c>
    </row>
    <row r="125" spans="1:11">
      <c r="A125" t="s">
        <v>517</v>
      </c>
    </row>
    <row r="126" spans="1:11">
      <c r="A126" t="s">
        <v>259</v>
      </c>
    </row>
    <row r="127" spans="1:11" ht="14.25">
      <c r="A127" s="177" t="s">
        <v>493</v>
      </c>
    </row>
    <row r="128" spans="1:11" ht="14.25">
      <c r="A128" s="177" t="s">
        <v>518</v>
      </c>
    </row>
    <row r="129" spans="1:11">
      <c r="B129" s="6" t="s">
        <v>700</v>
      </c>
      <c r="C129" s="6" t="s">
        <v>701</v>
      </c>
      <c r="D129" s="6" t="s">
        <v>702</v>
      </c>
      <c r="E129" s="6" t="s">
        <v>703</v>
      </c>
      <c r="F129" s="6" t="s">
        <v>704</v>
      </c>
      <c r="G129" s="6" t="s">
        <v>707</v>
      </c>
      <c r="H129" s="6" t="s">
        <v>705</v>
      </c>
      <c r="I129" s="6" t="s">
        <v>708</v>
      </c>
      <c r="J129" s="6" t="s">
        <v>709</v>
      </c>
    </row>
    <row r="130" spans="1:11" ht="14.25">
      <c r="A130" s="7" t="s">
        <v>710</v>
      </c>
      <c r="B130" s="118">
        <f>SMD!B$100*B38</f>
        <v>0</v>
      </c>
      <c r="C130" s="118">
        <f>SMD!C$100*C38</f>
        <v>0</v>
      </c>
      <c r="D130" s="118">
        <f>SMD!D$100*D38</f>
        <v>0</v>
      </c>
      <c r="E130" s="118">
        <f>SMD!E$100*E38</f>
        <v>0</v>
      </c>
      <c r="F130" s="118">
        <f>SMD!F$100*F38</f>
        <v>0</v>
      </c>
      <c r="G130" s="118">
        <f>SMD!G$100*G38</f>
        <v>0</v>
      </c>
      <c r="H130" s="118">
        <f>SMD!H$100*H38</f>
        <v>0</v>
      </c>
      <c r="I130" s="118">
        <f>SMD!I$100*I38</f>
        <v>0</v>
      </c>
      <c r="J130" s="118">
        <f>SMD!J$100*J38</f>
        <v>1787286.5509901419</v>
      </c>
      <c r="K130" s="16" t="s">
        <v>898</v>
      </c>
    </row>
    <row r="131" spans="1:11" ht="14.25">
      <c r="A131" s="7" t="s">
        <v>711</v>
      </c>
      <c r="B131" s="118">
        <f>SMD!B$101*B39</f>
        <v>0</v>
      </c>
      <c r="C131" s="118">
        <f>SMD!C$101*C39</f>
        <v>0</v>
      </c>
      <c r="D131" s="118">
        <f>SMD!D$101*D39</f>
        <v>0</v>
      </c>
      <c r="E131" s="118">
        <f>SMD!E$101*E39</f>
        <v>0</v>
      </c>
      <c r="F131" s="118">
        <f>SMD!F$101*F39</f>
        <v>0</v>
      </c>
      <c r="G131" s="118">
        <f>SMD!G$101*G39</f>
        <v>0</v>
      </c>
      <c r="H131" s="118">
        <f>SMD!H$101*H39</f>
        <v>0</v>
      </c>
      <c r="I131" s="118">
        <f>SMD!I$101*I39</f>
        <v>0</v>
      </c>
      <c r="J131" s="118">
        <f>SMD!J$101*J39</f>
        <v>218175.92885369016</v>
      </c>
      <c r="K131" s="16" t="s">
        <v>898</v>
      </c>
    </row>
    <row r="132" spans="1:11" ht="14.25">
      <c r="A132" s="7" t="s">
        <v>712</v>
      </c>
      <c r="B132" s="118">
        <f>SMD!B$102*B40</f>
        <v>0</v>
      </c>
      <c r="C132" s="118">
        <f>SMD!C$102*C40</f>
        <v>0</v>
      </c>
      <c r="D132" s="118">
        <f>SMD!D$102*D40</f>
        <v>0</v>
      </c>
      <c r="E132" s="118">
        <f>SMD!E$102*E40</f>
        <v>0</v>
      </c>
      <c r="F132" s="118">
        <f>SMD!F$102*F40</f>
        <v>0</v>
      </c>
      <c r="G132" s="118">
        <f>SMD!G$102*G40</f>
        <v>0</v>
      </c>
      <c r="H132" s="118">
        <f>SMD!H$102*H40</f>
        <v>0</v>
      </c>
      <c r="I132" s="118">
        <f>SMD!I$102*I40</f>
        <v>0</v>
      </c>
      <c r="J132" s="118">
        <f>SMD!J$102*J40</f>
        <v>4475.0955007364473</v>
      </c>
      <c r="K132" s="16" t="s">
        <v>898</v>
      </c>
    </row>
    <row r="133" spans="1:11" ht="14.25">
      <c r="A133" s="7" t="s">
        <v>713</v>
      </c>
      <c r="B133" s="118">
        <f>SMD!B$103*B41</f>
        <v>0</v>
      </c>
      <c r="C133" s="118">
        <f>SMD!C$103*C41</f>
        <v>0</v>
      </c>
      <c r="D133" s="118">
        <f>SMD!D$103*D41</f>
        <v>0</v>
      </c>
      <c r="E133" s="118">
        <f>SMD!E$103*E41</f>
        <v>0</v>
      </c>
      <c r="F133" s="118">
        <f>SMD!F$103*F41</f>
        <v>0</v>
      </c>
      <c r="G133" s="118">
        <f>SMD!G$103*G41</f>
        <v>0</v>
      </c>
      <c r="H133" s="118">
        <f>SMD!H$103*H41</f>
        <v>0</v>
      </c>
      <c r="I133" s="118">
        <f>SMD!I$103*I41</f>
        <v>0</v>
      </c>
      <c r="J133" s="118">
        <f>SMD!J$103*J41</f>
        <v>561514.61761314678</v>
      </c>
      <c r="K133" s="16" t="s">
        <v>898</v>
      </c>
    </row>
    <row r="134" spans="1:11" ht="14.25">
      <c r="A134" s="7" t="s">
        <v>714</v>
      </c>
      <c r="B134" s="118">
        <f>SMD!B$104*B42</f>
        <v>0</v>
      </c>
      <c r="C134" s="118">
        <f>SMD!C$104*C42</f>
        <v>0</v>
      </c>
      <c r="D134" s="118">
        <f>SMD!D$104*D42</f>
        <v>0</v>
      </c>
      <c r="E134" s="118">
        <f>SMD!E$104*E42</f>
        <v>0</v>
      </c>
      <c r="F134" s="118">
        <f>SMD!F$104*F42</f>
        <v>0</v>
      </c>
      <c r="G134" s="118">
        <f>SMD!G$104*G42</f>
        <v>0</v>
      </c>
      <c r="H134" s="118">
        <f>SMD!H$104*H42</f>
        <v>0</v>
      </c>
      <c r="I134" s="118">
        <f>SMD!I$104*I42</f>
        <v>0</v>
      </c>
      <c r="J134" s="118">
        <f>SMD!J$104*J42</f>
        <v>78036.745445894107</v>
      </c>
      <c r="K134" s="16" t="s">
        <v>898</v>
      </c>
    </row>
    <row r="135" spans="1:11" ht="14.25">
      <c r="A135" s="7" t="s">
        <v>715</v>
      </c>
      <c r="B135" s="118">
        <f>SMD!B$105*B43</f>
        <v>0</v>
      </c>
      <c r="C135" s="118">
        <f>SMD!C$105*C43</f>
        <v>0</v>
      </c>
      <c r="D135" s="118">
        <f>SMD!D$105*D43</f>
        <v>0</v>
      </c>
      <c r="E135" s="118">
        <f>SMD!E$105*E43</f>
        <v>0</v>
      </c>
      <c r="F135" s="118">
        <f>SMD!F$105*F43</f>
        <v>0</v>
      </c>
      <c r="G135" s="118">
        <f>SMD!G$105*G43</f>
        <v>0</v>
      </c>
      <c r="H135" s="118">
        <f>SMD!H$105*H43</f>
        <v>0</v>
      </c>
      <c r="I135" s="118">
        <f>SMD!I$105*I43</f>
        <v>0</v>
      </c>
      <c r="J135" s="118">
        <f>SMD!J$105*J43</f>
        <v>1228.1807917467049</v>
      </c>
      <c r="K135" s="16" t="s">
        <v>898</v>
      </c>
    </row>
    <row r="136" spans="1:11" ht="14.25">
      <c r="A136" s="7" t="s">
        <v>716</v>
      </c>
      <c r="B136" s="118">
        <f>SMD!B$106*B44</f>
        <v>0</v>
      </c>
      <c r="C136" s="118">
        <f>SMD!C$106*C44</f>
        <v>0</v>
      </c>
      <c r="D136" s="118">
        <f>SMD!D$106*D44</f>
        <v>0</v>
      </c>
      <c r="E136" s="118">
        <f>SMD!E$106*E44</f>
        <v>0</v>
      </c>
      <c r="F136" s="118">
        <f>SMD!F$106*F44</f>
        <v>0</v>
      </c>
      <c r="G136" s="118">
        <f>SMD!G$106*G44</f>
        <v>0</v>
      </c>
      <c r="H136" s="118">
        <f>SMD!H$106*H44</f>
        <v>0</v>
      </c>
      <c r="I136" s="118">
        <f>SMD!I$106*I44</f>
        <v>0</v>
      </c>
      <c r="J136" s="118">
        <f>SMD!J$106*J44</f>
        <v>288661.86551998678</v>
      </c>
      <c r="K136" s="16" t="s">
        <v>898</v>
      </c>
    </row>
    <row r="137" spans="1:11" ht="14.25">
      <c r="A137" s="7" t="s">
        <v>717</v>
      </c>
      <c r="B137" s="118">
        <f>SMD!B$107*B45</f>
        <v>0</v>
      </c>
      <c r="C137" s="118">
        <f>SMD!C$107*C45</f>
        <v>0</v>
      </c>
      <c r="D137" s="118">
        <f>SMD!D$107*D45</f>
        <v>0</v>
      </c>
      <c r="E137" s="118">
        <f>SMD!E$107*E45</f>
        <v>0</v>
      </c>
      <c r="F137" s="118">
        <f>SMD!F$107*F45</f>
        <v>0</v>
      </c>
      <c r="G137" s="118">
        <f>SMD!G$107*G45</f>
        <v>0</v>
      </c>
      <c r="H137" s="118">
        <f>SMD!H$107*H45</f>
        <v>0</v>
      </c>
      <c r="I137" s="118">
        <f>SMD!I$107*I45</f>
        <v>0</v>
      </c>
      <c r="J137" s="118">
        <f>SMD!J$107*J45</f>
        <v>0</v>
      </c>
      <c r="K137" s="16" t="s">
        <v>898</v>
      </c>
    </row>
    <row r="138" spans="1:11" ht="14.25">
      <c r="A138" s="7" t="s">
        <v>718</v>
      </c>
      <c r="B138" s="118">
        <f>SMD!B$108*B46</f>
        <v>0</v>
      </c>
      <c r="C138" s="118">
        <f>SMD!C$108*C46</f>
        <v>0</v>
      </c>
      <c r="D138" s="118">
        <f>SMD!D$108*D46</f>
        <v>0</v>
      </c>
      <c r="E138" s="118">
        <f>SMD!E$108*E46</f>
        <v>0</v>
      </c>
      <c r="F138" s="118">
        <f>SMD!F$108*F46</f>
        <v>0</v>
      </c>
      <c r="G138" s="118">
        <f>SMD!G$108*G46</f>
        <v>0</v>
      </c>
      <c r="H138" s="118">
        <f>SMD!H$108*H46</f>
        <v>0</v>
      </c>
      <c r="I138" s="118">
        <f>SMD!I$108*I46</f>
        <v>0</v>
      </c>
      <c r="J138" s="118">
        <f>SMD!J$108*J46</f>
        <v>0</v>
      </c>
      <c r="K138" s="16" t="s">
        <v>898</v>
      </c>
    </row>
    <row r="139" spans="1:11" ht="14.25">
      <c r="A139" s="7" t="s">
        <v>719</v>
      </c>
      <c r="B139" s="118">
        <f>SMD!B$109*B47</f>
        <v>0</v>
      </c>
      <c r="C139" s="118">
        <f>SMD!C$109*C47</f>
        <v>0</v>
      </c>
      <c r="D139" s="118">
        <f>SMD!D$109*D47</f>
        <v>0</v>
      </c>
      <c r="E139" s="118">
        <f>SMD!E$109*E47</f>
        <v>0</v>
      </c>
      <c r="F139" s="118">
        <f>SMD!F$109*F47</f>
        <v>0</v>
      </c>
      <c r="G139" s="118">
        <f>SMD!G$109*G47</f>
        <v>0</v>
      </c>
      <c r="H139" s="118">
        <f>SMD!H$109*H47</f>
        <v>187936.53469272336</v>
      </c>
      <c r="I139" s="118">
        <f>SMD!I$109*I47</f>
        <v>916849.26270655682</v>
      </c>
      <c r="J139" s="118">
        <f>SMD!J$109*J47</f>
        <v>892655.78807644756</v>
      </c>
      <c r="K139" s="16" t="s">
        <v>898</v>
      </c>
    </row>
    <row r="140" spans="1:11" ht="14.25">
      <c r="A140" s="7" t="s">
        <v>720</v>
      </c>
      <c r="B140" s="118">
        <f>SMD!B$110*B48</f>
        <v>0</v>
      </c>
      <c r="C140" s="118">
        <f>SMD!C$110*C48</f>
        <v>0</v>
      </c>
      <c r="D140" s="118">
        <f>SMD!D$110*D48</f>
        <v>0</v>
      </c>
      <c r="E140" s="118">
        <f>SMD!E$110*E48</f>
        <v>0</v>
      </c>
      <c r="F140" s="118">
        <f>SMD!F$110*F48</f>
        <v>0</v>
      </c>
      <c r="G140" s="118">
        <f>SMD!G$110*G48</f>
        <v>0</v>
      </c>
      <c r="H140" s="118">
        <f>SMD!H$110*H48</f>
        <v>1983.9415104273914</v>
      </c>
      <c r="I140" s="118">
        <f>SMD!I$110*I48</f>
        <v>1935.7335858749504</v>
      </c>
      <c r="J140" s="118">
        <f>SMD!J$110*J48</f>
        <v>0</v>
      </c>
      <c r="K140" s="16" t="s">
        <v>898</v>
      </c>
    </row>
    <row r="141" spans="1:11" ht="14.25">
      <c r="A141" s="7" t="s">
        <v>721</v>
      </c>
      <c r="B141" s="118">
        <f>SMD!B$111*B49</f>
        <v>0</v>
      </c>
      <c r="C141" s="118">
        <f>SMD!C$111*C49</f>
        <v>136121.20257619853</v>
      </c>
      <c r="D141" s="118">
        <f>SMD!D$111*D49</f>
        <v>0</v>
      </c>
      <c r="E141" s="118">
        <f>SMD!E$111*E49</f>
        <v>59175.367031018694</v>
      </c>
      <c r="F141" s="118">
        <f>SMD!F$111*F49</f>
        <v>287180.70339487703</v>
      </c>
      <c r="G141" s="118">
        <f>SMD!G$111*G49</f>
        <v>639208.66239504865</v>
      </c>
      <c r="H141" s="118">
        <f>SMD!H$111*H49</f>
        <v>917515.90443178464</v>
      </c>
      <c r="I141" s="118">
        <f>SMD!I$111*I49</f>
        <v>0</v>
      </c>
      <c r="J141" s="118">
        <f>SMD!J$111*J49</f>
        <v>0</v>
      </c>
      <c r="K141" s="16" t="s">
        <v>898</v>
      </c>
    </row>
    <row r="142" spans="1:11" ht="14.25">
      <c r="A142" s="7" t="s">
        <v>722</v>
      </c>
      <c r="B142" s="118">
        <f>SMD!B$112*B50</f>
        <v>0</v>
      </c>
      <c r="C142" s="118">
        <f>SMD!C$112*C50</f>
        <v>0</v>
      </c>
      <c r="D142" s="118">
        <f>SMD!D$112*D50</f>
        <v>0</v>
      </c>
      <c r="E142" s="118">
        <f>SMD!E$112*E50</f>
        <v>0</v>
      </c>
      <c r="F142" s="118">
        <f>SMD!F$112*F50</f>
        <v>0</v>
      </c>
      <c r="G142" s="118">
        <f>SMD!G$112*G50</f>
        <v>0</v>
      </c>
      <c r="H142" s="118">
        <f>SMD!H$112*H50</f>
        <v>0</v>
      </c>
      <c r="I142" s="118">
        <f>SMD!I$112*I50</f>
        <v>0</v>
      </c>
      <c r="J142" s="118">
        <f>SMD!J$112*J50</f>
        <v>0</v>
      </c>
      <c r="K142" s="16" t="s">
        <v>898</v>
      </c>
    </row>
    <row r="143" spans="1:11" ht="14.25">
      <c r="A143" s="7" t="s">
        <v>723</v>
      </c>
      <c r="B143" s="118">
        <f>SMD!B$113*B51</f>
        <v>0</v>
      </c>
      <c r="C143" s="118">
        <f>SMD!C$113*C51</f>
        <v>0</v>
      </c>
      <c r="D143" s="118">
        <f>SMD!D$113*D51</f>
        <v>0</v>
      </c>
      <c r="E143" s="118">
        <f>SMD!E$113*E51</f>
        <v>0</v>
      </c>
      <c r="F143" s="118">
        <f>SMD!F$113*F51</f>
        <v>0</v>
      </c>
      <c r="G143" s="118">
        <f>SMD!G$113*G51</f>
        <v>0</v>
      </c>
      <c r="H143" s="118">
        <f>SMD!H$113*H51</f>
        <v>0</v>
      </c>
      <c r="I143" s="118">
        <f>SMD!I$113*I51</f>
        <v>0</v>
      </c>
      <c r="J143" s="118">
        <f>SMD!J$113*J51</f>
        <v>0</v>
      </c>
      <c r="K143" s="16" t="s">
        <v>898</v>
      </c>
    </row>
    <row r="144" spans="1:11" ht="14.25">
      <c r="A144" s="7" t="s">
        <v>728</v>
      </c>
      <c r="B144" s="118">
        <f>SMD!B$114*B52</f>
        <v>0</v>
      </c>
      <c r="C144" s="118">
        <f>SMD!C$114*C52</f>
        <v>0</v>
      </c>
      <c r="D144" s="118">
        <f>SMD!D$114*D52</f>
        <v>0</v>
      </c>
      <c r="E144" s="118">
        <f>SMD!E$114*E52</f>
        <v>0</v>
      </c>
      <c r="F144" s="118">
        <f>SMD!F$114*F52</f>
        <v>0</v>
      </c>
      <c r="G144" s="118">
        <f>SMD!G$114*G52</f>
        <v>0</v>
      </c>
      <c r="H144" s="118">
        <f>SMD!H$114*H52</f>
        <v>0</v>
      </c>
      <c r="I144" s="118">
        <f>SMD!I$114*I52</f>
        <v>0</v>
      </c>
      <c r="J144" s="118">
        <f>SMD!J$114*J52</f>
        <v>0</v>
      </c>
      <c r="K144" s="16" t="s">
        <v>898</v>
      </c>
    </row>
    <row r="146" spans="1:11" ht="15.75">
      <c r="A146" s="14" t="s">
        <v>170</v>
      </c>
    </row>
    <row r="147" spans="1:11" ht="14.25">
      <c r="A147" s="15" t="s">
        <v>898</v>
      </c>
    </row>
    <row r="148" spans="1:11">
      <c r="A148" t="s">
        <v>492</v>
      </c>
    </row>
    <row r="149" spans="1:11">
      <c r="A149" t="s">
        <v>259</v>
      </c>
    </row>
    <row r="150" spans="1:11" ht="14.25">
      <c r="A150" s="177" t="s">
        <v>519</v>
      </c>
    </row>
    <row r="151" spans="1:11">
      <c r="B151" s="6" t="s">
        <v>700</v>
      </c>
      <c r="C151" s="6" t="s">
        <v>701</v>
      </c>
      <c r="D151" s="6" t="s">
        <v>702</v>
      </c>
      <c r="E151" s="6" t="s">
        <v>703</v>
      </c>
      <c r="F151" s="6" t="s">
        <v>704</v>
      </c>
      <c r="G151" s="6" t="s">
        <v>707</v>
      </c>
      <c r="H151" s="6" t="s">
        <v>705</v>
      </c>
      <c r="I151" s="6" t="s">
        <v>708</v>
      </c>
      <c r="J151" s="6" t="s">
        <v>709</v>
      </c>
    </row>
    <row r="152" spans="1:11" ht="25.5">
      <c r="A152" s="7" t="s">
        <v>520</v>
      </c>
      <c r="B152" s="182">
        <f t="shared" ref="B152:J152" si="22">SUM(B$130:B$144)</f>
        <v>0</v>
      </c>
      <c r="C152" s="182">
        <f t="shared" si="22"/>
        <v>136121.20257619853</v>
      </c>
      <c r="D152" s="182">
        <f t="shared" si="22"/>
        <v>0</v>
      </c>
      <c r="E152" s="182">
        <f t="shared" si="22"/>
        <v>59175.367031018694</v>
      </c>
      <c r="F152" s="182">
        <f t="shared" si="22"/>
        <v>287180.70339487703</v>
      </c>
      <c r="G152" s="182">
        <f t="shared" si="22"/>
        <v>639208.66239504865</v>
      </c>
      <c r="H152" s="182">
        <f t="shared" si="22"/>
        <v>1107436.3806349353</v>
      </c>
      <c r="I152" s="182">
        <f t="shared" si="22"/>
        <v>918784.99629243172</v>
      </c>
      <c r="J152" s="182">
        <f t="shared" si="22"/>
        <v>3832034.7727917908</v>
      </c>
      <c r="K152" s="16" t="s">
        <v>898</v>
      </c>
    </row>
    <row r="154" spans="1:11" ht="15.75">
      <c r="A154" s="14" t="s">
        <v>171</v>
      </c>
    </row>
    <row r="155" spans="1:11" ht="14.25">
      <c r="A155" s="15" t="s">
        <v>898</v>
      </c>
    </row>
    <row r="156" spans="1:11">
      <c r="A156" t="s">
        <v>521</v>
      </c>
    </row>
    <row r="157" spans="1:11">
      <c r="A157" t="s">
        <v>259</v>
      </c>
    </row>
    <row r="158" spans="1:11" ht="14.25">
      <c r="A158" s="177" t="s">
        <v>522</v>
      </c>
    </row>
    <row r="159" spans="1:11" ht="14.25">
      <c r="A159" s="177" t="s">
        <v>523</v>
      </c>
    </row>
    <row r="160" spans="1:11">
      <c r="B160" s="6" t="s">
        <v>709</v>
      </c>
    </row>
    <row r="161" spans="1:11" ht="14.25">
      <c r="A161" s="7" t="s">
        <v>524</v>
      </c>
      <c r="B161" s="187">
        <f>$J121/$J152-1</f>
        <v>0.69032800380743375</v>
      </c>
      <c r="C161" s="16" t="s">
        <v>898</v>
      </c>
    </row>
    <row r="163" spans="1:11" ht="15.75">
      <c r="A163" s="14" t="s">
        <v>172</v>
      </c>
    </row>
    <row r="164" spans="1:11" ht="14.25">
      <c r="A164" s="15" t="s">
        <v>898</v>
      </c>
    </row>
    <row r="165" spans="1:11">
      <c r="B165" s="6" t="s">
        <v>700</v>
      </c>
      <c r="C165" s="6" t="s">
        <v>701</v>
      </c>
      <c r="D165" s="6" t="s">
        <v>702</v>
      </c>
      <c r="E165" s="6" t="s">
        <v>703</v>
      </c>
      <c r="F165" s="6" t="s">
        <v>704</v>
      </c>
      <c r="G165" s="6" t="s">
        <v>707</v>
      </c>
      <c r="H165" s="6" t="s">
        <v>705</v>
      </c>
      <c r="I165" s="6" t="s">
        <v>708</v>
      </c>
      <c r="J165" s="6" t="s">
        <v>709</v>
      </c>
    </row>
    <row r="166" spans="1:11" ht="14.25">
      <c r="A166" s="7" t="s">
        <v>700</v>
      </c>
      <c r="B166" s="194">
        <v>1</v>
      </c>
      <c r="C166" s="194">
        <v>0</v>
      </c>
      <c r="D166" s="194">
        <v>0</v>
      </c>
      <c r="E166" s="194">
        <v>0</v>
      </c>
      <c r="F166" s="194">
        <v>0</v>
      </c>
      <c r="G166" s="194">
        <v>0</v>
      </c>
      <c r="H166" s="194">
        <v>0</v>
      </c>
      <c r="I166" s="194">
        <v>0</v>
      </c>
      <c r="J166" s="194">
        <v>0</v>
      </c>
      <c r="K166" s="16" t="s">
        <v>898</v>
      </c>
    </row>
    <row r="167" spans="1:11" ht="14.25">
      <c r="A167" s="7" t="s">
        <v>701</v>
      </c>
      <c r="B167" s="194">
        <v>0</v>
      </c>
      <c r="C167" s="194">
        <v>1</v>
      </c>
      <c r="D167" s="194">
        <v>0</v>
      </c>
      <c r="E167" s="194">
        <v>0</v>
      </c>
      <c r="F167" s="194">
        <v>0</v>
      </c>
      <c r="G167" s="194">
        <v>0</v>
      </c>
      <c r="H167" s="194">
        <v>0</v>
      </c>
      <c r="I167" s="194">
        <v>0</v>
      </c>
      <c r="J167" s="194">
        <v>0</v>
      </c>
      <c r="K167" s="16" t="s">
        <v>898</v>
      </c>
    </row>
    <row r="168" spans="1:11" ht="14.25">
      <c r="A168" s="7" t="s">
        <v>702</v>
      </c>
      <c r="B168" s="194">
        <v>0</v>
      </c>
      <c r="C168" s="194">
        <v>0</v>
      </c>
      <c r="D168" s="194">
        <v>1</v>
      </c>
      <c r="E168" s="194">
        <v>0</v>
      </c>
      <c r="F168" s="194">
        <v>0</v>
      </c>
      <c r="G168" s="194">
        <v>1</v>
      </c>
      <c r="H168" s="194">
        <v>0</v>
      </c>
      <c r="I168" s="194">
        <v>0</v>
      </c>
      <c r="J168" s="194">
        <v>0</v>
      </c>
      <c r="K168" s="16" t="s">
        <v>898</v>
      </c>
    </row>
    <row r="169" spans="1:11" ht="14.25">
      <c r="A169" s="7" t="s">
        <v>703</v>
      </c>
      <c r="B169" s="194">
        <v>0</v>
      </c>
      <c r="C169" s="194">
        <v>0</v>
      </c>
      <c r="D169" s="194">
        <v>0</v>
      </c>
      <c r="E169" s="194">
        <v>1</v>
      </c>
      <c r="F169" s="194">
        <v>0</v>
      </c>
      <c r="G169" s="194">
        <v>0</v>
      </c>
      <c r="H169" s="194">
        <v>0</v>
      </c>
      <c r="I169" s="194">
        <v>0</v>
      </c>
      <c r="J169" s="194">
        <v>0</v>
      </c>
      <c r="K169" s="16" t="s">
        <v>898</v>
      </c>
    </row>
    <row r="170" spans="1:11" ht="14.25">
      <c r="A170" s="7" t="s">
        <v>704</v>
      </c>
      <c r="B170" s="194">
        <v>0</v>
      </c>
      <c r="C170" s="194">
        <v>0</v>
      </c>
      <c r="D170" s="194">
        <v>0</v>
      </c>
      <c r="E170" s="194">
        <v>0</v>
      </c>
      <c r="F170" s="194">
        <v>1</v>
      </c>
      <c r="G170" s="194">
        <v>0</v>
      </c>
      <c r="H170" s="194">
        <v>0</v>
      </c>
      <c r="I170" s="194">
        <v>0</v>
      </c>
      <c r="J170" s="194">
        <v>0</v>
      </c>
      <c r="K170" s="16" t="s">
        <v>898</v>
      </c>
    </row>
    <row r="171" spans="1:11" ht="14.25">
      <c r="A171" s="7" t="s">
        <v>705</v>
      </c>
      <c r="B171" s="194">
        <v>0</v>
      </c>
      <c r="C171" s="194">
        <v>0</v>
      </c>
      <c r="D171" s="194">
        <v>0</v>
      </c>
      <c r="E171" s="194">
        <v>0</v>
      </c>
      <c r="F171" s="194">
        <v>0</v>
      </c>
      <c r="G171" s="194">
        <v>0</v>
      </c>
      <c r="H171" s="194">
        <v>1</v>
      </c>
      <c r="I171" s="194">
        <v>0</v>
      </c>
      <c r="J171" s="194">
        <v>0</v>
      </c>
      <c r="K171" s="16" t="s">
        <v>898</v>
      </c>
    </row>
    <row r="172" spans="1:11" ht="14.25">
      <c r="A172" s="7" t="s">
        <v>708</v>
      </c>
      <c r="B172" s="194">
        <v>0</v>
      </c>
      <c r="C172" s="194">
        <v>0</v>
      </c>
      <c r="D172" s="194">
        <v>0</v>
      </c>
      <c r="E172" s="194">
        <v>0</v>
      </c>
      <c r="F172" s="194">
        <v>0</v>
      </c>
      <c r="G172" s="194">
        <v>0</v>
      </c>
      <c r="H172" s="194">
        <v>0</v>
      </c>
      <c r="I172" s="194">
        <v>1</v>
      </c>
      <c r="J172" s="194">
        <v>0</v>
      </c>
      <c r="K172" s="16" t="s">
        <v>898</v>
      </c>
    </row>
    <row r="173" spans="1:11" ht="14.25">
      <c r="A173" s="7" t="s">
        <v>709</v>
      </c>
      <c r="B173" s="194">
        <v>0</v>
      </c>
      <c r="C173" s="194">
        <v>0</v>
      </c>
      <c r="D173" s="194">
        <v>0</v>
      </c>
      <c r="E173" s="194">
        <v>0</v>
      </c>
      <c r="F173" s="194">
        <v>0</v>
      </c>
      <c r="G173" s="194">
        <v>0</v>
      </c>
      <c r="H173" s="194">
        <v>0</v>
      </c>
      <c r="I173" s="194">
        <v>0</v>
      </c>
      <c r="J173" s="194">
        <v>1</v>
      </c>
      <c r="K173" s="16" t="s">
        <v>898</v>
      </c>
    </row>
    <row r="175" spans="1:11" ht="15.75">
      <c r="A175" s="14" t="s">
        <v>173</v>
      </c>
    </row>
    <row r="176" spans="1:11" ht="14.25">
      <c r="A176" s="15" t="s">
        <v>898</v>
      </c>
    </row>
    <row r="177" spans="1:3">
      <c r="A177" t="s">
        <v>1602</v>
      </c>
    </row>
    <row r="178" spans="1:3">
      <c r="A178" t="s">
        <v>259</v>
      </c>
    </row>
    <row r="179" spans="1:3" ht="14.25">
      <c r="A179" s="177" t="s">
        <v>525</v>
      </c>
    </row>
    <row r="180" spans="1:3" ht="14.25">
      <c r="A180" s="177" t="s">
        <v>526</v>
      </c>
    </row>
    <row r="181" spans="1:3" ht="51">
      <c r="B181" s="6" t="s">
        <v>527</v>
      </c>
    </row>
    <row r="182" spans="1:3" ht="14.25">
      <c r="A182" s="7" t="s">
        <v>700</v>
      </c>
      <c r="B182" s="187">
        <f>SUMPRODUCT(DRM!D$49:D$56,$B$166:$B$173)</f>
        <v>1.4999999999999902E-2</v>
      </c>
      <c r="C182" s="16" t="s">
        <v>898</v>
      </c>
    </row>
    <row r="183" spans="1:3" ht="14.25">
      <c r="A183" s="7" t="s">
        <v>701</v>
      </c>
      <c r="B183" s="187">
        <f>SUMPRODUCT(DRM!D$49:D$56,$C$166:$C$173)</f>
        <v>7.5899999999999856E-2</v>
      </c>
      <c r="C183" s="16" t="s">
        <v>898</v>
      </c>
    </row>
    <row r="184" spans="1:3" ht="14.25">
      <c r="A184" s="7" t="s">
        <v>702</v>
      </c>
      <c r="B184" s="187">
        <f>SUMPRODUCT(DRM!D$49:D$56,$D$166:$D$173)</f>
        <v>7.5899999999999856E-2</v>
      </c>
      <c r="C184" s="16" t="s">
        <v>898</v>
      </c>
    </row>
    <row r="185" spans="1:3" ht="14.25">
      <c r="A185" s="7" t="s">
        <v>703</v>
      </c>
      <c r="B185" s="187">
        <f>SUMPRODUCT(DRM!D$49:D$56,$E$166:$E$173)</f>
        <v>9.203849999999969E-2</v>
      </c>
      <c r="C185" s="16" t="s">
        <v>898</v>
      </c>
    </row>
    <row r="186" spans="1:3" ht="14.25">
      <c r="A186" s="7" t="s">
        <v>704</v>
      </c>
      <c r="B186" s="187">
        <f>SUMPRODUCT(DRM!D$49:D$56,$F$166:$F$173)</f>
        <v>9.203849999999969E-2</v>
      </c>
      <c r="C186" s="16" t="s">
        <v>898</v>
      </c>
    </row>
    <row r="187" spans="1:3" ht="14.25">
      <c r="A187" s="7" t="s">
        <v>707</v>
      </c>
      <c r="B187" s="187">
        <f>SUMPRODUCT(DRM!D$49:D$56,$G$166:$G$173)</f>
        <v>7.5899999999999856E-2</v>
      </c>
      <c r="C187" s="16" t="s">
        <v>898</v>
      </c>
    </row>
    <row r="188" spans="1:3" ht="14.25">
      <c r="A188" s="7" t="s">
        <v>705</v>
      </c>
      <c r="B188" s="187">
        <f>SUMPRODUCT(DRM!D$49:D$56,$H$166:$H$173)</f>
        <v>0.31044619999999989</v>
      </c>
      <c r="C188" s="16" t="s">
        <v>898</v>
      </c>
    </row>
    <row r="189" spans="1:3" ht="14.25">
      <c r="A189" s="7" t="s">
        <v>708</v>
      </c>
      <c r="B189" s="187">
        <f>SUMPRODUCT(DRM!D$49:D$56,$I$166:$I$173)</f>
        <v>0.31044619999999989</v>
      </c>
      <c r="C189" s="16" t="s">
        <v>898</v>
      </c>
    </row>
    <row r="190" spans="1:3" ht="14.25">
      <c r="A190" s="7" t="s">
        <v>709</v>
      </c>
      <c r="B190" s="187">
        <f>SUMPRODUCT(DRM!D$49:D$56,$J$166:$J$173)</f>
        <v>0</v>
      </c>
      <c r="C190" s="16" t="s">
        <v>898</v>
      </c>
    </row>
    <row r="192" spans="1:3" ht="15.75">
      <c r="A192" s="14" t="s">
        <v>174</v>
      </c>
    </row>
    <row r="193" spans="1:11" ht="14.25">
      <c r="A193" s="15" t="s">
        <v>898</v>
      </c>
    </row>
    <row r="194" spans="1:11">
      <c r="A194" t="s">
        <v>1605</v>
      </c>
    </row>
    <row r="195" spans="1:11">
      <c r="A195" t="s">
        <v>259</v>
      </c>
    </row>
    <row r="196" spans="1:11" ht="14.25">
      <c r="A196" s="177" t="s">
        <v>528</v>
      </c>
    </row>
    <row r="197" spans="1:11" ht="14.25">
      <c r="A197" s="177" t="s">
        <v>529</v>
      </c>
    </row>
    <row r="198" spans="1:11">
      <c r="B198" s="6" t="s">
        <v>700</v>
      </c>
      <c r="C198" s="6" t="s">
        <v>701</v>
      </c>
      <c r="D198" s="6" t="s">
        <v>702</v>
      </c>
      <c r="E198" s="6" t="s">
        <v>703</v>
      </c>
      <c r="F198" s="6" t="s">
        <v>704</v>
      </c>
      <c r="G198" s="6" t="s">
        <v>707</v>
      </c>
      <c r="H198" s="6" t="s">
        <v>705</v>
      </c>
      <c r="I198" s="6" t="s">
        <v>708</v>
      </c>
      <c r="J198" s="6" t="s">
        <v>709</v>
      </c>
    </row>
    <row r="199" spans="1:11" ht="14.25">
      <c r="A199" s="7" t="s">
        <v>530</v>
      </c>
      <c r="B199" s="195">
        <f>$B$182</f>
        <v>1.4999999999999902E-2</v>
      </c>
      <c r="C199" s="195">
        <f>$B$183</f>
        <v>7.5899999999999856E-2</v>
      </c>
      <c r="D199" s="195">
        <f>$B$184</f>
        <v>7.5899999999999856E-2</v>
      </c>
      <c r="E199" s="195">
        <f>$B$185</f>
        <v>9.203849999999969E-2</v>
      </c>
      <c r="F199" s="195">
        <f>$B$186</f>
        <v>9.203849999999969E-2</v>
      </c>
      <c r="G199" s="195">
        <f>$B$187</f>
        <v>7.5899999999999856E-2</v>
      </c>
      <c r="H199" s="195">
        <f>$B$188</f>
        <v>0.31044619999999989</v>
      </c>
      <c r="I199" s="195">
        <f>$B$189</f>
        <v>0.31044619999999989</v>
      </c>
      <c r="J199" s="195">
        <f>$B161</f>
        <v>0.69032800380743375</v>
      </c>
      <c r="K199" s="16" t="s">
        <v>898</v>
      </c>
    </row>
    <row r="201" spans="1:11" ht="15.75">
      <c r="A201" s="14" t="s">
        <v>175</v>
      </c>
    </row>
    <row r="202" spans="1:11" ht="14.25">
      <c r="A202" s="15" t="s">
        <v>898</v>
      </c>
    </row>
    <row r="203" spans="1:11">
      <c r="A203" t="s">
        <v>531</v>
      </c>
    </row>
    <row r="204" spans="1:11">
      <c r="A204" t="s">
        <v>259</v>
      </c>
    </row>
    <row r="205" spans="1:11" ht="14.25">
      <c r="A205" s="177" t="s">
        <v>532</v>
      </c>
    </row>
    <row r="206" spans="1:11" ht="14.25">
      <c r="A206" s="177" t="s">
        <v>523</v>
      </c>
    </row>
    <row r="207" spans="1:11" ht="14.25">
      <c r="A207" s="177" t="s">
        <v>533</v>
      </c>
    </row>
    <row r="208" spans="1:11" ht="14.25">
      <c r="A208" s="177" t="s">
        <v>534</v>
      </c>
    </row>
    <row r="209" spans="1:11">
      <c r="B209" s="6" t="s">
        <v>700</v>
      </c>
      <c r="C209" s="6" t="s">
        <v>701</v>
      </c>
      <c r="D209" s="6" t="s">
        <v>702</v>
      </c>
      <c r="E209" s="6" t="s">
        <v>703</v>
      </c>
      <c r="F209" s="6" t="s">
        <v>704</v>
      </c>
      <c r="G209" s="6" t="s">
        <v>707</v>
      </c>
      <c r="H209" s="6" t="s">
        <v>705</v>
      </c>
      <c r="I209" s="6" t="s">
        <v>708</v>
      </c>
      <c r="J209" s="6" t="s">
        <v>709</v>
      </c>
    </row>
    <row r="210" spans="1:11" ht="25.5">
      <c r="A210" s="7" t="s">
        <v>535</v>
      </c>
      <c r="B210" s="182">
        <f>SMD!B132-B152+B121/(1+B199)</f>
        <v>5242246.3325522142</v>
      </c>
      <c r="C210" s="182">
        <f>SMD!C132-C152+C121/(1+C199)</f>
        <v>5393666.8748630863</v>
      </c>
      <c r="D210" s="182">
        <f>SMD!D132-D152+D121/(1+D199)</f>
        <v>1586974.2569158331</v>
      </c>
      <c r="E210" s="182">
        <f>SMD!E132-E152+E121/(1+E199)</f>
        <v>1652102.0306635702</v>
      </c>
      <c r="F210" s="182">
        <f>SMD!F132-F152+F121/(1+F199)</f>
        <v>1916390.3154632417</v>
      </c>
      <c r="G210" s="182">
        <f>SMD!G132-G152+G121/(1+G199)</f>
        <v>4286852.5517797265</v>
      </c>
      <c r="H210" s="182">
        <f>SMD!H132-H152+H121/(1+H199)</f>
        <v>5980235.7586560091</v>
      </c>
      <c r="I210" s="182">
        <f>SMD!I132-I152+I121/(1+I199)</f>
        <v>4893464.6142665381</v>
      </c>
      <c r="J210" s="182">
        <f>SMD!J132-J152+J121/(1+J199)</f>
        <v>3887362.1666524564</v>
      </c>
      <c r="K210" s="16" t="s">
        <v>898</v>
      </c>
    </row>
  </sheetData>
  <sheetProtection sheet="1" objects="1"/>
  <phoneticPr fontId="36" type="noConversion"/>
  <hyperlinks>
    <hyperlink ref="A7" location="'AMD'!B14" display="'AMD'!B14"/>
    <hyperlink ref="A8" location="'Input'!B37" display="'Input'!B37"/>
    <hyperlink ref="A9" location="'AMD'!J14" display="'AMD'!J14"/>
    <hyperlink ref="A34" location="'AMD'!J14" display="'AMD'!J14"/>
    <hyperlink ref="A35" location="'AMD'!K14" display="'AMD'!K14"/>
    <hyperlink ref="A36" location="'AMD'!B14" display="'AMD'!B14"/>
    <hyperlink ref="A58" location="'Loads'!F269" display="'Loads'!F269"/>
    <hyperlink ref="A59" location="'Input'!E15" display="'Input'!E15"/>
    <hyperlink ref="A60" location="'AMD'!B38" display="'AMD'!B38"/>
    <hyperlink ref="A61" location="'LAFs'!B228" display="'LAFs'!B228"/>
    <hyperlink ref="A72" location="'Multi'!B119" display="'Multi'!B119"/>
    <hyperlink ref="A73" location="'Input'!C119" display="'Input'!C119"/>
    <hyperlink ref="A74" location="'AMD'!B38" display="'AMD'!B38"/>
    <hyperlink ref="A75" location="'LAFs'!B228" display="'LAFs'!B228"/>
    <hyperlink ref="A76" location="'Input'!F15" display="'Input'!F15"/>
    <hyperlink ref="A98" location="'AMD'!B63" display="'AMD'!B63"/>
    <hyperlink ref="A99" location="'AMD'!B78" display="'AMD'!B78"/>
    <hyperlink ref="A119" location="'AMD'!B101" display="'AMD'!B101"/>
    <hyperlink ref="A127" location="'SMD'!B100" display="'SMD'!B100"/>
    <hyperlink ref="A128" location="'AMD'!B38" display="'AMD'!B38"/>
    <hyperlink ref="A150" location="'AMD'!B130" display="'AMD'!B130"/>
    <hyperlink ref="A158" location="'AMD'!B121" display="'AMD'!B121"/>
    <hyperlink ref="A159" location="'AMD'!B152" display="'AMD'!B152"/>
    <hyperlink ref="A179" location="'DRM'!D49" display="'DRM'!D49"/>
    <hyperlink ref="A180" location="'AMD'!B166" display="'AMD'!B166"/>
    <hyperlink ref="A196" location="'AMD'!B161" display="'AMD'!B161"/>
    <hyperlink ref="A197" location="'AMD'!B182" display="'AMD'!B182"/>
    <hyperlink ref="A205" location="'SMD'!B132" display="'SMD'!B132"/>
    <hyperlink ref="A206" location="'AMD'!B152" display="'AMD'!B152"/>
    <hyperlink ref="A207" location="'AMD'!B121" display="'AMD'!B121"/>
    <hyperlink ref="A208" location="'AMD'!B199" display="'AMD'!B199"/>
  </hyperlinks>
  <pageMargins left="0.75" right="0.75" top="1" bottom="1" header="0.5" footer="0.5"/>
  <pageSetup paperSize="9" scale="41" fitToHeight="0" orientation="portrait" r:id="rId1"/>
  <headerFooter alignWithMargins="0">
    <oddHeader>&amp;L&amp;A&amp;CCDCM model 100&amp;R&amp;P of &amp;N</oddHeader>
    <oddFooter>&amp;F</oddFooter>
  </headerFooter>
</worksheet>
</file>

<file path=xl/worksheets/sheet31.xml><?xml version="1.0" encoding="utf-8"?>
<worksheet xmlns="http://schemas.openxmlformats.org/spreadsheetml/2006/main" xmlns:r="http://schemas.openxmlformats.org/officeDocument/2006/relationships">
  <sheetPr codeName="Sheet31">
    <pageSetUpPr fitToPage="1"/>
  </sheetPr>
  <dimension ref="A1:N145"/>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13" ht="18">
      <c r="A1" s="13" t="s">
        <v>536</v>
      </c>
      <c r="C1" s="13" t="str">
        <f>Input!B8</f>
        <v>London Power Networks plc</v>
      </c>
      <c r="E1" s="13" t="str">
        <f>Input!C8</f>
        <v>2016/17</v>
      </c>
      <c r="G1" s="13">
        <f>Input!D8</f>
        <v>0</v>
      </c>
    </row>
    <row r="4" spans="1:13" ht="15.75">
      <c r="A4" s="14" t="s">
        <v>176</v>
      </c>
    </row>
    <row r="5" spans="1:13" ht="14.25">
      <c r="A5" s="15" t="s">
        <v>898</v>
      </c>
    </row>
    <row r="6" spans="1:13">
      <c r="A6" t="s">
        <v>1605</v>
      </c>
    </row>
    <row r="7" spans="1:13">
      <c r="A7" t="s">
        <v>259</v>
      </c>
    </row>
    <row r="8" spans="1:13" ht="14.25">
      <c r="A8" s="177" t="s">
        <v>537</v>
      </c>
    </row>
    <row r="9" spans="1:13">
      <c r="A9" t="s">
        <v>538</v>
      </c>
    </row>
    <row r="10" spans="1:13" ht="25.5">
      <c r="B10" s="6" t="s">
        <v>968</v>
      </c>
      <c r="C10" s="6" t="s">
        <v>1581</v>
      </c>
      <c r="D10" s="6" t="s">
        <v>1582</v>
      </c>
      <c r="E10" s="6" t="s">
        <v>1583</v>
      </c>
      <c r="F10" s="6" t="s">
        <v>1584</v>
      </c>
      <c r="G10" s="6" t="s">
        <v>1585</v>
      </c>
      <c r="H10" s="6" t="s">
        <v>1586</v>
      </c>
      <c r="I10" s="6" t="s">
        <v>1587</v>
      </c>
      <c r="J10" s="6" t="s">
        <v>1588</v>
      </c>
      <c r="K10" s="6" t="s">
        <v>1589</v>
      </c>
      <c r="L10" s="6" t="s">
        <v>1590</v>
      </c>
    </row>
    <row r="11" spans="1:13" ht="25.5">
      <c r="A11" s="7" t="s">
        <v>539</v>
      </c>
      <c r="B11" s="188">
        <f>Input!$B229</f>
        <v>41540153.326065876</v>
      </c>
      <c r="C11" s="192">
        <v>0</v>
      </c>
      <c r="D11" s="192">
        <v>0</v>
      </c>
      <c r="E11" s="192">
        <v>0</v>
      </c>
      <c r="F11" s="192">
        <v>0</v>
      </c>
      <c r="G11" s="192">
        <v>0</v>
      </c>
      <c r="H11" s="192">
        <v>0</v>
      </c>
      <c r="I11" s="192">
        <v>0</v>
      </c>
      <c r="J11" s="192">
        <v>0</v>
      </c>
      <c r="K11" s="192">
        <v>0</v>
      </c>
      <c r="L11" s="192">
        <v>0</v>
      </c>
      <c r="M11" s="16" t="s">
        <v>898</v>
      </c>
    </row>
    <row r="13" spans="1:13" ht="15.75">
      <c r="A13" s="14" t="s">
        <v>177</v>
      </c>
    </row>
    <row r="14" spans="1:13" ht="14.25">
      <c r="A14" s="15" t="s">
        <v>898</v>
      </c>
    </row>
    <row r="15" spans="1:13">
      <c r="A15" t="s">
        <v>540</v>
      </c>
    </row>
    <row r="16" spans="1:13">
      <c r="A16" t="s">
        <v>259</v>
      </c>
    </row>
    <row r="17" spans="1:10" ht="14.25">
      <c r="A17" s="177" t="s">
        <v>386</v>
      </c>
    </row>
    <row r="18" spans="1:10" ht="14.25">
      <c r="A18" s="177" t="s">
        <v>541</v>
      </c>
    </row>
    <row r="19" spans="1:10" ht="14.25">
      <c r="A19" s="177" t="s">
        <v>542</v>
      </c>
    </row>
    <row r="20" spans="1:10" ht="25.5">
      <c r="B20" s="6" t="s">
        <v>976</v>
      </c>
      <c r="C20" s="6" t="s">
        <v>977</v>
      </c>
      <c r="D20" s="6" t="s">
        <v>978</v>
      </c>
      <c r="E20" s="6" t="s">
        <v>979</v>
      </c>
      <c r="F20" s="6" t="s">
        <v>980</v>
      </c>
      <c r="G20" s="6" t="s">
        <v>981</v>
      </c>
      <c r="H20" s="6" t="s">
        <v>982</v>
      </c>
      <c r="I20" s="6" t="s">
        <v>983</v>
      </c>
    </row>
    <row r="21" spans="1:10" ht="14.25">
      <c r="A21" s="7" t="s">
        <v>543</v>
      </c>
      <c r="B21" s="183">
        <f>IF(DRM!$B$114,AMD!$C210*Input!$B$47/DRM!$B$114/1000,0)</f>
        <v>2993297165.0067573</v>
      </c>
      <c r="C21" s="183">
        <f>IF(DRM!$B$115,AMD!$D210*Input!$B$48/DRM!$B$115/1000,0)</f>
        <v>60182621.350477219</v>
      </c>
      <c r="D21" s="183">
        <f>IF(DRM!$B$116,AMD!$E210*Input!$B$49/DRM!$B$116/1000,0)</f>
        <v>244534193.78211096</v>
      </c>
      <c r="E21" s="183">
        <f>IF(DRM!$B$117,AMD!$F210*Input!$B$50/DRM!$B$117/1000,0)</f>
        <v>66680673.993249148</v>
      </c>
      <c r="F21" s="183">
        <f>IF(DRM!$B$118,AMD!$G210*Input!$B$51/DRM!$B$118/1000,0)</f>
        <v>302071810.57200664</v>
      </c>
      <c r="G21" s="183">
        <f>IF(DRM!$B$119,AMD!$H210*Input!$B$52/DRM!$B$119/1000,0)</f>
        <v>2576305842.0251784</v>
      </c>
      <c r="H21" s="183">
        <f>IF(DRM!$B$120,AMD!$I210*Input!$B$53/DRM!$B$120/1000,0)</f>
        <v>842145458.03406703</v>
      </c>
      <c r="I21" s="183">
        <f>IF(DRM!$B$121,AMD!$J210*Input!$B$54/DRM!$B$121/1000,0)</f>
        <v>1150602798.8594961</v>
      </c>
      <c r="J21" s="16" t="s">
        <v>898</v>
      </c>
    </row>
    <row r="23" spans="1:10" ht="15.75">
      <c r="A23" s="14" t="s">
        <v>178</v>
      </c>
    </row>
    <row r="24" spans="1:10" ht="14.25">
      <c r="A24" s="15" t="s">
        <v>898</v>
      </c>
    </row>
    <row r="25" spans="1:10">
      <c r="A25" t="s">
        <v>544</v>
      </c>
    </row>
    <row r="26" spans="1:10">
      <c r="A26" t="s">
        <v>259</v>
      </c>
    </row>
    <row r="27" spans="1:10" ht="14.25">
      <c r="A27" s="177" t="s">
        <v>1653</v>
      </c>
    </row>
    <row r="28" spans="1:10" ht="63.75">
      <c r="B28" s="6" t="s">
        <v>545</v>
      </c>
    </row>
    <row r="29" spans="1:10" ht="14.25">
      <c r="A29" s="7" t="s">
        <v>723</v>
      </c>
      <c r="B29" s="188">
        <f>Multi!B$132</f>
        <v>165318.81671223385</v>
      </c>
      <c r="C29" s="16" t="s">
        <v>898</v>
      </c>
    </row>
    <row r="30" spans="1:10" ht="14.25">
      <c r="A30" s="7" t="s">
        <v>728</v>
      </c>
      <c r="B30" s="188">
        <f>Multi!B$133</f>
        <v>109317.65975472121</v>
      </c>
      <c r="C30" s="16" t="s">
        <v>898</v>
      </c>
    </row>
    <row r="32" spans="1:10" ht="15.75">
      <c r="A32" s="14" t="s">
        <v>180</v>
      </c>
    </row>
    <row r="33" spans="1:9" ht="14.25">
      <c r="A33" s="15" t="s">
        <v>898</v>
      </c>
    </row>
    <row r="34" spans="1:9">
      <c r="A34" t="s">
        <v>259</v>
      </c>
    </row>
    <row r="35" spans="1:9" ht="14.25">
      <c r="A35" s="177" t="s">
        <v>546</v>
      </c>
    </row>
    <row r="36" spans="1:9" ht="14.25">
      <c r="A36" s="177" t="s">
        <v>547</v>
      </c>
    </row>
    <row r="37" spans="1:9" ht="14.25">
      <c r="A37" s="177" t="s">
        <v>548</v>
      </c>
    </row>
    <row r="38" spans="1:9" ht="14.25">
      <c r="A38" s="177" t="s">
        <v>549</v>
      </c>
    </row>
    <row r="39" spans="1:9" ht="14.25">
      <c r="A39" s="177" t="s">
        <v>550</v>
      </c>
    </row>
    <row r="40" spans="1:9" ht="14.25">
      <c r="A40" s="177" t="s">
        <v>551</v>
      </c>
    </row>
    <row r="41" spans="1:9" ht="14.25">
      <c r="A41" s="177" t="s">
        <v>552</v>
      </c>
    </row>
    <row r="42" spans="1:9" ht="28.5">
      <c r="A42" s="179" t="s">
        <v>266</v>
      </c>
      <c r="B42" s="179" t="s">
        <v>107</v>
      </c>
      <c r="C42" s="179"/>
      <c r="D42" s="179" t="s">
        <v>107</v>
      </c>
      <c r="E42" s="179" t="s">
        <v>179</v>
      </c>
      <c r="F42" s="179"/>
      <c r="G42" s="179" t="s">
        <v>112</v>
      </c>
      <c r="H42" s="179"/>
    </row>
    <row r="43" spans="1:9" ht="28.5">
      <c r="A43" s="179" t="s">
        <v>267</v>
      </c>
      <c r="B43" s="179" t="s">
        <v>1600</v>
      </c>
      <c r="C43" s="179"/>
      <c r="D43" s="179" t="s">
        <v>553</v>
      </c>
      <c r="E43" s="179" t="s">
        <v>272</v>
      </c>
      <c r="F43" s="179"/>
      <c r="G43" s="179" t="s">
        <v>554</v>
      </c>
      <c r="H43" s="179"/>
    </row>
    <row r="44" spans="1:9" ht="28.5">
      <c r="B44" s="197" t="s">
        <v>555</v>
      </c>
      <c r="C44" s="197"/>
      <c r="E44" s="197" t="s">
        <v>556</v>
      </c>
      <c r="F44" s="197"/>
      <c r="G44" s="197" t="s">
        <v>557</v>
      </c>
      <c r="H44" s="197"/>
    </row>
    <row r="45" spans="1:9" ht="51">
      <c r="B45" s="6" t="s">
        <v>1579</v>
      </c>
      <c r="C45" s="6" t="s">
        <v>1580</v>
      </c>
      <c r="D45" s="6" t="s">
        <v>556</v>
      </c>
      <c r="E45" s="6" t="s">
        <v>1579</v>
      </c>
      <c r="F45" s="6" t="s">
        <v>1580</v>
      </c>
      <c r="G45" s="6" t="s">
        <v>1579</v>
      </c>
      <c r="H45" s="6" t="s">
        <v>1580</v>
      </c>
    </row>
    <row r="46" spans="1:9" ht="14.25">
      <c r="A46" s="7" t="s">
        <v>558</v>
      </c>
      <c r="B46" s="183">
        <f>SUMPRODUCT(SM!B$70:B$94,Loads!$E$269:$E$293)</f>
        <v>1555810687.705194</v>
      </c>
      <c r="C46" s="183">
        <f>SUMPRODUCT(SM!C$70:C$94,Loads!$E$269:$E$293)</f>
        <v>27085270.085172661</v>
      </c>
      <c r="D46" s="183">
        <f>SUMPRODUCT(SM!B$34:B$35,$B$29:$B$30)</f>
        <v>79008986.961940512</v>
      </c>
      <c r="E46" s="185">
        <f>$D46</f>
        <v>79008986.961940512</v>
      </c>
      <c r="F46" s="176"/>
      <c r="G46" s="183">
        <f>B46+E46</f>
        <v>1634819674.6671345</v>
      </c>
      <c r="H46" s="183">
        <f>C46+F46</f>
        <v>27085270.085172661</v>
      </c>
      <c r="I46" s="16" t="s">
        <v>898</v>
      </c>
    </row>
    <row r="48" spans="1:9" ht="15.75">
      <c r="A48" s="14" t="s">
        <v>181</v>
      </c>
    </row>
    <row r="49" spans="1:14" ht="14.25">
      <c r="A49" s="15" t="s">
        <v>898</v>
      </c>
    </row>
    <row r="50" spans="1:14">
      <c r="A50" t="s">
        <v>259</v>
      </c>
    </row>
    <row r="51" spans="1:14" ht="14.25">
      <c r="A51" s="177" t="s">
        <v>559</v>
      </c>
    </row>
    <row r="52" spans="1:14" ht="14.25">
      <c r="A52" s="177" t="s">
        <v>560</v>
      </c>
    </row>
    <row r="53" spans="1:14" ht="14.25">
      <c r="A53" s="177" t="s">
        <v>561</v>
      </c>
    </row>
    <row r="54" spans="1:14" ht="28.5">
      <c r="A54" s="179" t="s">
        <v>266</v>
      </c>
      <c r="B54" s="191" t="s">
        <v>109</v>
      </c>
      <c r="C54" s="191"/>
      <c r="D54" s="191"/>
      <c r="E54" s="191"/>
      <c r="F54" s="191"/>
      <c r="G54" s="191"/>
      <c r="H54" s="191"/>
      <c r="I54" s="191"/>
      <c r="J54" s="191"/>
      <c r="K54" s="191"/>
      <c r="L54" s="191"/>
      <c r="M54" s="179" t="s">
        <v>140</v>
      </c>
    </row>
    <row r="55" spans="1:14" ht="14.25">
      <c r="A55" s="179" t="s">
        <v>267</v>
      </c>
      <c r="B55" s="191" t="s">
        <v>1678</v>
      </c>
      <c r="C55" s="191"/>
      <c r="D55" s="191"/>
      <c r="E55" s="191"/>
      <c r="F55" s="191"/>
      <c r="G55" s="191"/>
      <c r="H55" s="191"/>
      <c r="I55" s="191"/>
      <c r="J55" s="191"/>
      <c r="K55" s="191"/>
      <c r="L55" s="191"/>
      <c r="M55" s="179" t="s">
        <v>1540</v>
      </c>
    </row>
    <row r="56" spans="1:14" ht="14.25">
      <c r="B56" s="190" t="s">
        <v>562</v>
      </c>
      <c r="C56" s="190"/>
      <c r="D56" s="190"/>
      <c r="E56" s="190"/>
      <c r="F56" s="190"/>
      <c r="G56" s="190"/>
      <c r="H56" s="190"/>
      <c r="I56" s="190"/>
      <c r="J56" s="190"/>
      <c r="K56" s="190"/>
      <c r="L56" s="190"/>
    </row>
    <row r="57" spans="1:14" ht="51">
      <c r="B57" s="6" t="s">
        <v>700</v>
      </c>
      <c r="C57" s="6" t="s">
        <v>976</v>
      </c>
      <c r="D57" s="6" t="s">
        <v>977</v>
      </c>
      <c r="E57" s="6" t="s">
        <v>978</v>
      </c>
      <c r="F57" s="6" t="s">
        <v>979</v>
      </c>
      <c r="G57" s="6" t="s">
        <v>980</v>
      </c>
      <c r="H57" s="6" t="s">
        <v>981</v>
      </c>
      <c r="I57" s="6" t="s">
        <v>982</v>
      </c>
      <c r="J57" s="6" t="s">
        <v>983</v>
      </c>
      <c r="K57" s="6" t="s">
        <v>1579</v>
      </c>
      <c r="L57" s="6" t="s">
        <v>1580</v>
      </c>
      <c r="M57" s="6" t="s">
        <v>563</v>
      </c>
    </row>
    <row r="58" spans="1:14" ht="14.25">
      <c r="A58" s="7" t="s">
        <v>564</v>
      </c>
      <c r="B58" s="176"/>
      <c r="C58" s="188">
        <f>$B21</f>
        <v>2993297165.0067573</v>
      </c>
      <c r="D58" s="188">
        <f>$C21</f>
        <v>60182621.350477219</v>
      </c>
      <c r="E58" s="188">
        <f>$D21</f>
        <v>244534193.78211096</v>
      </c>
      <c r="F58" s="188">
        <f>$E21</f>
        <v>66680673.993249148</v>
      </c>
      <c r="G58" s="188">
        <f>$F21</f>
        <v>302071810.57200664</v>
      </c>
      <c r="H58" s="188">
        <f>$G21</f>
        <v>2576305842.0251784</v>
      </c>
      <c r="I58" s="188">
        <f>$H21</f>
        <v>842145458.03406703</v>
      </c>
      <c r="J58" s="188">
        <f>$I21</f>
        <v>1150602798.8594961</v>
      </c>
      <c r="K58" s="188">
        <f>$G46</f>
        <v>1634819674.6671345</v>
      </c>
      <c r="L58" s="188">
        <f>$H46</f>
        <v>27085270.085172661</v>
      </c>
      <c r="M58" s="188">
        <f>SUM($B58:$L58)</f>
        <v>9897725508.3756504</v>
      </c>
      <c r="N58" s="16" t="s">
        <v>898</v>
      </c>
    </row>
    <row r="60" spans="1:14" ht="15.75">
      <c r="A60" s="14" t="s">
        <v>182</v>
      </c>
    </row>
    <row r="61" spans="1:14" ht="14.25">
      <c r="A61" s="15" t="s">
        <v>898</v>
      </c>
    </row>
    <row r="62" spans="1:14">
      <c r="A62" t="s">
        <v>565</v>
      </c>
    </row>
    <row r="63" spans="1:14">
      <c r="A63" t="s">
        <v>259</v>
      </c>
    </row>
    <row r="64" spans="1:14" ht="14.25">
      <c r="A64" s="177" t="s">
        <v>566</v>
      </c>
    </row>
    <row r="65" spans="1:13" ht="14.25">
      <c r="A65" s="177" t="s">
        <v>567</v>
      </c>
    </row>
    <row r="66" spans="1:13" ht="14.25">
      <c r="A66" s="177" t="s">
        <v>568</v>
      </c>
    </row>
    <row r="67" spans="1:13" ht="14.25">
      <c r="A67" s="177" t="s">
        <v>569</v>
      </c>
    </row>
    <row r="68" spans="1:13" ht="76.5">
      <c r="B68" s="6" t="s">
        <v>570</v>
      </c>
    </row>
    <row r="69" spans="1:13" ht="14.25">
      <c r="A69" s="7" t="s">
        <v>971</v>
      </c>
      <c r="B69" s="183">
        <f>Input!B234+Input!E234+Input!C234*Input!D234</f>
        <v>120172550.19143084</v>
      </c>
      <c r="C69" s="16" t="s">
        <v>898</v>
      </c>
    </row>
    <row r="71" spans="1:13" ht="15.75">
      <c r="A71" s="14" t="s">
        <v>183</v>
      </c>
    </row>
    <row r="72" spans="1:13" ht="14.25">
      <c r="A72" s="15" t="s">
        <v>898</v>
      </c>
    </row>
    <row r="73" spans="1:13">
      <c r="A73" t="s">
        <v>571</v>
      </c>
    </row>
    <row r="74" spans="1:13">
      <c r="A74" t="s">
        <v>259</v>
      </c>
    </row>
    <row r="75" spans="1:13" ht="14.25">
      <c r="A75" s="177" t="s">
        <v>572</v>
      </c>
    </row>
    <row r="76" spans="1:13" ht="14.25">
      <c r="A76" s="177" t="s">
        <v>573</v>
      </c>
    </row>
    <row r="77" spans="1:13" ht="14.25">
      <c r="A77" s="177" t="s">
        <v>574</v>
      </c>
    </row>
    <row r="78" spans="1:13" ht="14.25">
      <c r="A78" s="177" t="s">
        <v>575</v>
      </c>
    </row>
    <row r="79" spans="1:13" ht="25.5">
      <c r="B79" s="6" t="s">
        <v>968</v>
      </c>
      <c r="C79" s="6" t="s">
        <v>1581</v>
      </c>
      <c r="D79" s="6" t="s">
        <v>1582</v>
      </c>
      <c r="E79" s="6" t="s">
        <v>1583</v>
      </c>
      <c r="F79" s="6" t="s">
        <v>1584</v>
      </c>
      <c r="G79" s="6" t="s">
        <v>1585</v>
      </c>
      <c r="H79" s="6" t="s">
        <v>1586</v>
      </c>
      <c r="I79" s="6" t="s">
        <v>1587</v>
      </c>
      <c r="J79" s="6" t="s">
        <v>1588</v>
      </c>
      <c r="K79" s="6" t="s">
        <v>1589</v>
      </c>
      <c r="L79" s="6" t="s">
        <v>1590</v>
      </c>
    </row>
    <row r="80" spans="1:13" ht="25.5">
      <c r="A80" s="7" t="s">
        <v>576</v>
      </c>
      <c r="B80" s="182">
        <f t="shared" ref="B80:L80" si="0">B11+$B69/$M58*B58</f>
        <v>41540153.326065876</v>
      </c>
      <c r="C80" s="182">
        <f t="shared" si="0"/>
        <v>36342910.651062876</v>
      </c>
      <c r="D80" s="182">
        <f t="shared" si="0"/>
        <v>730703.13768269145</v>
      </c>
      <c r="E80" s="182">
        <f t="shared" si="0"/>
        <v>2968995.0131405988</v>
      </c>
      <c r="F80" s="182">
        <f t="shared" si="0"/>
        <v>809598.79474039294</v>
      </c>
      <c r="G80" s="182">
        <f t="shared" si="0"/>
        <v>3667584.0107570626</v>
      </c>
      <c r="H80" s="182">
        <f t="shared" si="0"/>
        <v>31280039.322898634</v>
      </c>
      <c r="I80" s="182">
        <f t="shared" si="0"/>
        <v>10224850.874925219</v>
      </c>
      <c r="J80" s="182">
        <f t="shared" si="0"/>
        <v>13969964.359926537</v>
      </c>
      <c r="K80" s="182">
        <f t="shared" si="0"/>
        <v>19849050.09152114</v>
      </c>
      <c r="L80" s="182">
        <f t="shared" si="0"/>
        <v>328853.93477567204</v>
      </c>
      <c r="M80" s="16" t="s">
        <v>898</v>
      </c>
    </row>
    <row r="82" spans="1:13" ht="15.75">
      <c r="A82" s="14" t="s">
        <v>184</v>
      </c>
    </row>
    <row r="83" spans="1:13" ht="14.25">
      <c r="A83" s="15" t="s">
        <v>898</v>
      </c>
    </row>
    <row r="84" spans="1:13">
      <c r="A84" t="s">
        <v>577</v>
      </c>
    </row>
    <row r="85" spans="1:13">
      <c r="A85" t="s">
        <v>259</v>
      </c>
    </row>
    <row r="86" spans="1:13" ht="14.25">
      <c r="A86" s="177" t="s">
        <v>578</v>
      </c>
    </row>
    <row r="87" spans="1:13" ht="14.25">
      <c r="A87" s="177" t="s">
        <v>579</v>
      </c>
    </row>
    <row r="88" spans="1:13" ht="25.5">
      <c r="B88" s="6" t="s">
        <v>968</v>
      </c>
      <c r="C88" s="6" t="s">
        <v>1581</v>
      </c>
      <c r="D88" s="6" t="s">
        <v>1582</v>
      </c>
      <c r="E88" s="6" t="s">
        <v>1583</v>
      </c>
      <c r="F88" s="6" t="s">
        <v>1584</v>
      </c>
      <c r="G88" s="6" t="s">
        <v>1585</v>
      </c>
      <c r="H88" s="6" t="s">
        <v>1586</v>
      </c>
      <c r="I88" s="6" t="s">
        <v>1587</v>
      </c>
      <c r="J88" s="6" t="s">
        <v>1588</v>
      </c>
      <c r="K88" s="6" t="s">
        <v>1589</v>
      </c>
      <c r="L88" s="6" t="s">
        <v>1590</v>
      </c>
    </row>
    <row r="89" spans="1:13" ht="14.25">
      <c r="A89" s="7" t="s">
        <v>580</v>
      </c>
      <c r="B89" s="187" t="str">
        <f t="shared" ref="B89:L89" si="1">IF(B58="","",IF(B58&gt;0,B80/B58,0))</f>
        <v/>
      </c>
      <c r="C89" s="187">
        <f t="shared" si="1"/>
        <v>1.2141430886291851E-2</v>
      </c>
      <c r="D89" s="187">
        <f t="shared" si="1"/>
        <v>1.2141430886291851E-2</v>
      </c>
      <c r="E89" s="187">
        <f t="shared" si="1"/>
        <v>1.2141430886291851E-2</v>
      </c>
      <c r="F89" s="187">
        <f t="shared" si="1"/>
        <v>1.2141430886291851E-2</v>
      </c>
      <c r="G89" s="187">
        <f t="shared" si="1"/>
        <v>1.2141430886291851E-2</v>
      </c>
      <c r="H89" s="187">
        <f t="shared" si="1"/>
        <v>1.2141430886291851E-2</v>
      </c>
      <c r="I89" s="187">
        <f t="shared" si="1"/>
        <v>1.2141430886291851E-2</v>
      </c>
      <c r="J89" s="187">
        <f t="shared" si="1"/>
        <v>1.2141430886291851E-2</v>
      </c>
      <c r="K89" s="187">
        <f t="shared" si="1"/>
        <v>1.2141430886291849E-2</v>
      </c>
      <c r="L89" s="187">
        <f t="shared" si="1"/>
        <v>1.2141430886291851E-2</v>
      </c>
      <c r="M89" s="16" t="s">
        <v>898</v>
      </c>
    </row>
    <row r="91" spans="1:13" ht="15.75">
      <c r="A91" s="14" t="s">
        <v>185</v>
      </c>
    </row>
    <row r="92" spans="1:13" ht="14.25">
      <c r="A92" s="15" t="s">
        <v>898</v>
      </c>
    </row>
    <row r="93" spans="1:13">
      <c r="A93" t="s">
        <v>581</v>
      </c>
    </row>
    <row r="94" spans="1:13">
      <c r="A94" t="s">
        <v>259</v>
      </c>
    </row>
    <row r="95" spans="1:13" ht="14.25">
      <c r="A95" s="177" t="s">
        <v>582</v>
      </c>
    </row>
    <row r="96" spans="1:13" ht="14.25">
      <c r="A96" s="177" t="s">
        <v>579</v>
      </c>
    </row>
    <row r="97" spans="1:11" ht="25.5">
      <c r="B97" s="6" t="s">
        <v>968</v>
      </c>
      <c r="C97" s="6" t="s">
        <v>1581</v>
      </c>
      <c r="D97" s="6" t="s">
        <v>1582</v>
      </c>
      <c r="E97" s="6" t="s">
        <v>1583</v>
      </c>
      <c r="F97" s="6" t="s">
        <v>1584</v>
      </c>
      <c r="G97" s="6" t="s">
        <v>1585</v>
      </c>
      <c r="H97" s="6" t="s">
        <v>1586</v>
      </c>
      <c r="I97" s="6" t="s">
        <v>1587</v>
      </c>
      <c r="J97" s="6" t="s">
        <v>1588</v>
      </c>
    </row>
    <row r="98" spans="1:11" ht="25.5">
      <c r="A98" s="7" t="s">
        <v>583</v>
      </c>
      <c r="B98" s="118">
        <f>IF(AMD!B210&gt;0,$B80/AMD!B210,0)</f>
        <v>7.9241131932542821</v>
      </c>
      <c r="C98" s="118">
        <f>IF(AMD!C210&gt;0,$C80/AMD!C210,0)</f>
        <v>6.738071055229085</v>
      </c>
      <c r="D98" s="118">
        <f>IF(AMD!D210&gt;0,$D80/AMD!D210,0)</f>
        <v>0.46043792739446127</v>
      </c>
      <c r="E98" s="118">
        <f>IF(AMD!E210&gt;0,$E80/AMD!E210,0)</f>
        <v>1.7971014852806009</v>
      </c>
      <c r="F98" s="118">
        <f>IF(AMD!F210&gt;0,$F80/AMD!F210,0)</f>
        <v>0.42246028285980547</v>
      </c>
      <c r="G98" s="118">
        <f>IF(AMD!G210&gt;0,$G80/AMD!G210,0)</f>
        <v>0.85554237437777769</v>
      </c>
      <c r="H98" s="118">
        <f>IF(AMD!H210&gt;0,$H80/AMD!H210,0)</f>
        <v>5.230569593786127</v>
      </c>
      <c r="I98" s="118">
        <f>IF(AMD!I210&gt;0,$I80/AMD!I210,0)</f>
        <v>2.0894911235518929</v>
      </c>
      <c r="J98" s="118">
        <f>IF(AMD!J210&gt;0,$J80/AMD!J210,0)</f>
        <v>3.5936873800355373</v>
      </c>
      <c r="K98" s="16" t="s">
        <v>898</v>
      </c>
    </row>
    <row r="100" spans="1:11" ht="15.75">
      <c r="A100" s="14" t="s">
        <v>186</v>
      </c>
    </row>
    <row r="101" spans="1:11" ht="14.25">
      <c r="A101" s="15" t="s">
        <v>898</v>
      </c>
    </row>
    <row r="102" spans="1:11">
      <c r="A102" t="s">
        <v>259</v>
      </c>
    </row>
    <row r="103" spans="1:11" ht="14.25">
      <c r="A103" s="177" t="s">
        <v>401</v>
      </c>
    </row>
    <row r="104" spans="1:11" ht="14.25">
      <c r="A104" s="177" t="s">
        <v>584</v>
      </c>
    </row>
    <row r="105" spans="1:11" ht="14.25">
      <c r="A105" s="177" t="s">
        <v>585</v>
      </c>
    </row>
    <row r="106" spans="1:11" ht="14.25">
      <c r="A106" s="177" t="s">
        <v>586</v>
      </c>
    </row>
    <row r="107" spans="1:11" ht="28.5">
      <c r="A107" s="179" t="s">
        <v>266</v>
      </c>
      <c r="B107" s="179" t="s">
        <v>112</v>
      </c>
      <c r="C107" s="179"/>
      <c r="D107" s="179" t="s">
        <v>140</v>
      </c>
    </row>
    <row r="108" spans="1:11" ht="14.25">
      <c r="A108" s="179" t="s">
        <v>267</v>
      </c>
      <c r="B108" s="179" t="s">
        <v>587</v>
      </c>
      <c r="C108" s="179"/>
      <c r="D108" s="179" t="s">
        <v>1541</v>
      </c>
    </row>
    <row r="109" spans="1:11" ht="28.5">
      <c r="B109" s="197" t="s">
        <v>588</v>
      </c>
      <c r="C109" s="197"/>
    </row>
    <row r="110" spans="1:11" ht="76.5">
      <c r="B110" s="6" t="s">
        <v>1589</v>
      </c>
      <c r="C110" s="6" t="s">
        <v>1590</v>
      </c>
      <c r="D110" s="6" t="s">
        <v>589</v>
      </c>
    </row>
    <row r="111" spans="1:11" ht="14.25">
      <c r="A111" s="7" t="s">
        <v>710</v>
      </c>
      <c r="B111" s="118">
        <f>100/Input!$F$15*$K$89*SM!$B70</f>
        <v>2.0946119770129683</v>
      </c>
      <c r="C111" s="118">
        <f>100/Input!$F$15*$L$89*SM!$C70</f>
        <v>0</v>
      </c>
      <c r="D111" s="118">
        <f t="shared" ref="D111:D135" si="2">SUM($B111:$C111)</f>
        <v>2.0946119770129683</v>
      </c>
      <c r="E111" s="16" t="s">
        <v>898</v>
      </c>
    </row>
    <row r="112" spans="1:11" ht="14.25">
      <c r="A112" s="7" t="s">
        <v>711</v>
      </c>
      <c r="B112" s="118">
        <f>100/Input!$F$15*$K$89*SM!$B71</f>
        <v>2.0946119770129683</v>
      </c>
      <c r="C112" s="118">
        <f>100/Input!$F$15*$L$89*SM!$C71</f>
        <v>0</v>
      </c>
      <c r="D112" s="118">
        <f t="shared" si="2"/>
        <v>2.0946119770129683</v>
      </c>
      <c r="E112" s="16" t="s">
        <v>898</v>
      </c>
    </row>
    <row r="113" spans="1:5" ht="14.25">
      <c r="A113" s="7" t="s">
        <v>712</v>
      </c>
      <c r="B113" s="118">
        <f>100/Input!$F$15*$K$89*SM!$B72</f>
        <v>0</v>
      </c>
      <c r="C113" s="118">
        <f>100/Input!$F$15*$L$89*SM!$C72</f>
        <v>0</v>
      </c>
      <c r="D113" s="118">
        <f t="shared" si="2"/>
        <v>0</v>
      </c>
      <c r="E113" s="16" t="s">
        <v>898</v>
      </c>
    </row>
    <row r="114" spans="1:5" ht="14.25">
      <c r="A114" s="7" t="s">
        <v>713</v>
      </c>
      <c r="B114" s="118">
        <f>100/Input!$F$15*$K$89*SM!$B73</f>
        <v>2.3277184217391187</v>
      </c>
      <c r="C114" s="118">
        <f>100/Input!$F$15*$L$89*SM!$C73</f>
        <v>0</v>
      </c>
      <c r="D114" s="118">
        <f t="shared" si="2"/>
        <v>2.3277184217391187</v>
      </c>
      <c r="E114" s="16" t="s">
        <v>898</v>
      </c>
    </row>
    <row r="115" spans="1:5" ht="14.25">
      <c r="A115" s="7" t="s">
        <v>714</v>
      </c>
      <c r="B115" s="118">
        <f>100/Input!$F$15*$K$89*SM!$B74</f>
        <v>2.3277184217391187</v>
      </c>
      <c r="C115" s="118">
        <f>100/Input!$F$15*$L$89*SM!$C74</f>
        <v>0</v>
      </c>
      <c r="D115" s="118">
        <f t="shared" si="2"/>
        <v>2.3277184217391187</v>
      </c>
      <c r="E115" s="16" t="s">
        <v>898</v>
      </c>
    </row>
    <row r="116" spans="1:5" ht="14.25">
      <c r="A116" s="7" t="s">
        <v>715</v>
      </c>
      <c r="B116" s="118">
        <f>100/Input!$F$15*$K$89*SM!$B75</f>
        <v>0</v>
      </c>
      <c r="C116" s="118">
        <f>100/Input!$F$15*$L$89*SM!$C75</f>
        <v>0</v>
      </c>
      <c r="D116" s="118">
        <f t="shared" si="2"/>
        <v>0</v>
      </c>
      <c r="E116" s="16" t="s">
        <v>898</v>
      </c>
    </row>
    <row r="117" spans="1:5" ht="14.25">
      <c r="A117" s="7" t="s">
        <v>716</v>
      </c>
      <c r="B117" s="118">
        <f>100/Input!$F$15*$K$89*SM!$B76</f>
        <v>6.5656456361464368</v>
      </c>
      <c r="C117" s="118">
        <f>100/Input!$F$15*$L$89*SM!$C76</f>
        <v>0</v>
      </c>
      <c r="D117" s="118">
        <f t="shared" si="2"/>
        <v>6.5656456361464368</v>
      </c>
      <c r="E117" s="16" t="s">
        <v>898</v>
      </c>
    </row>
    <row r="118" spans="1:5" ht="14.25">
      <c r="A118" s="7" t="s">
        <v>717</v>
      </c>
      <c r="B118" s="118">
        <f>100/Input!$F$15*$K$89*SM!$B77</f>
        <v>6.7143578815857667</v>
      </c>
      <c r="C118" s="118">
        <f>100/Input!$F$15*$L$89*SM!$C77</f>
        <v>0</v>
      </c>
      <c r="D118" s="118">
        <f t="shared" si="2"/>
        <v>6.7143578815857667</v>
      </c>
      <c r="E118" s="16" t="s">
        <v>898</v>
      </c>
    </row>
    <row r="119" spans="1:5" ht="14.25">
      <c r="A119" s="7" t="s">
        <v>718</v>
      </c>
      <c r="B119" s="118">
        <f>100/Input!$F$15*$K$89*SM!$B78</f>
        <v>0</v>
      </c>
      <c r="C119" s="118">
        <f>100/Input!$F$15*$L$89*SM!$C78</f>
        <v>71.943266537412086</v>
      </c>
      <c r="D119" s="118">
        <f t="shared" si="2"/>
        <v>71.943266537412086</v>
      </c>
      <c r="E119" s="16" t="s">
        <v>898</v>
      </c>
    </row>
    <row r="120" spans="1:5" ht="14.25">
      <c r="A120" s="7" t="s">
        <v>719</v>
      </c>
      <c r="B120" s="118">
        <f>100/Input!$F$15*$K$89*SM!$B79</f>
        <v>9.7964191683158877</v>
      </c>
      <c r="C120" s="118">
        <f>100/Input!$F$15*$L$89*SM!$C79</f>
        <v>0</v>
      </c>
      <c r="D120" s="118">
        <f t="shared" si="2"/>
        <v>9.7964191683158877</v>
      </c>
      <c r="E120" s="16" t="s">
        <v>898</v>
      </c>
    </row>
    <row r="121" spans="1:5" ht="14.25">
      <c r="A121" s="7" t="s">
        <v>720</v>
      </c>
      <c r="B121" s="118">
        <f>100/Input!$F$15*$K$89*SM!$B80</f>
        <v>6.7143578815857667</v>
      </c>
      <c r="C121" s="118">
        <f>100/Input!$F$15*$L$89*SM!$C80</f>
        <v>0</v>
      </c>
      <c r="D121" s="118">
        <f t="shared" si="2"/>
        <v>6.7143578815857667</v>
      </c>
      <c r="E121" s="16" t="s">
        <v>898</v>
      </c>
    </row>
    <row r="122" spans="1:5" ht="14.25">
      <c r="A122" s="7" t="s">
        <v>721</v>
      </c>
      <c r="B122" s="118">
        <f>100/Input!$F$15*$K$89*SM!$B81</f>
        <v>0</v>
      </c>
      <c r="C122" s="118">
        <f>100/Input!$F$15*$L$89*SM!$C81</f>
        <v>71.943266537412086</v>
      </c>
      <c r="D122" s="118">
        <f t="shared" si="2"/>
        <v>71.943266537412086</v>
      </c>
      <c r="E122" s="16" t="s">
        <v>898</v>
      </c>
    </row>
    <row r="123" spans="1:5" ht="14.25">
      <c r="A123" s="7" t="s">
        <v>722</v>
      </c>
      <c r="B123" s="118">
        <f>100/Input!$F$15*$K$89*SM!$B82</f>
        <v>0</v>
      </c>
      <c r="C123" s="118">
        <f>100/Input!$F$15*$L$89*SM!$C82</f>
        <v>71.943266537412086</v>
      </c>
      <c r="D123" s="118">
        <f t="shared" si="2"/>
        <v>71.943266537412086</v>
      </c>
      <c r="E123" s="16" t="s">
        <v>898</v>
      </c>
    </row>
    <row r="124" spans="1:5" ht="14.25">
      <c r="A124" s="7" t="s">
        <v>723</v>
      </c>
      <c r="B124" s="118">
        <f>100/Input!$F$15*$K$89*SM!$B83</f>
        <v>0</v>
      </c>
      <c r="C124" s="118">
        <f>100/Input!$F$15*$L$89*SM!$C83</f>
        <v>0</v>
      </c>
      <c r="D124" s="118">
        <f t="shared" si="2"/>
        <v>0</v>
      </c>
      <c r="E124" s="16" t="s">
        <v>898</v>
      </c>
    </row>
    <row r="125" spans="1:5" ht="14.25">
      <c r="A125" s="7" t="s">
        <v>728</v>
      </c>
      <c r="B125" s="118">
        <f>100/Input!$F$15*$K$89*SM!$B84</f>
        <v>0</v>
      </c>
      <c r="C125" s="118">
        <f>100/Input!$F$15*$L$89*SM!$C84</f>
        <v>0</v>
      </c>
      <c r="D125" s="118">
        <f t="shared" si="2"/>
        <v>0</v>
      </c>
      <c r="E125" s="16" t="s">
        <v>898</v>
      </c>
    </row>
    <row r="126" spans="1:5" ht="14.25">
      <c r="A126" s="7" t="s">
        <v>790</v>
      </c>
      <c r="B126" s="118">
        <f>100/Input!$F$15*$K$89*SM!$B85</f>
        <v>0</v>
      </c>
      <c r="C126" s="118">
        <f>100/Input!$F$15*$L$89*SM!$C85</f>
        <v>0</v>
      </c>
      <c r="D126" s="118">
        <f t="shared" si="2"/>
        <v>0</v>
      </c>
      <c r="E126" s="16" t="s">
        <v>898</v>
      </c>
    </row>
    <row r="127" spans="1:5" ht="14.25">
      <c r="A127" s="7" t="s">
        <v>793</v>
      </c>
      <c r="B127" s="118">
        <f>100/Input!$F$15*$K$89*SM!$B86</f>
        <v>0</v>
      </c>
      <c r="C127" s="118">
        <f>100/Input!$F$15*$L$89*SM!$C86</f>
        <v>0</v>
      </c>
      <c r="D127" s="118">
        <f t="shared" si="2"/>
        <v>0</v>
      </c>
      <c r="E127" s="16" t="s">
        <v>898</v>
      </c>
    </row>
    <row r="128" spans="1:5" ht="14.25">
      <c r="A128" s="7" t="s">
        <v>795</v>
      </c>
      <c r="B128" s="118">
        <f>100/Input!$F$15*$K$89*SM!$B87</f>
        <v>0</v>
      </c>
      <c r="C128" s="118">
        <f>100/Input!$F$15*$L$89*SM!$C87</f>
        <v>0</v>
      </c>
      <c r="D128" s="118">
        <f t="shared" si="2"/>
        <v>0</v>
      </c>
      <c r="E128" s="16" t="s">
        <v>898</v>
      </c>
    </row>
    <row r="129" spans="1:5" ht="14.25">
      <c r="A129" s="7" t="s">
        <v>798</v>
      </c>
      <c r="B129" s="118">
        <f>100/Input!$F$15*$K$89*SM!$B88</f>
        <v>0</v>
      </c>
      <c r="C129" s="118">
        <f>100/Input!$F$15*$L$89*SM!$C88</f>
        <v>0</v>
      </c>
      <c r="D129" s="118">
        <f t="shared" si="2"/>
        <v>0</v>
      </c>
      <c r="E129" s="16" t="s">
        <v>898</v>
      </c>
    </row>
    <row r="130" spans="1:5" ht="14.25">
      <c r="A130" s="7" t="s">
        <v>801</v>
      </c>
      <c r="B130" s="118">
        <f>100/Input!$F$15*$K$89*SM!$B89</f>
        <v>0</v>
      </c>
      <c r="C130" s="118">
        <f>100/Input!$F$15*$L$89*SM!$C89</f>
        <v>0</v>
      </c>
      <c r="D130" s="118">
        <f t="shared" si="2"/>
        <v>0</v>
      </c>
      <c r="E130" s="16" t="s">
        <v>898</v>
      </c>
    </row>
    <row r="131" spans="1:5" ht="14.25">
      <c r="A131" s="7" t="s">
        <v>803</v>
      </c>
      <c r="B131" s="118">
        <f>100/Input!$F$15*$K$89*SM!$B90</f>
        <v>0</v>
      </c>
      <c r="C131" s="118">
        <f>100/Input!$F$15*$L$89*SM!$C90</f>
        <v>0</v>
      </c>
      <c r="D131" s="118">
        <f t="shared" si="2"/>
        <v>0</v>
      </c>
      <c r="E131" s="16" t="s">
        <v>898</v>
      </c>
    </row>
    <row r="132" spans="1:5" ht="14.25">
      <c r="A132" s="7" t="s">
        <v>805</v>
      </c>
      <c r="B132" s="118">
        <f>100/Input!$F$15*$K$89*SM!$B91</f>
        <v>0</v>
      </c>
      <c r="C132" s="118">
        <f>100/Input!$F$15*$L$89*SM!$C91</f>
        <v>34.348810890349348</v>
      </c>
      <c r="D132" s="118">
        <f t="shared" si="2"/>
        <v>34.348810890349348</v>
      </c>
      <c r="E132" s="16" t="s">
        <v>898</v>
      </c>
    </row>
    <row r="133" spans="1:5" ht="14.25">
      <c r="A133" s="7" t="s">
        <v>807</v>
      </c>
      <c r="B133" s="118">
        <f>100/Input!$F$15*$K$89*SM!$B92</f>
        <v>0</v>
      </c>
      <c r="C133" s="118">
        <f>100/Input!$F$15*$L$89*SM!$C92</f>
        <v>34.348810890349348</v>
      </c>
      <c r="D133" s="118">
        <f t="shared" si="2"/>
        <v>34.348810890349348</v>
      </c>
      <c r="E133" s="16" t="s">
        <v>898</v>
      </c>
    </row>
    <row r="134" spans="1:5" ht="14.25">
      <c r="A134" s="7" t="s">
        <v>809</v>
      </c>
      <c r="B134" s="118">
        <f>100/Input!$F$15*$K$89*SM!$B93</f>
        <v>0</v>
      </c>
      <c r="C134" s="118">
        <f>100/Input!$F$15*$L$89*SM!$C93</f>
        <v>34.348810890349348</v>
      </c>
      <c r="D134" s="118">
        <f t="shared" si="2"/>
        <v>34.348810890349348</v>
      </c>
      <c r="E134" s="16" t="s">
        <v>898</v>
      </c>
    </row>
    <row r="135" spans="1:5" ht="14.25">
      <c r="A135" s="7" t="s">
        <v>810</v>
      </c>
      <c r="B135" s="118">
        <f>100/Input!$F$15*$K$89*SM!$B94</f>
        <v>0</v>
      </c>
      <c r="C135" s="118">
        <f>100/Input!$F$15*$L$89*SM!$C94</f>
        <v>34.348810890349348</v>
      </c>
      <c r="D135" s="118">
        <f t="shared" si="2"/>
        <v>34.348810890349348</v>
      </c>
      <c r="E135" s="16" t="s">
        <v>898</v>
      </c>
    </row>
    <row r="137" spans="1:5" ht="15.75">
      <c r="A137" s="14" t="s">
        <v>187</v>
      </c>
    </row>
    <row r="138" spans="1:5" ht="14.25">
      <c r="A138" s="15" t="s">
        <v>898</v>
      </c>
    </row>
    <row r="139" spans="1:5">
      <c r="A139" t="s">
        <v>590</v>
      </c>
    </row>
    <row r="140" spans="1:5">
      <c r="A140" t="s">
        <v>259</v>
      </c>
    </row>
    <row r="141" spans="1:5" ht="14.25">
      <c r="A141" s="177" t="s">
        <v>591</v>
      </c>
    </row>
    <row r="142" spans="1:5" ht="14.25">
      <c r="A142" s="177" t="s">
        <v>396</v>
      </c>
    </row>
    <row r="143" spans="1:5" ht="25.5">
      <c r="B143" s="6" t="s">
        <v>1589</v>
      </c>
    </row>
    <row r="144" spans="1:5" ht="14.25">
      <c r="A144" s="7" t="s">
        <v>723</v>
      </c>
      <c r="B144" s="118">
        <f>0.1*$K$89*SM!$B34</f>
        <v>0.34929160428176331</v>
      </c>
      <c r="C144" s="16" t="s">
        <v>898</v>
      </c>
    </row>
    <row r="145" spans="1:3" ht="14.25">
      <c r="A145" s="7" t="s">
        <v>728</v>
      </c>
      <c r="B145" s="118">
        <f>0.1*$K$89*SM!$B35</f>
        <v>0.34929160428176331</v>
      </c>
      <c r="C145" s="16" t="s">
        <v>898</v>
      </c>
    </row>
  </sheetData>
  <sheetProtection sheet="1" objects="1"/>
  <phoneticPr fontId="36" type="noConversion"/>
  <hyperlinks>
    <hyperlink ref="A8" location="'Input'!B229" display="'Input'!B229"/>
    <hyperlink ref="A17" location="'DRM'!B114" display="'DRM'!B114"/>
    <hyperlink ref="A18" location="'AMD'!B210" display="'AMD'!B210"/>
    <hyperlink ref="A19" location="'Input'!B47" display="'Input'!B47"/>
    <hyperlink ref="A27" location="'Multi'!B119" display="'Multi'!B119"/>
    <hyperlink ref="A35" location="'SM'!B70" display="'SM'!B70"/>
    <hyperlink ref="A36" location="'Loads'!E269" display="'Loads'!E269"/>
    <hyperlink ref="A37" location="'SM'!B34" display="'SM'!B34"/>
    <hyperlink ref="A38" location="'Otex'!B29" display="'Otex'!B29"/>
    <hyperlink ref="A39" location="'Otex'!D46" display="'Otex'!D46"/>
    <hyperlink ref="A40" location="'Otex'!B46" display="'Otex'!B46"/>
    <hyperlink ref="A41" location="'Otex'!E46" display="'Otex'!E46"/>
    <hyperlink ref="A51" location="'Otex'!B21" display="'Otex'!B21"/>
    <hyperlink ref="A52" location="'Otex'!G46" display="'Otex'!G46"/>
    <hyperlink ref="A53" location="'Otex'!B58" display="'Otex'!B58"/>
    <hyperlink ref="A64" location="'Input'!B234" display="'Input'!B234"/>
    <hyperlink ref="A65" location="'Input'!E234" display="'Input'!E234"/>
    <hyperlink ref="A66" location="'Input'!C234" display="'Input'!C234"/>
    <hyperlink ref="A67" location="'Input'!D234" display="'Input'!D234"/>
    <hyperlink ref="A75" location="'Otex'!B11" display="'Otex'!B11"/>
    <hyperlink ref="A76" location="'Otex'!B69" display="'Otex'!B69"/>
    <hyperlink ref="A77" location="'Otex'!M58" display="'Otex'!M58"/>
    <hyperlink ref="A78" location="'Otex'!B58" display="'Otex'!B58"/>
    <hyperlink ref="A86" location="'Otex'!B58" display="'Otex'!B58"/>
    <hyperlink ref="A87" location="'Otex'!B80" display="'Otex'!B80"/>
    <hyperlink ref="A95" location="'AMD'!B210" display="'AMD'!B210"/>
    <hyperlink ref="A96" location="'Otex'!B80" display="'Otex'!B80"/>
    <hyperlink ref="A103" location="'Input'!F15" display="'Input'!F15"/>
    <hyperlink ref="A104" location="'Otex'!B89" display="'Otex'!B89"/>
    <hyperlink ref="A105" location="'SM'!B70" display="'SM'!B70"/>
    <hyperlink ref="A106" location="'Otex'!B111" display="'Otex'!B111"/>
    <hyperlink ref="A141" location="'Otex'!B89" display="'Otex'!B89"/>
    <hyperlink ref="A142" location="'SM'!B34" display="'SM'!B34"/>
  </hyperlinks>
  <pageMargins left="0.75" right="0.75" top="1" bottom="1" header="0.5" footer="0.5"/>
  <pageSetup paperSize="9" scale="36" fitToHeight="0" orientation="portrait" r:id="rId1"/>
  <headerFooter alignWithMargins="0">
    <oddHeader>&amp;L&amp;A&amp;CCDCM model 100&amp;R&amp;P of &amp;N</oddHeader>
    <oddFooter>&amp;F</oddFooter>
  </headerFooter>
</worksheet>
</file>

<file path=xl/worksheets/sheet32.xml><?xml version="1.0" encoding="utf-8"?>
<worksheet xmlns="http://schemas.openxmlformats.org/spreadsheetml/2006/main" xmlns:r="http://schemas.openxmlformats.org/officeDocument/2006/relationships">
  <sheetPr codeName="Sheet32">
    <pageSetUpPr fitToPage="1"/>
  </sheetPr>
  <dimension ref="A1:T115"/>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24.7109375" customWidth="1"/>
  </cols>
  <sheetData>
    <row r="1" spans="1:7" ht="18">
      <c r="A1" s="13" t="s">
        <v>592</v>
      </c>
      <c r="C1" s="13" t="str">
        <f>Input!B8</f>
        <v>London Power Networks plc</v>
      </c>
      <c r="E1" s="13" t="str">
        <f>Input!C8</f>
        <v>2016/17</v>
      </c>
      <c r="G1" s="13">
        <f>Input!D8</f>
        <v>0</v>
      </c>
    </row>
    <row r="2" spans="1:7">
      <c r="A2" t="s">
        <v>593</v>
      </c>
    </row>
    <row r="5" spans="1:7" ht="15.75">
      <c r="A5" s="14" t="s">
        <v>188</v>
      </c>
    </row>
    <row r="6" spans="1:7" ht="14.25">
      <c r="A6" s="15" t="s">
        <v>898</v>
      </c>
    </row>
    <row r="7" spans="1:7">
      <c r="B7" s="6" t="s">
        <v>819</v>
      </c>
      <c r="C7" s="6" t="s">
        <v>820</v>
      </c>
      <c r="D7" s="6" t="s">
        <v>821</v>
      </c>
      <c r="E7" s="6" t="s">
        <v>822</v>
      </c>
    </row>
    <row r="8" spans="1:7" ht="14.25">
      <c r="A8" s="7" t="s">
        <v>710</v>
      </c>
      <c r="B8" s="194">
        <v>1</v>
      </c>
      <c r="C8" s="194">
        <v>0</v>
      </c>
      <c r="D8" s="194">
        <v>0</v>
      </c>
      <c r="E8" s="194">
        <v>0</v>
      </c>
      <c r="F8" s="16" t="s">
        <v>898</v>
      </c>
    </row>
    <row r="9" spans="1:7" ht="14.25">
      <c r="A9" s="7" t="s">
        <v>711</v>
      </c>
      <c r="B9" s="194">
        <v>1</v>
      </c>
      <c r="C9" s="194">
        <v>0</v>
      </c>
      <c r="D9" s="194">
        <v>0</v>
      </c>
      <c r="E9" s="194">
        <v>0</v>
      </c>
      <c r="F9" s="16" t="s">
        <v>898</v>
      </c>
    </row>
    <row r="10" spans="1:7" ht="14.25">
      <c r="A10" s="7" t="s">
        <v>712</v>
      </c>
      <c r="B10" s="194">
        <v>1</v>
      </c>
      <c r="C10" s="194">
        <v>0</v>
      </c>
      <c r="D10" s="194">
        <v>0</v>
      </c>
      <c r="E10" s="194">
        <v>0</v>
      </c>
      <c r="F10" s="16" t="s">
        <v>898</v>
      </c>
    </row>
    <row r="11" spans="1:7" ht="14.25">
      <c r="A11" s="7" t="s">
        <v>713</v>
      </c>
      <c r="B11" s="194">
        <v>1</v>
      </c>
      <c r="C11" s="194">
        <v>0</v>
      </c>
      <c r="D11" s="194">
        <v>0</v>
      </c>
      <c r="E11" s="194">
        <v>0</v>
      </c>
      <c r="F11" s="16" t="s">
        <v>898</v>
      </c>
    </row>
    <row r="12" spans="1:7" ht="14.25">
      <c r="A12" s="7" t="s">
        <v>714</v>
      </c>
      <c r="B12" s="194">
        <v>1</v>
      </c>
      <c r="C12" s="194">
        <v>0</v>
      </c>
      <c r="D12" s="194">
        <v>0</v>
      </c>
      <c r="E12" s="194">
        <v>0</v>
      </c>
      <c r="F12" s="16" t="s">
        <v>898</v>
      </c>
    </row>
    <row r="13" spans="1:7" ht="14.25">
      <c r="A13" s="7" t="s">
        <v>715</v>
      </c>
      <c r="B13" s="194">
        <v>1</v>
      </c>
      <c r="C13" s="194">
        <v>0</v>
      </c>
      <c r="D13" s="194">
        <v>0</v>
      </c>
      <c r="E13" s="194">
        <v>0</v>
      </c>
      <c r="F13" s="16" t="s">
        <v>898</v>
      </c>
    </row>
    <row r="14" spans="1:7" ht="14.25">
      <c r="A14" s="7" t="s">
        <v>716</v>
      </c>
      <c r="B14" s="194">
        <v>1</v>
      </c>
      <c r="C14" s="194">
        <v>0</v>
      </c>
      <c r="D14" s="194">
        <v>0</v>
      </c>
      <c r="E14" s="194">
        <v>0</v>
      </c>
      <c r="F14" s="16" t="s">
        <v>898</v>
      </c>
    </row>
    <row r="15" spans="1:7" ht="14.25">
      <c r="A15" s="7" t="s">
        <v>717</v>
      </c>
      <c r="B15" s="194">
        <v>0</v>
      </c>
      <c r="C15" s="194">
        <v>1</v>
      </c>
      <c r="D15" s="194">
        <v>0</v>
      </c>
      <c r="E15" s="194">
        <v>0</v>
      </c>
      <c r="F15" s="16" t="s">
        <v>898</v>
      </c>
    </row>
    <row r="16" spans="1:7" ht="14.25">
      <c r="A16" s="7" t="s">
        <v>718</v>
      </c>
      <c r="B16" s="194">
        <v>0</v>
      </c>
      <c r="C16" s="194">
        <v>0</v>
      </c>
      <c r="D16" s="194">
        <v>1</v>
      </c>
      <c r="E16" s="194">
        <v>0</v>
      </c>
      <c r="F16" s="16" t="s">
        <v>898</v>
      </c>
    </row>
    <row r="17" spans="1:6" ht="14.25">
      <c r="A17" s="7" t="s">
        <v>719</v>
      </c>
      <c r="B17" s="194">
        <v>1</v>
      </c>
      <c r="C17" s="194">
        <v>0</v>
      </c>
      <c r="D17" s="194">
        <v>0</v>
      </c>
      <c r="E17" s="194">
        <v>0</v>
      </c>
      <c r="F17" s="16" t="s">
        <v>898</v>
      </c>
    </row>
    <row r="18" spans="1:6" ht="14.25">
      <c r="A18" s="7" t="s">
        <v>720</v>
      </c>
      <c r="B18" s="194">
        <v>0</v>
      </c>
      <c r="C18" s="194">
        <v>1</v>
      </c>
      <c r="D18" s="194">
        <v>0</v>
      </c>
      <c r="E18" s="194">
        <v>0</v>
      </c>
      <c r="F18" s="16" t="s">
        <v>898</v>
      </c>
    </row>
    <row r="19" spans="1:6" ht="14.25">
      <c r="A19" s="7" t="s">
        <v>721</v>
      </c>
      <c r="B19" s="194">
        <v>0</v>
      </c>
      <c r="C19" s="194">
        <v>0</v>
      </c>
      <c r="D19" s="194">
        <v>1</v>
      </c>
      <c r="E19" s="194">
        <v>0</v>
      </c>
      <c r="F19" s="16" t="s">
        <v>898</v>
      </c>
    </row>
    <row r="20" spans="1:6" ht="14.25">
      <c r="A20" s="7" t="s">
        <v>722</v>
      </c>
      <c r="B20" s="194">
        <v>0</v>
      </c>
      <c r="C20" s="194">
        <v>0</v>
      </c>
      <c r="D20" s="194">
        <v>0</v>
      </c>
      <c r="E20" s="194">
        <v>1</v>
      </c>
      <c r="F20" s="16" t="s">
        <v>898</v>
      </c>
    </row>
    <row r="21" spans="1:6" ht="14.25">
      <c r="A21" s="7" t="s">
        <v>723</v>
      </c>
      <c r="B21" s="194">
        <v>1</v>
      </c>
      <c r="C21" s="194">
        <v>0</v>
      </c>
      <c r="D21" s="194">
        <v>0</v>
      </c>
      <c r="E21" s="194">
        <v>0</v>
      </c>
      <c r="F21" s="16" t="s">
        <v>898</v>
      </c>
    </row>
    <row r="22" spans="1:6" ht="14.25">
      <c r="A22" s="7" t="s">
        <v>728</v>
      </c>
      <c r="B22" s="194">
        <v>1</v>
      </c>
      <c r="C22" s="194">
        <v>0</v>
      </c>
      <c r="D22" s="194">
        <v>0</v>
      </c>
      <c r="E22" s="194">
        <v>0</v>
      </c>
      <c r="F22" s="16" t="s">
        <v>898</v>
      </c>
    </row>
    <row r="23" spans="1:6" ht="14.25">
      <c r="A23" s="7" t="s">
        <v>790</v>
      </c>
      <c r="B23" s="194">
        <v>1</v>
      </c>
      <c r="C23" s="194">
        <v>0</v>
      </c>
      <c r="D23" s="194">
        <v>0</v>
      </c>
      <c r="E23" s="194">
        <v>0</v>
      </c>
      <c r="F23" s="16" t="s">
        <v>898</v>
      </c>
    </row>
    <row r="24" spans="1:6" ht="14.25">
      <c r="A24" s="7" t="s">
        <v>793</v>
      </c>
      <c r="B24" s="194">
        <v>0</v>
      </c>
      <c r="C24" s="194">
        <v>1</v>
      </c>
      <c r="D24" s="194">
        <v>0</v>
      </c>
      <c r="E24" s="194">
        <v>0</v>
      </c>
      <c r="F24" s="16" t="s">
        <v>898</v>
      </c>
    </row>
    <row r="25" spans="1:6" ht="14.25">
      <c r="A25" s="7" t="s">
        <v>795</v>
      </c>
      <c r="B25" s="194">
        <v>1</v>
      </c>
      <c r="C25" s="194">
        <v>0</v>
      </c>
      <c r="D25" s="194">
        <v>0</v>
      </c>
      <c r="E25" s="194">
        <v>0</v>
      </c>
      <c r="F25" s="16" t="s">
        <v>898</v>
      </c>
    </row>
    <row r="26" spans="1:6" ht="14.25">
      <c r="A26" s="7" t="s">
        <v>798</v>
      </c>
      <c r="B26" s="194">
        <v>1</v>
      </c>
      <c r="C26" s="194">
        <v>0</v>
      </c>
      <c r="D26" s="194">
        <v>0</v>
      </c>
      <c r="E26" s="194">
        <v>0</v>
      </c>
      <c r="F26" s="16" t="s">
        <v>898</v>
      </c>
    </row>
    <row r="27" spans="1:6" ht="14.25">
      <c r="A27" s="7" t="s">
        <v>801</v>
      </c>
      <c r="B27" s="194">
        <v>0</v>
      </c>
      <c r="C27" s="194">
        <v>1</v>
      </c>
      <c r="D27" s="194">
        <v>0</v>
      </c>
      <c r="E27" s="194">
        <v>0</v>
      </c>
      <c r="F27" s="16" t="s">
        <v>898</v>
      </c>
    </row>
    <row r="28" spans="1:6" ht="14.25">
      <c r="A28" s="7" t="s">
        <v>803</v>
      </c>
      <c r="B28" s="194">
        <v>0</v>
      </c>
      <c r="C28" s="194">
        <v>1</v>
      </c>
      <c r="D28" s="194">
        <v>0</v>
      </c>
      <c r="E28" s="194">
        <v>0</v>
      </c>
      <c r="F28" s="16" t="s">
        <v>898</v>
      </c>
    </row>
    <row r="29" spans="1:6" ht="14.25">
      <c r="A29" s="7" t="s">
        <v>805</v>
      </c>
      <c r="B29" s="194">
        <v>0</v>
      </c>
      <c r="C29" s="194">
        <v>0</v>
      </c>
      <c r="D29" s="194">
        <v>1</v>
      </c>
      <c r="E29" s="194">
        <v>0</v>
      </c>
      <c r="F29" s="16" t="s">
        <v>898</v>
      </c>
    </row>
    <row r="30" spans="1:6" ht="14.25">
      <c r="A30" s="7" t="s">
        <v>807</v>
      </c>
      <c r="B30" s="194">
        <v>0</v>
      </c>
      <c r="C30" s="194">
        <v>0</v>
      </c>
      <c r="D30" s="194">
        <v>1</v>
      </c>
      <c r="E30" s="194">
        <v>0</v>
      </c>
      <c r="F30" s="16" t="s">
        <v>898</v>
      </c>
    </row>
    <row r="31" spans="1:6" ht="14.25">
      <c r="A31" s="7" t="s">
        <v>809</v>
      </c>
      <c r="B31" s="194">
        <v>0</v>
      </c>
      <c r="C31" s="194">
        <v>0</v>
      </c>
      <c r="D31" s="194">
        <v>0</v>
      </c>
      <c r="E31" s="194">
        <v>1</v>
      </c>
      <c r="F31" s="16" t="s">
        <v>898</v>
      </c>
    </row>
    <row r="32" spans="1:6" ht="14.25">
      <c r="A32" s="7" t="s">
        <v>810</v>
      </c>
      <c r="B32" s="194">
        <v>0</v>
      </c>
      <c r="C32" s="194">
        <v>0</v>
      </c>
      <c r="D32" s="194">
        <v>0</v>
      </c>
      <c r="E32" s="194">
        <v>1</v>
      </c>
      <c r="F32" s="16" t="s">
        <v>898</v>
      </c>
    </row>
    <row r="34" spans="1:6" ht="15.75">
      <c r="A34" s="14" t="s">
        <v>189</v>
      </c>
    </row>
    <row r="35" spans="1:6" ht="14.25">
      <c r="A35" s="15" t="s">
        <v>898</v>
      </c>
    </row>
    <row r="36" spans="1:6">
      <c r="A36" t="s">
        <v>594</v>
      </c>
    </row>
    <row r="37" spans="1:6">
      <c r="A37" t="s">
        <v>259</v>
      </c>
    </row>
    <row r="38" spans="1:6" ht="14.25">
      <c r="A38" s="177" t="s">
        <v>595</v>
      </c>
    </row>
    <row r="39" spans="1:6" ht="14.25">
      <c r="A39" s="177" t="s">
        <v>596</v>
      </c>
    </row>
    <row r="40" spans="1:6">
      <c r="B40" s="6" t="s">
        <v>819</v>
      </c>
      <c r="C40" s="6" t="s">
        <v>820</v>
      </c>
      <c r="D40" s="6" t="s">
        <v>821</v>
      </c>
      <c r="E40" s="6" t="s">
        <v>822</v>
      </c>
    </row>
    <row r="41" spans="1:6" ht="14.25">
      <c r="A41" s="7" t="s">
        <v>812</v>
      </c>
      <c r="B41" s="187">
        <f>Input!$B$242*(1-Input!$D$15)</f>
        <v>0</v>
      </c>
      <c r="C41" s="187">
        <f>Input!$B$243*(1-Input!$D$15)</f>
        <v>0</v>
      </c>
      <c r="D41" s="187">
        <f>Input!$B$244*(1-Input!$D$15)</f>
        <v>0</v>
      </c>
      <c r="E41" s="187">
        <f>Input!$B$245*(1-Input!$D$15)</f>
        <v>0</v>
      </c>
      <c r="F41" s="16" t="s">
        <v>898</v>
      </c>
    </row>
    <row r="42" spans="1:6" ht="14.25">
      <c r="A42" s="7" t="s">
        <v>811</v>
      </c>
      <c r="B42" s="187">
        <f>Input!$C$242*(1-Input!$D$15)</f>
        <v>0</v>
      </c>
      <c r="C42" s="187">
        <f>Input!$C$243*(1-Input!$D$15)</f>
        <v>0</v>
      </c>
      <c r="D42" s="187">
        <f>Input!$C$244*(1-Input!$D$15)</f>
        <v>0</v>
      </c>
      <c r="E42" s="187">
        <f>Input!$C$245*(1-Input!$D$15)</f>
        <v>0</v>
      </c>
      <c r="F42" s="16" t="s">
        <v>898</v>
      </c>
    </row>
    <row r="43" spans="1:6" ht="14.25">
      <c r="A43" s="7" t="s">
        <v>813</v>
      </c>
      <c r="B43" s="187">
        <f>Input!$D$242*(1-Input!$D$15)</f>
        <v>0</v>
      </c>
      <c r="C43" s="187">
        <f>Input!$D$243*(1-Input!$D$15)</f>
        <v>0</v>
      </c>
      <c r="D43" s="187">
        <f>Input!$D$244*(1-Input!$D$15)</f>
        <v>1.6E-2</v>
      </c>
      <c r="E43" s="187">
        <f>Input!$D$245*(1-Input!$D$15)</f>
        <v>0.17799999999999999</v>
      </c>
      <c r="F43" s="16" t="s">
        <v>898</v>
      </c>
    </row>
    <row r="44" spans="1:6" ht="14.25">
      <c r="A44" s="7" t="s">
        <v>814</v>
      </c>
      <c r="B44" s="187">
        <f>Input!$E$242*(1-Input!$D$15)</f>
        <v>0</v>
      </c>
      <c r="C44" s="187">
        <f>Input!$E$243*(1-Input!$D$15)</f>
        <v>0</v>
      </c>
      <c r="D44" s="187">
        <f>Input!$E$244*(1-Input!$D$15)</f>
        <v>0.13700000000000001</v>
      </c>
      <c r="E44" s="187">
        <f>Input!$E$245*(1-Input!$D$15)</f>
        <v>0.371</v>
      </c>
      <c r="F44" s="16" t="s">
        <v>898</v>
      </c>
    </row>
    <row r="45" spans="1:6" ht="14.25">
      <c r="A45" s="7" t="s">
        <v>815</v>
      </c>
      <c r="B45" s="187">
        <f>Input!$F$242*(1-Input!$D$15)</f>
        <v>0</v>
      </c>
      <c r="C45" s="187">
        <f>Input!$F$243*(1-Input!$D$15)</f>
        <v>0</v>
      </c>
      <c r="D45" s="187">
        <f>Input!$F$244*(1-Input!$D$15)</f>
        <v>0.23699999999999999</v>
      </c>
      <c r="E45" s="187">
        <f>Input!$F$245*(1-Input!$D$15)</f>
        <v>0</v>
      </c>
      <c r="F45" s="16" t="s">
        <v>898</v>
      </c>
    </row>
    <row r="46" spans="1:6" ht="14.25">
      <c r="A46" s="7" t="s">
        <v>816</v>
      </c>
      <c r="B46" s="187">
        <f>Input!$G$242*(1-Input!$D$15)</f>
        <v>0.35699999999999998</v>
      </c>
      <c r="C46" s="187">
        <f>Input!$G$243*(1-Input!$D$15)</f>
        <v>0.35699999999999998</v>
      </c>
      <c r="D46" s="187">
        <f>Input!$G$244*(1-Input!$D$15)</f>
        <v>0.53</v>
      </c>
      <c r="E46" s="187">
        <f>Input!$G$245*(1-Input!$D$15)</f>
        <v>0</v>
      </c>
      <c r="F46" s="16" t="s">
        <v>898</v>
      </c>
    </row>
    <row r="47" spans="1:6" ht="14.25">
      <c r="A47" s="7" t="s">
        <v>817</v>
      </c>
      <c r="B47" s="187">
        <f>Input!$H$242*(1-Input!$D$15)</f>
        <v>0.66500000000000004</v>
      </c>
      <c r="C47" s="187">
        <f>Input!$H$243*(1-Input!$D$15)</f>
        <v>0.66500000000000004</v>
      </c>
      <c r="D47" s="187">
        <f>Input!$H$244*(1-Input!$D$15)</f>
        <v>0</v>
      </c>
      <c r="E47" s="187">
        <f>Input!$H$245*(1-Input!$D$15)</f>
        <v>0</v>
      </c>
      <c r="F47" s="16" t="s">
        <v>898</v>
      </c>
    </row>
    <row r="48" spans="1:6" ht="14.25">
      <c r="A48" s="7" t="s">
        <v>818</v>
      </c>
      <c r="B48" s="187">
        <f>Input!$I$242*(1-Input!$D$15)</f>
        <v>0.873</v>
      </c>
      <c r="C48" s="187">
        <f>Input!$I$243*(1-Input!$D$15)</f>
        <v>0</v>
      </c>
      <c r="D48" s="187">
        <f>Input!$I$244*(1-Input!$D$15)</f>
        <v>0</v>
      </c>
      <c r="E48" s="187">
        <f>Input!$I$245*(1-Input!$D$15)</f>
        <v>0</v>
      </c>
      <c r="F48" s="16" t="s">
        <v>898</v>
      </c>
    </row>
    <row r="50" spans="1:10" ht="15.75">
      <c r="A50" s="14" t="s">
        <v>190</v>
      </c>
    </row>
    <row r="51" spans="1:10" ht="14.25">
      <c r="A51" s="15" t="s">
        <v>898</v>
      </c>
    </row>
    <row r="52" spans="1:10">
      <c r="A52" t="s">
        <v>1602</v>
      </c>
    </row>
    <row r="53" spans="1:10">
      <c r="A53" t="s">
        <v>259</v>
      </c>
    </row>
    <row r="54" spans="1:10" ht="14.25">
      <c r="A54" s="177" t="s">
        <v>597</v>
      </c>
    </row>
    <row r="55" spans="1:10" ht="14.25">
      <c r="A55" s="177" t="s">
        <v>598</v>
      </c>
    </row>
    <row r="56" spans="1:10" ht="25.5">
      <c r="B56" s="6" t="s">
        <v>976</v>
      </c>
      <c r="C56" s="6" t="s">
        <v>977</v>
      </c>
      <c r="D56" s="6" t="s">
        <v>978</v>
      </c>
      <c r="E56" s="6" t="s">
        <v>979</v>
      </c>
      <c r="F56" s="6" t="s">
        <v>980</v>
      </c>
      <c r="G56" s="6" t="s">
        <v>981</v>
      </c>
      <c r="H56" s="6" t="s">
        <v>982</v>
      </c>
      <c r="I56" s="6" t="s">
        <v>983</v>
      </c>
    </row>
    <row r="57" spans="1:10" ht="14.25">
      <c r="A57" s="7" t="s">
        <v>710</v>
      </c>
      <c r="B57" s="187">
        <f t="shared" ref="B57:B81" si="0">SUMPRODUCT($B8:$E8,$B$41:$E$41)</f>
        <v>0</v>
      </c>
      <c r="C57" s="187">
        <f t="shared" ref="C57:C81" si="1">SUMPRODUCT($B8:$E8,$B$42:$E$42)</f>
        <v>0</v>
      </c>
      <c r="D57" s="187">
        <f t="shared" ref="D57:D81" si="2">SUMPRODUCT($B8:$E8,$B$43:$E$43)</f>
        <v>0</v>
      </c>
      <c r="E57" s="187">
        <f t="shared" ref="E57:E81" si="3">SUMPRODUCT($B8:$E8,$B$44:$E$44)</f>
        <v>0</v>
      </c>
      <c r="F57" s="187">
        <f t="shared" ref="F57:F81" si="4">SUMPRODUCT($B8:$E8,$B$45:$E$45)</f>
        <v>0</v>
      </c>
      <c r="G57" s="187">
        <f t="shared" ref="G57:G81" si="5">SUMPRODUCT($B8:$E8,$B$46:$E$46)</f>
        <v>0.35699999999999998</v>
      </c>
      <c r="H57" s="187">
        <f t="shared" ref="H57:H81" si="6">SUMPRODUCT($B8:$E8,$B$47:$E$47)</f>
        <v>0.66500000000000004</v>
      </c>
      <c r="I57" s="187">
        <f t="shared" ref="I57:I81" si="7">SUMPRODUCT($B8:$E8,$B$48:$E$48)</f>
        <v>0.873</v>
      </c>
      <c r="J57" s="16" t="s">
        <v>898</v>
      </c>
    </row>
    <row r="58" spans="1:10" ht="14.25">
      <c r="A58" s="7" t="s">
        <v>711</v>
      </c>
      <c r="B58" s="187">
        <f t="shared" si="0"/>
        <v>0</v>
      </c>
      <c r="C58" s="187">
        <f t="shared" si="1"/>
        <v>0</v>
      </c>
      <c r="D58" s="187">
        <f t="shared" si="2"/>
        <v>0</v>
      </c>
      <c r="E58" s="187">
        <f t="shared" si="3"/>
        <v>0</v>
      </c>
      <c r="F58" s="187">
        <f t="shared" si="4"/>
        <v>0</v>
      </c>
      <c r="G58" s="187">
        <f t="shared" si="5"/>
        <v>0.35699999999999998</v>
      </c>
      <c r="H58" s="187">
        <f t="shared" si="6"/>
        <v>0.66500000000000004</v>
      </c>
      <c r="I58" s="187">
        <f t="shared" si="7"/>
        <v>0.873</v>
      </c>
      <c r="J58" s="16" t="s">
        <v>898</v>
      </c>
    </row>
    <row r="59" spans="1:10" ht="14.25">
      <c r="A59" s="7" t="s">
        <v>712</v>
      </c>
      <c r="B59" s="187">
        <f t="shared" si="0"/>
        <v>0</v>
      </c>
      <c r="C59" s="187">
        <f t="shared" si="1"/>
        <v>0</v>
      </c>
      <c r="D59" s="187">
        <f t="shared" si="2"/>
        <v>0</v>
      </c>
      <c r="E59" s="187">
        <f t="shared" si="3"/>
        <v>0</v>
      </c>
      <c r="F59" s="187">
        <f t="shared" si="4"/>
        <v>0</v>
      </c>
      <c r="G59" s="187">
        <f t="shared" si="5"/>
        <v>0.35699999999999998</v>
      </c>
      <c r="H59" s="187">
        <f t="shared" si="6"/>
        <v>0.66500000000000004</v>
      </c>
      <c r="I59" s="187">
        <f t="shared" si="7"/>
        <v>0.873</v>
      </c>
      <c r="J59" s="16" t="s">
        <v>898</v>
      </c>
    </row>
    <row r="60" spans="1:10" ht="14.25">
      <c r="A60" s="7" t="s">
        <v>713</v>
      </c>
      <c r="B60" s="187">
        <f t="shared" si="0"/>
        <v>0</v>
      </c>
      <c r="C60" s="187">
        <f t="shared" si="1"/>
        <v>0</v>
      </c>
      <c r="D60" s="187">
        <f t="shared" si="2"/>
        <v>0</v>
      </c>
      <c r="E60" s="187">
        <f t="shared" si="3"/>
        <v>0</v>
      </c>
      <c r="F60" s="187">
        <f t="shared" si="4"/>
        <v>0</v>
      </c>
      <c r="G60" s="187">
        <f t="shared" si="5"/>
        <v>0.35699999999999998</v>
      </c>
      <c r="H60" s="187">
        <f t="shared" si="6"/>
        <v>0.66500000000000004</v>
      </c>
      <c r="I60" s="187">
        <f t="shared" si="7"/>
        <v>0.873</v>
      </c>
      <c r="J60" s="16" t="s">
        <v>898</v>
      </c>
    </row>
    <row r="61" spans="1:10" ht="14.25">
      <c r="A61" s="7" t="s">
        <v>714</v>
      </c>
      <c r="B61" s="187">
        <f t="shared" si="0"/>
        <v>0</v>
      </c>
      <c r="C61" s="187">
        <f t="shared" si="1"/>
        <v>0</v>
      </c>
      <c r="D61" s="187">
        <f t="shared" si="2"/>
        <v>0</v>
      </c>
      <c r="E61" s="187">
        <f t="shared" si="3"/>
        <v>0</v>
      </c>
      <c r="F61" s="187">
        <f t="shared" si="4"/>
        <v>0</v>
      </c>
      <c r="G61" s="187">
        <f t="shared" si="5"/>
        <v>0.35699999999999998</v>
      </c>
      <c r="H61" s="187">
        <f t="shared" si="6"/>
        <v>0.66500000000000004</v>
      </c>
      <c r="I61" s="187">
        <f t="shared" si="7"/>
        <v>0.873</v>
      </c>
      <c r="J61" s="16" t="s">
        <v>898</v>
      </c>
    </row>
    <row r="62" spans="1:10" ht="14.25">
      <c r="A62" s="7" t="s">
        <v>715</v>
      </c>
      <c r="B62" s="187">
        <f t="shared" si="0"/>
        <v>0</v>
      </c>
      <c r="C62" s="187">
        <f t="shared" si="1"/>
        <v>0</v>
      </c>
      <c r="D62" s="187">
        <f t="shared" si="2"/>
        <v>0</v>
      </c>
      <c r="E62" s="187">
        <f t="shared" si="3"/>
        <v>0</v>
      </c>
      <c r="F62" s="187">
        <f t="shared" si="4"/>
        <v>0</v>
      </c>
      <c r="G62" s="187">
        <f t="shared" si="5"/>
        <v>0.35699999999999998</v>
      </c>
      <c r="H62" s="187">
        <f t="shared" si="6"/>
        <v>0.66500000000000004</v>
      </c>
      <c r="I62" s="187">
        <f t="shared" si="7"/>
        <v>0.873</v>
      </c>
      <c r="J62" s="16" t="s">
        <v>898</v>
      </c>
    </row>
    <row r="63" spans="1:10" ht="14.25">
      <c r="A63" s="7" t="s">
        <v>716</v>
      </c>
      <c r="B63" s="187">
        <f t="shared" si="0"/>
        <v>0</v>
      </c>
      <c r="C63" s="187">
        <f t="shared" si="1"/>
        <v>0</v>
      </c>
      <c r="D63" s="187">
        <f t="shared" si="2"/>
        <v>0</v>
      </c>
      <c r="E63" s="187">
        <f t="shared" si="3"/>
        <v>0</v>
      </c>
      <c r="F63" s="187">
        <f t="shared" si="4"/>
        <v>0</v>
      </c>
      <c r="G63" s="187">
        <f t="shared" si="5"/>
        <v>0.35699999999999998</v>
      </c>
      <c r="H63" s="187">
        <f t="shared" si="6"/>
        <v>0.66500000000000004</v>
      </c>
      <c r="I63" s="187">
        <f t="shared" si="7"/>
        <v>0.873</v>
      </c>
      <c r="J63" s="16" t="s">
        <v>898</v>
      </c>
    </row>
    <row r="64" spans="1:10" ht="14.25">
      <c r="A64" s="7" t="s">
        <v>717</v>
      </c>
      <c r="B64" s="187">
        <f t="shared" si="0"/>
        <v>0</v>
      </c>
      <c r="C64" s="187">
        <f t="shared" si="1"/>
        <v>0</v>
      </c>
      <c r="D64" s="187">
        <f t="shared" si="2"/>
        <v>0</v>
      </c>
      <c r="E64" s="187">
        <f t="shared" si="3"/>
        <v>0</v>
      </c>
      <c r="F64" s="187">
        <f t="shared" si="4"/>
        <v>0</v>
      </c>
      <c r="G64" s="187">
        <f t="shared" si="5"/>
        <v>0.35699999999999998</v>
      </c>
      <c r="H64" s="187">
        <f t="shared" si="6"/>
        <v>0.66500000000000004</v>
      </c>
      <c r="I64" s="187">
        <f t="shared" si="7"/>
        <v>0</v>
      </c>
      <c r="J64" s="16" t="s">
        <v>898</v>
      </c>
    </row>
    <row r="65" spans="1:10" ht="14.25">
      <c r="A65" s="7" t="s">
        <v>718</v>
      </c>
      <c r="B65" s="187">
        <f t="shared" si="0"/>
        <v>0</v>
      </c>
      <c r="C65" s="187">
        <f t="shared" si="1"/>
        <v>0</v>
      </c>
      <c r="D65" s="187">
        <f t="shared" si="2"/>
        <v>1.6E-2</v>
      </c>
      <c r="E65" s="187">
        <f t="shared" si="3"/>
        <v>0.13700000000000001</v>
      </c>
      <c r="F65" s="187">
        <f t="shared" si="4"/>
        <v>0.23699999999999999</v>
      </c>
      <c r="G65" s="187">
        <f t="shared" si="5"/>
        <v>0.53</v>
      </c>
      <c r="H65" s="187">
        <f t="shared" si="6"/>
        <v>0</v>
      </c>
      <c r="I65" s="187">
        <f t="shared" si="7"/>
        <v>0</v>
      </c>
      <c r="J65" s="16" t="s">
        <v>898</v>
      </c>
    </row>
    <row r="66" spans="1:10" ht="14.25">
      <c r="A66" s="7" t="s">
        <v>719</v>
      </c>
      <c r="B66" s="187">
        <f t="shared" si="0"/>
        <v>0</v>
      </c>
      <c r="C66" s="187">
        <f t="shared" si="1"/>
        <v>0</v>
      </c>
      <c r="D66" s="187">
        <f t="shared" si="2"/>
        <v>0</v>
      </c>
      <c r="E66" s="187">
        <f t="shared" si="3"/>
        <v>0</v>
      </c>
      <c r="F66" s="187">
        <f t="shared" si="4"/>
        <v>0</v>
      </c>
      <c r="G66" s="187">
        <f t="shared" si="5"/>
        <v>0.35699999999999998</v>
      </c>
      <c r="H66" s="187">
        <f t="shared" si="6"/>
        <v>0.66500000000000004</v>
      </c>
      <c r="I66" s="187">
        <f t="shared" si="7"/>
        <v>0.873</v>
      </c>
      <c r="J66" s="16" t="s">
        <v>898</v>
      </c>
    </row>
    <row r="67" spans="1:10" ht="14.25">
      <c r="A67" s="7" t="s">
        <v>720</v>
      </c>
      <c r="B67" s="187">
        <f t="shared" si="0"/>
        <v>0</v>
      </c>
      <c r="C67" s="187">
        <f t="shared" si="1"/>
        <v>0</v>
      </c>
      <c r="D67" s="187">
        <f t="shared" si="2"/>
        <v>0</v>
      </c>
      <c r="E67" s="187">
        <f t="shared" si="3"/>
        <v>0</v>
      </c>
      <c r="F67" s="187">
        <f t="shared" si="4"/>
        <v>0</v>
      </c>
      <c r="G67" s="187">
        <f t="shared" si="5"/>
        <v>0.35699999999999998</v>
      </c>
      <c r="H67" s="187">
        <f t="shared" si="6"/>
        <v>0.66500000000000004</v>
      </c>
      <c r="I67" s="187">
        <f t="shared" si="7"/>
        <v>0</v>
      </c>
      <c r="J67" s="16" t="s">
        <v>898</v>
      </c>
    </row>
    <row r="68" spans="1:10" ht="14.25">
      <c r="A68" s="7" t="s">
        <v>721</v>
      </c>
      <c r="B68" s="187">
        <f t="shared" si="0"/>
        <v>0</v>
      </c>
      <c r="C68" s="187">
        <f t="shared" si="1"/>
        <v>0</v>
      </c>
      <c r="D68" s="187">
        <f t="shared" si="2"/>
        <v>1.6E-2</v>
      </c>
      <c r="E68" s="187">
        <f t="shared" si="3"/>
        <v>0.13700000000000001</v>
      </c>
      <c r="F68" s="187">
        <f t="shared" si="4"/>
        <v>0.23699999999999999</v>
      </c>
      <c r="G68" s="187">
        <f t="shared" si="5"/>
        <v>0.53</v>
      </c>
      <c r="H68" s="187">
        <f t="shared" si="6"/>
        <v>0</v>
      </c>
      <c r="I68" s="187">
        <f t="shared" si="7"/>
        <v>0</v>
      </c>
      <c r="J68" s="16" t="s">
        <v>898</v>
      </c>
    </row>
    <row r="69" spans="1:10" ht="14.25">
      <c r="A69" s="7" t="s">
        <v>722</v>
      </c>
      <c r="B69" s="187">
        <f t="shared" si="0"/>
        <v>0</v>
      </c>
      <c r="C69" s="187">
        <f t="shared" si="1"/>
        <v>0</v>
      </c>
      <c r="D69" s="187">
        <f t="shared" si="2"/>
        <v>0.17799999999999999</v>
      </c>
      <c r="E69" s="187">
        <f t="shared" si="3"/>
        <v>0.371</v>
      </c>
      <c r="F69" s="187">
        <f t="shared" si="4"/>
        <v>0</v>
      </c>
      <c r="G69" s="187">
        <f t="shared" si="5"/>
        <v>0</v>
      </c>
      <c r="H69" s="187">
        <f t="shared" si="6"/>
        <v>0</v>
      </c>
      <c r="I69" s="187">
        <f t="shared" si="7"/>
        <v>0</v>
      </c>
      <c r="J69" s="16" t="s">
        <v>898</v>
      </c>
    </row>
    <row r="70" spans="1:10" ht="14.25">
      <c r="A70" s="7" t="s">
        <v>723</v>
      </c>
      <c r="B70" s="187">
        <f t="shared" si="0"/>
        <v>0</v>
      </c>
      <c r="C70" s="187">
        <f t="shared" si="1"/>
        <v>0</v>
      </c>
      <c r="D70" s="187">
        <f t="shared" si="2"/>
        <v>0</v>
      </c>
      <c r="E70" s="187">
        <f t="shared" si="3"/>
        <v>0</v>
      </c>
      <c r="F70" s="187">
        <f t="shared" si="4"/>
        <v>0</v>
      </c>
      <c r="G70" s="187">
        <f t="shared" si="5"/>
        <v>0.35699999999999998</v>
      </c>
      <c r="H70" s="187">
        <f t="shared" si="6"/>
        <v>0.66500000000000004</v>
      </c>
      <c r="I70" s="187">
        <f t="shared" si="7"/>
        <v>0.873</v>
      </c>
      <c r="J70" s="16" t="s">
        <v>898</v>
      </c>
    </row>
    <row r="71" spans="1:10" ht="14.25">
      <c r="A71" s="7" t="s">
        <v>728</v>
      </c>
      <c r="B71" s="187">
        <f t="shared" si="0"/>
        <v>0</v>
      </c>
      <c r="C71" s="187">
        <f t="shared" si="1"/>
        <v>0</v>
      </c>
      <c r="D71" s="187">
        <f t="shared" si="2"/>
        <v>0</v>
      </c>
      <c r="E71" s="187">
        <f t="shared" si="3"/>
        <v>0</v>
      </c>
      <c r="F71" s="187">
        <f t="shared" si="4"/>
        <v>0</v>
      </c>
      <c r="G71" s="187">
        <f t="shared" si="5"/>
        <v>0.35699999999999998</v>
      </c>
      <c r="H71" s="187">
        <f t="shared" si="6"/>
        <v>0.66500000000000004</v>
      </c>
      <c r="I71" s="187">
        <f t="shared" si="7"/>
        <v>0.873</v>
      </c>
      <c r="J71" s="16" t="s">
        <v>898</v>
      </c>
    </row>
    <row r="72" spans="1:10" ht="14.25">
      <c r="A72" s="7" t="s">
        <v>790</v>
      </c>
      <c r="B72" s="187">
        <f t="shared" si="0"/>
        <v>0</v>
      </c>
      <c r="C72" s="187">
        <f t="shared" si="1"/>
        <v>0</v>
      </c>
      <c r="D72" s="187">
        <f t="shared" si="2"/>
        <v>0</v>
      </c>
      <c r="E72" s="187">
        <f t="shared" si="3"/>
        <v>0</v>
      </c>
      <c r="F72" s="187">
        <f t="shared" si="4"/>
        <v>0</v>
      </c>
      <c r="G72" s="187">
        <f t="shared" si="5"/>
        <v>0.35699999999999998</v>
      </c>
      <c r="H72" s="187">
        <f t="shared" si="6"/>
        <v>0.66500000000000004</v>
      </c>
      <c r="I72" s="187">
        <f t="shared" si="7"/>
        <v>0.873</v>
      </c>
      <c r="J72" s="16" t="s">
        <v>898</v>
      </c>
    </row>
    <row r="73" spans="1:10" ht="14.25">
      <c r="A73" s="7" t="s">
        <v>793</v>
      </c>
      <c r="B73" s="187">
        <f t="shared" si="0"/>
        <v>0</v>
      </c>
      <c r="C73" s="187">
        <f t="shared" si="1"/>
        <v>0</v>
      </c>
      <c r="D73" s="187">
        <f t="shared" si="2"/>
        <v>0</v>
      </c>
      <c r="E73" s="187">
        <f t="shared" si="3"/>
        <v>0</v>
      </c>
      <c r="F73" s="187">
        <f t="shared" si="4"/>
        <v>0</v>
      </c>
      <c r="G73" s="187">
        <f t="shared" si="5"/>
        <v>0.35699999999999998</v>
      </c>
      <c r="H73" s="187">
        <f t="shared" si="6"/>
        <v>0.66500000000000004</v>
      </c>
      <c r="I73" s="187">
        <f t="shared" si="7"/>
        <v>0</v>
      </c>
      <c r="J73" s="16" t="s">
        <v>898</v>
      </c>
    </row>
    <row r="74" spans="1:10" ht="14.25">
      <c r="A74" s="7" t="s">
        <v>795</v>
      </c>
      <c r="B74" s="187">
        <f t="shared" si="0"/>
        <v>0</v>
      </c>
      <c r="C74" s="187">
        <f t="shared" si="1"/>
        <v>0</v>
      </c>
      <c r="D74" s="187">
        <f t="shared" si="2"/>
        <v>0</v>
      </c>
      <c r="E74" s="187">
        <f t="shared" si="3"/>
        <v>0</v>
      </c>
      <c r="F74" s="187">
        <f t="shared" si="4"/>
        <v>0</v>
      </c>
      <c r="G74" s="187">
        <f t="shared" si="5"/>
        <v>0.35699999999999998</v>
      </c>
      <c r="H74" s="187">
        <f t="shared" si="6"/>
        <v>0.66500000000000004</v>
      </c>
      <c r="I74" s="187">
        <f t="shared" si="7"/>
        <v>0.873</v>
      </c>
      <c r="J74" s="16" t="s">
        <v>898</v>
      </c>
    </row>
    <row r="75" spans="1:10" ht="14.25">
      <c r="A75" s="7" t="s">
        <v>798</v>
      </c>
      <c r="B75" s="187">
        <f t="shared" si="0"/>
        <v>0</v>
      </c>
      <c r="C75" s="187">
        <f t="shared" si="1"/>
        <v>0</v>
      </c>
      <c r="D75" s="187">
        <f t="shared" si="2"/>
        <v>0</v>
      </c>
      <c r="E75" s="187">
        <f t="shared" si="3"/>
        <v>0</v>
      </c>
      <c r="F75" s="187">
        <f t="shared" si="4"/>
        <v>0</v>
      </c>
      <c r="G75" s="187">
        <f t="shared" si="5"/>
        <v>0.35699999999999998</v>
      </c>
      <c r="H75" s="187">
        <f t="shared" si="6"/>
        <v>0.66500000000000004</v>
      </c>
      <c r="I75" s="187">
        <f t="shared" si="7"/>
        <v>0.873</v>
      </c>
      <c r="J75" s="16" t="s">
        <v>898</v>
      </c>
    </row>
    <row r="76" spans="1:10" ht="14.25">
      <c r="A76" s="7" t="s">
        <v>801</v>
      </c>
      <c r="B76" s="187">
        <f t="shared" si="0"/>
        <v>0</v>
      </c>
      <c r="C76" s="187">
        <f t="shared" si="1"/>
        <v>0</v>
      </c>
      <c r="D76" s="187">
        <f t="shared" si="2"/>
        <v>0</v>
      </c>
      <c r="E76" s="187">
        <f t="shared" si="3"/>
        <v>0</v>
      </c>
      <c r="F76" s="187">
        <f t="shared" si="4"/>
        <v>0</v>
      </c>
      <c r="G76" s="187">
        <f t="shared" si="5"/>
        <v>0.35699999999999998</v>
      </c>
      <c r="H76" s="187">
        <f t="shared" si="6"/>
        <v>0.66500000000000004</v>
      </c>
      <c r="I76" s="187">
        <f t="shared" si="7"/>
        <v>0</v>
      </c>
      <c r="J76" s="16" t="s">
        <v>898</v>
      </c>
    </row>
    <row r="77" spans="1:10" ht="14.25">
      <c r="A77" s="7" t="s">
        <v>803</v>
      </c>
      <c r="B77" s="187">
        <f t="shared" si="0"/>
        <v>0</v>
      </c>
      <c r="C77" s="187">
        <f t="shared" si="1"/>
        <v>0</v>
      </c>
      <c r="D77" s="187">
        <f t="shared" si="2"/>
        <v>0</v>
      </c>
      <c r="E77" s="187">
        <f t="shared" si="3"/>
        <v>0</v>
      </c>
      <c r="F77" s="187">
        <f t="shared" si="4"/>
        <v>0</v>
      </c>
      <c r="G77" s="187">
        <f t="shared" si="5"/>
        <v>0.35699999999999998</v>
      </c>
      <c r="H77" s="187">
        <f t="shared" si="6"/>
        <v>0.66500000000000004</v>
      </c>
      <c r="I77" s="187">
        <f t="shared" si="7"/>
        <v>0</v>
      </c>
      <c r="J77" s="16" t="s">
        <v>898</v>
      </c>
    </row>
    <row r="78" spans="1:10" ht="14.25">
      <c r="A78" s="7" t="s">
        <v>805</v>
      </c>
      <c r="B78" s="187">
        <f t="shared" si="0"/>
        <v>0</v>
      </c>
      <c r="C78" s="187">
        <f t="shared" si="1"/>
        <v>0</v>
      </c>
      <c r="D78" s="187">
        <f t="shared" si="2"/>
        <v>1.6E-2</v>
      </c>
      <c r="E78" s="187">
        <f t="shared" si="3"/>
        <v>0.13700000000000001</v>
      </c>
      <c r="F78" s="187">
        <f t="shared" si="4"/>
        <v>0.23699999999999999</v>
      </c>
      <c r="G78" s="187">
        <f t="shared" si="5"/>
        <v>0.53</v>
      </c>
      <c r="H78" s="187">
        <f t="shared" si="6"/>
        <v>0</v>
      </c>
      <c r="I78" s="187">
        <f t="shared" si="7"/>
        <v>0</v>
      </c>
      <c r="J78" s="16" t="s">
        <v>898</v>
      </c>
    </row>
    <row r="79" spans="1:10" ht="14.25">
      <c r="A79" s="7" t="s">
        <v>807</v>
      </c>
      <c r="B79" s="187">
        <f t="shared" si="0"/>
        <v>0</v>
      </c>
      <c r="C79" s="187">
        <f t="shared" si="1"/>
        <v>0</v>
      </c>
      <c r="D79" s="187">
        <f t="shared" si="2"/>
        <v>1.6E-2</v>
      </c>
      <c r="E79" s="187">
        <f t="shared" si="3"/>
        <v>0.13700000000000001</v>
      </c>
      <c r="F79" s="187">
        <f t="shared" si="4"/>
        <v>0.23699999999999999</v>
      </c>
      <c r="G79" s="187">
        <f t="shared" si="5"/>
        <v>0.53</v>
      </c>
      <c r="H79" s="187">
        <f t="shared" si="6"/>
        <v>0</v>
      </c>
      <c r="I79" s="187">
        <f t="shared" si="7"/>
        <v>0</v>
      </c>
      <c r="J79" s="16" t="s">
        <v>898</v>
      </c>
    </row>
    <row r="80" spans="1:10" ht="14.25">
      <c r="A80" s="7" t="s">
        <v>809</v>
      </c>
      <c r="B80" s="187">
        <f t="shared" si="0"/>
        <v>0</v>
      </c>
      <c r="C80" s="187">
        <f t="shared" si="1"/>
        <v>0</v>
      </c>
      <c r="D80" s="187">
        <f t="shared" si="2"/>
        <v>0.17799999999999999</v>
      </c>
      <c r="E80" s="187">
        <f t="shared" si="3"/>
        <v>0.371</v>
      </c>
      <c r="F80" s="187">
        <f t="shared" si="4"/>
        <v>0</v>
      </c>
      <c r="G80" s="187">
        <f t="shared" si="5"/>
        <v>0</v>
      </c>
      <c r="H80" s="187">
        <f t="shared" si="6"/>
        <v>0</v>
      </c>
      <c r="I80" s="187">
        <f t="shared" si="7"/>
        <v>0</v>
      </c>
      <c r="J80" s="16" t="s">
        <v>898</v>
      </c>
    </row>
    <row r="81" spans="1:20" ht="14.25">
      <c r="A81" s="7" t="s">
        <v>810</v>
      </c>
      <c r="B81" s="187">
        <f t="shared" si="0"/>
        <v>0</v>
      </c>
      <c r="C81" s="187">
        <f t="shared" si="1"/>
        <v>0</v>
      </c>
      <c r="D81" s="187">
        <f t="shared" si="2"/>
        <v>0.17799999999999999</v>
      </c>
      <c r="E81" s="187">
        <f t="shared" si="3"/>
        <v>0.371</v>
      </c>
      <c r="F81" s="187">
        <f t="shared" si="4"/>
        <v>0</v>
      </c>
      <c r="G81" s="187">
        <f t="shared" si="5"/>
        <v>0</v>
      </c>
      <c r="H81" s="187">
        <f t="shared" si="6"/>
        <v>0</v>
      </c>
      <c r="I81" s="187">
        <f t="shared" si="7"/>
        <v>0</v>
      </c>
      <c r="J81" s="16" t="s">
        <v>898</v>
      </c>
    </row>
    <row r="83" spans="1:20" ht="15.75">
      <c r="A83" s="14" t="s">
        <v>191</v>
      </c>
    </row>
    <row r="84" spans="1:20" ht="14.25">
      <c r="A84" s="15" t="s">
        <v>898</v>
      </c>
    </row>
    <row r="85" spans="1:20">
      <c r="A85" t="s">
        <v>503</v>
      </c>
    </row>
    <row r="86" spans="1:20">
      <c r="A86" t="s">
        <v>259</v>
      </c>
    </row>
    <row r="87" spans="1:20">
      <c r="A87" t="s">
        <v>599</v>
      </c>
    </row>
    <row r="88" spans="1:20">
      <c r="A88" t="s">
        <v>600</v>
      </c>
    </row>
    <row r="89" spans="1:20" ht="14.25">
      <c r="A89" s="177" t="s">
        <v>601</v>
      </c>
    </row>
    <row r="90" spans="1:20" ht="25.5">
      <c r="B90" s="6" t="s">
        <v>700</v>
      </c>
      <c r="C90" s="6" t="s">
        <v>976</v>
      </c>
      <c r="D90" s="6" t="s">
        <v>977</v>
      </c>
      <c r="E90" s="6" t="s">
        <v>978</v>
      </c>
      <c r="F90" s="6" t="s">
        <v>979</v>
      </c>
      <c r="G90" s="6" t="s">
        <v>980</v>
      </c>
      <c r="H90" s="6" t="s">
        <v>981</v>
      </c>
      <c r="I90" s="6" t="s">
        <v>982</v>
      </c>
      <c r="J90" s="6" t="s">
        <v>983</v>
      </c>
      <c r="K90" s="6" t="s">
        <v>968</v>
      </c>
      <c r="L90" s="6" t="s">
        <v>1581</v>
      </c>
      <c r="M90" s="6" t="s">
        <v>1582</v>
      </c>
      <c r="N90" s="6" t="s">
        <v>1583</v>
      </c>
      <c r="O90" s="6" t="s">
        <v>1584</v>
      </c>
      <c r="P90" s="6" t="s">
        <v>1585</v>
      </c>
      <c r="Q90" s="6" t="s">
        <v>1586</v>
      </c>
      <c r="R90" s="6" t="s">
        <v>1587</v>
      </c>
      <c r="S90" s="6" t="s">
        <v>1588</v>
      </c>
    </row>
    <row r="91" spans="1:20" ht="14.25">
      <c r="A91" s="7" t="s">
        <v>710</v>
      </c>
      <c r="B91" s="194">
        <v>0</v>
      </c>
      <c r="C91" s="195">
        <f t="shared" ref="C91:C115" si="8">$B57</f>
        <v>0</v>
      </c>
      <c r="D91" s="195">
        <f t="shared" ref="D91:D115" si="9">$C57</f>
        <v>0</v>
      </c>
      <c r="E91" s="195">
        <f t="shared" ref="E91:E115" si="10">$D57</f>
        <v>0</v>
      </c>
      <c r="F91" s="195">
        <f t="shared" ref="F91:F115" si="11">$E57</f>
        <v>0</v>
      </c>
      <c r="G91" s="195">
        <f t="shared" ref="G91:G115" si="12">$F57</f>
        <v>0</v>
      </c>
      <c r="H91" s="195">
        <f t="shared" ref="H91:H115" si="13">$G57</f>
        <v>0.35699999999999998</v>
      </c>
      <c r="I91" s="195">
        <f t="shared" ref="I91:I115" si="14">$H57</f>
        <v>0.66500000000000004</v>
      </c>
      <c r="J91" s="195">
        <f t="shared" ref="J91:J115" si="15">$I57</f>
        <v>0.873</v>
      </c>
      <c r="K91" s="194">
        <v>0</v>
      </c>
      <c r="L91" s="194">
        <v>0</v>
      </c>
      <c r="M91" s="194">
        <v>0</v>
      </c>
      <c r="N91" s="194">
        <v>0</v>
      </c>
      <c r="O91" s="194">
        <v>0</v>
      </c>
      <c r="P91" s="194">
        <v>0</v>
      </c>
      <c r="Q91" s="194">
        <v>0</v>
      </c>
      <c r="R91" s="194">
        <v>0</v>
      </c>
      <c r="S91" s="194">
        <v>0</v>
      </c>
      <c r="T91" s="16" t="s">
        <v>898</v>
      </c>
    </row>
    <row r="92" spans="1:20" ht="14.25">
      <c r="A92" s="7" t="s">
        <v>711</v>
      </c>
      <c r="B92" s="194">
        <v>0</v>
      </c>
      <c r="C92" s="195">
        <f t="shared" si="8"/>
        <v>0</v>
      </c>
      <c r="D92" s="195">
        <f t="shared" si="9"/>
        <v>0</v>
      </c>
      <c r="E92" s="195">
        <f t="shared" si="10"/>
        <v>0</v>
      </c>
      <c r="F92" s="195">
        <f t="shared" si="11"/>
        <v>0</v>
      </c>
      <c r="G92" s="195">
        <f t="shared" si="12"/>
        <v>0</v>
      </c>
      <c r="H92" s="195">
        <f t="shared" si="13"/>
        <v>0.35699999999999998</v>
      </c>
      <c r="I92" s="195">
        <f t="shared" si="14"/>
        <v>0.66500000000000004</v>
      </c>
      <c r="J92" s="195">
        <f t="shared" si="15"/>
        <v>0.873</v>
      </c>
      <c r="K92" s="194">
        <v>0</v>
      </c>
      <c r="L92" s="194">
        <v>0</v>
      </c>
      <c r="M92" s="194">
        <v>0</v>
      </c>
      <c r="N92" s="194">
        <v>0</v>
      </c>
      <c r="O92" s="194">
        <v>0</v>
      </c>
      <c r="P92" s="194">
        <v>0</v>
      </c>
      <c r="Q92" s="194">
        <v>0</v>
      </c>
      <c r="R92" s="194">
        <v>0</v>
      </c>
      <c r="S92" s="194">
        <v>0</v>
      </c>
      <c r="T92" s="16" t="s">
        <v>898</v>
      </c>
    </row>
    <row r="93" spans="1:20" ht="14.25">
      <c r="A93" s="7" t="s">
        <v>712</v>
      </c>
      <c r="B93" s="194">
        <v>0</v>
      </c>
      <c r="C93" s="195">
        <f t="shared" si="8"/>
        <v>0</v>
      </c>
      <c r="D93" s="195">
        <f t="shared" si="9"/>
        <v>0</v>
      </c>
      <c r="E93" s="195">
        <f t="shared" si="10"/>
        <v>0</v>
      </c>
      <c r="F93" s="195">
        <f t="shared" si="11"/>
        <v>0</v>
      </c>
      <c r="G93" s="195">
        <f t="shared" si="12"/>
        <v>0</v>
      </c>
      <c r="H93" s="195">
        <f t="shared" si="13"/>
        <v>0.35699999999999998</v>
      </c>
      <c r="I93" s="195">
        <f t="shared" si="14"/>
        <v>0.66500000000000004</v>
      </c>
      <c r="J93" s="195">
        <f t="shared" si="15"/>
        <v>0.873</v>
      </c>
      <c r="K93" s="194">
        <v>0</v>
      </c>
      <c r="L93" s="194">
        <v>0</v>
      </c>
      <c r="M93" s="194">
        <v>0</v>
      </c>
      <c r="N93" s="194">
        <v>0</v>
      </c>
      <c r="O93" s="194">
        <v>0</v>
      </c>
      <c r="P93" s="194">
        <v>0</v>
      </c>
      <c r="Q93" s="194">
        <v>0</v>
      </c>
      <c r="R93" s="194">
        <v>0</v>
      </c>
      <c r="S93" s="194">
        <v>0</v>
      </c>
      <c r="T93" s="16" t="s">
        <v>898</v>
      </c>
    </row>
    <row r="94" spans="1:20" ht="14.25">
      <c r="A94" s="7" t="s">
        <v>713</v>
      </c>
      <c r="B94" s="194">
        <v>0</v>
      </c>
      <c r="C94" s="195">
        <f t="shared" si="8"/>
        <v>0</v>
      </c>
      <c r="D94" s="195">
        <f t="shared" si="9"/>
        <v>0</v>
      </c>
      <c r="E94" s="195">
        <f t="shared" si="10"/>
        <v>0</v>
      </c>
      <c r="F94" s="195">
        <f t="shared" si="11"/>
        <v>0</v>
      </c>
      <c r="G94" s="195">
        <f t="shared" si="12"/>
        <v>0</v>
      </c>
      <c r="H94" s="195">
        <f t="shared" si="13"/>
        <v>0.35699999999999998</v>
      </c>
      <c r="I94" s="195">
        <f t="shared" si="14"/>
        <v>0.66500000000000004</v>
      </c>
      <c r="J94" s="195">
        <f t="shared" si="15"/>
        <v>0.873</v>
      </c>
      <c r="K94" s="194">
        <v>0</v>
      </c>
      <c r="L94" s="194">
        <v>0</v>
      </c>
      <c r="M94" s="194">
        <v>0</v>
      </c>
      <c r="N94" s="194">
        <v>0</v>
      </c>
      <c r="O94" s="194">
        <v>0</v>
      </c>
      <c r="P94" s="194">
        <v>0</v>
      </c>
      <c r="Q94" s="194">
        <v>0</v>
      </c>
      <c r="R94" s="194">
        <v>0</v>
      </c>
      <c r="S94" s="194">
        <v>0</v>
      </c>
      <c r="T94" s="16" t="s">
        <v>898</v>
      </c>
    </row>
    <row r="95" spans="1:20" ht="14.25">
      <c r="A95" s="7" t="s">
        <v>714</v>
      </c>
      <c r="B95" s="194">
        <v>0</v>
      </c>
      <c r="C95" s="195">
        <f t="shared" si="8"/>
        <v>0</v>
      </c>
      <c r="D95" s="195">
        <f t="shared" si="9"/>
        <v>0</v>
      </c>
      <c r="E95" s="195">
        <f t="shared" si="10"/>
        <v>0</v>
      </c>
      <c r="F95" s="195">
        <f t="shared" si="11"/>
        <v>0</v>
      </c>
      <c r="G95" s="195">
        <f t="shared" si="12"/>
        <v>0</v>
      </c>
      <c r="H95" s="195">
        <f t="shared" si="13"/>
        <v>0.35699999999999998</v>
      </c>
      <c r="I95" s="195">
        <f t="shared" si="14"/>
        <v>0.66500000000000004</v>
      </c>
      <c r="J95" s="195">
        <f t="shared" si="15"/>
        <v>0.873</v>
      </c>
      <c r="K95" s="194">
        <v>0</v>
      </c>
      <c r="L95" s="194">
        <v>0</v>
      </c>
      <c r="M95" s="194">
        <v>0</v>
      </c>
      <c r="N95" s="194">
        <v>0</v>
      </c>
      <c r="O95" s="194">
        <v>0</v>
      </c>
      <c r="P95" s="194">
        <v>0</v>
      </c>
      <c r="Q95" s="194">
        <v>0</v>
      </c>
      <c r="R95" s="194">
        <v>0</v>
      </c>
      <c r="S95" s="194">
        <v>0</v>
      </c>
      <c r="T95" s="16" t="s">
        <v>898</v>
      </c>
    </row>
    <row r="96" spans="1:20" ht="14.25">
      <c r="A96" s="7" t="s">
        <v>715</v>
      </c>
      <c r="B96" s="194">
        <v>0</v>
      </c>
      <c r="C96" s="195">
        <f t="shared" si="8"/>
        <v>0</v>
      </c>
      <c r="D96" s="195">
        <f t="shared" si="9"/>
        <v>0</v>
      </c>
      <c r="E96" s="195">
        <f t="shared" si="10"/>
        <v>0</v>
      </c>
      <c r="F96" s="195">
        <f t="shared" si="11"/>
        <v>0</v>
      </c>
      <c r="G96" s="195">
        <f t="shared" si="12"/>
        <v>0</v>
      </c>
      <c r="H96" s="195">
        <f t="shared" si="13"/>
        <v>0.35699999999999998</v>
      </c>
      <c r="I96" s="195">
        <f t="shared" si="14"/>
        <v>0.66500000000000004</v>
      </c>
      <c r="J96" s="195">
        <f t="shared" si="15"/>
        <v>0.873</v>
      </c>
      <c r="K96" s="194">
        <v>0</v>
      </c>
      <c r="L96" s="194">
        <v>0</v>
      </c>
      <c r="M96" s="194">
        <v>0</v>
      </c>
      <c r="N96" s="194">
        <v>0</v>
      </c>
      <c r="O96" s="194">
        <v>0</v>
      </c>
      <c r="P96" s="194">
        <v>0</v>
      </c>
      <c r="Q96" s="194">
        <v>0</v>
      </c>
      <c r="R96" s="194">
        <v>0</v>
      </c>
      <c r="S96" s="194">
        <v>0</v>
      </c>
      <c r="T96" s="16" t="s">
        <v>898</v>
      </c>
    </row>
    <row r="97" spans="1:20" ht="14.25">
      <c r="A97" s="7" t="s">
        <v>716</v>
      </c>
      <c r="B97" s="194">
        <v>0</v>
      </c>
      <c r="C97" s="195">
        <f t="shared" si="8"/>
        <v>0</v>
      </c>
      <c r="D97" s="195">
        <f t="shared" si="9"/>
        <v>0</v>
      </c>
      <c r="E97" s="195">
        <f t="shared" si="10"/>
        <v>0</v>
      </c>
      <c r="F97" s="195">
        <f t="shared" si="11"/>
        <v>0</v>
      </c>
      <c r="G97" s="195">
        <f t="shared" si="12"/>
        <v>0</v>
      </c>
      <c r="H97" s="195">
        <f t="shared" si="13"/>
        <v>0.35699999999999998</v>
      </c>
      <c r="I97" s="195">
        <f t="shared" si="14"/>
        <v>0.66500000000000004</v>
      </c>
      <c r="J97" s="195">
        <f t="shared" si="15"/>
        <v>0.873</v>
      </c>
      <c r="K97" s="194">
        <v>0</v>
      </c>
      <c r="L97" s="194">
        <v>0</v>
      </c>
      <c r="M97" s="194">
        <v>0</v>
      </c>
      <c r="N97" s="194">
        <v>0</v>
      </c>
      <c r="O97" s="194">
        <v>0</v>
      </c>
      <c r="P97" s="194">
        <v>0</v>
      </c>
      <c r="Q97" s="194">
        <v>0</v>
      </c>
      <c r="R97" s="194">
        <v>0</v>
      </c>
      <c r="S97" s="194">
        <v>0</v>
      </c>
      <c r="T97" s="16" t="s">
        <v>898</v>
      </c>
    </row>
    <row r="98" spans="1:20" ht="14.25">
      <c r="A98" s="7" t="s">
        <v>717</v>
      </c>
      <c r="B98" s="194">
        <v>0</v>
      </c>
      <c r="C98" s="195">
        <f t="shared" si="8"/>
        <v>0</v>
      </c>
      <c r="D98" s="195">
        <f t="shared" si="9"/>
        <v>0</v>
      </c>
      <c r="E98" s="195">
        <f t="shared" si="10"/>
        <v>0</v>
      </c>
      <c r="F98" s="195">
        <f t="shared" si="11"/>
        <v>0</v>
      </c>
      <c r="G98" s="195">
        <f t="shared" si="12"/>
        <v>0</v>
      </c>
      <c r="H98" s="195">
        <f t="shared" si="13"/>
        <v>0.35699999999999998</v>
      </c>
      <c r="I98" s="195">
        <f t="shared" si="14"/>
        <v>0.66500000000000004</v>
      </c>
      <c r="J98" s="195">
        <f t="shared" si="15"/>
        <v>0</v>
      </c>
      <c r="K98" s="194">
        <v>0</v>
      </c>
      <c r="L98" s="194">
        <v>0</v>
      </c>
      <c r="M98" s="194">
        <v>0</v>
      </c>
      <c r="N98" s="194">
        <v>0</v>
      </c>
      <c r="O98" s="194">
        <v>0</v>
      </c>
      <c r="P98" s="194">
        <v>0</v>
      </c>
      <c r="Q98" s="194">
        <v>0</v>
      </c>
      <c r="R98" s="194">
        <v>0</v>
      </c>
      <c r="S98" s="194">
        <v>0</v>
      </c>
      <c r="T98" s="16" t="s">
        <v>898</v>
      </c>
    </row>
    <row r="99" spans="1:20" ht="14.25">
      <c r="A99" s="7" t="s">
        <v>718</v>
      </c>
      <c r="B99" s="194">
        <v>0</v>
      </c>
      <c r="C99" s="195">
        <f t="shared" si="8"/>
        <v>0</v>
      </c>
      <c r="D99" s="195">
        <f t="shared" si="9"/>
        <v>0</v>
      </c>
      <c r="E99" s="195">
        <f t="shared" si="10"/>
        <v>1.6E-2</v>
      </c>
      <c r="F99" s="195">
        <f t="shared" si="11"/>
        <v>0.13700000000000001</v>
      </c>
      <c r="G99" s="195">
        <f t="shared" si="12"/>
        <v>0.23699999999999999</v>
      </c>
      <c r="H99" s="195">
        <f t="shared" si="13"/>
        <v>0.53</v>
      </c>
      <c r="I99" s="195">
        <f t="shared" si="14"/>
        <v>0</v>
      </c>
      <c r="J99" s="195">
        <f t="shared" si="15"/>
        <v>0</v>
      </c>
      <c r="K99" s="194">
        <v>0</v>
      </c>
      <c r="L99" s="194">
        <v>0</v>
      </c>
      <c r="M99" s="194">
        <v>0</v>
      </c>
      <c r="N99" s="194">
        <v>0</v>
      </c>
      <c r="O99" s="194">
        <v>0</v>
      </c>
      <c r="P99" s="194">
        <v>0</v>
      </c>
      <c r="Q99" s="194">
        <v>0</v>
      </c>
      <c r="R99" s="194">
        <v>0</v>
      </c>
      <c r="S99" s="194">
        <v>0</v>
      </c>
      <c r="T99" s="16" t="s">
        <v>898</v>
      </c>
    </row>
    <row r="100" spans="1:20" ht="14.25">
      <c r="A100" s="7" t="s">
        <v>719</v>
      </c>
      <c r="B100" s="194">
        <v>0</v>
      </c>
      <c r="C100" s="195">
        <f t="shared" si="8"/>
        <v>0</v>
      </c>
      <c r="D100" s="195">
        <f t="shared" si="9"/>
        <v>0</v>
      </c>
      <c r="E100" s="195">
        <f t="shared" si="10"/>
        <v>0</v>
      </c>
      <c r="F100" s="195">
        <f t="shared" si="11"/>
        <v>0</v>
      </c>
      <c r="G100" s="195">
        <f t="shared" si="12"/>
        <v>0</v>
      </c>
      <c r="H100" s="195">
        <f t="shared" si="13"/>
        <v>0.35699999999999998</v>
      </c>
      <c r="I100" s="195">
        <f t="shared" si="14"/>
        <v>0.66500000000000004</v>
      </c>
      <c r="J100" s="195">
        <f t="shared" si="15"/>
        <v>0.873</v>
      </c>
      <c r="K100" s="194">
        <v>0</v>
      </c>
      <c r="L100" s="194">
        <v>0</v>
      </c>
      <c r="M100" s="194">
        <v>0</v>
      </c>
      <c r="N100" s="194">
        <v>0</v>
      </c>
      <c r="O100" s="194">
        <v>0</v>
      </c>
      <c r="P100" s="194">
        <v>0</v>
      </c>
      <c r="Q100" s="194">
        <v>0</v>
      </c>
      <c r="R100" s="194">
        <v>0</v>
      </c>
      <c r="S100" s="194">
        <v>0</v>
      </c>
      <c r="T100" s="16" t="s">
        <v>898</v>
      </c>
    </row>
    <row r="101" spans="1:20" ht="14.25">
      <c r="A101" s="7" t="s">
        <v>720</v>
      </c>
      <c r="B101" s="194">
        <v>0</v>
      </c>
      <c r="C101" s="195">
        <f t="shared" si="8"/>
        <v>0</v>
      </c>
      <c r="D101" s="195">
        <f t="shared" si="9"/>
        <v>0</v>
      </c>
      <c r="E101" s="195">
        <f t="shared" si="10"/>
        <v>0</v>
      </c>
      <c r="F101" s="195">
        <f t="shared" si="11"/>
        <v>0</v>
      </c>
      <c r="G101" s="195">
        <f t="shared" si="12"/>
        <v>0</v>
      </c>
      <c r="H101" s="195">
        <f t="shared" si="13"/>
        <v>0.35699999999999998</v>
      </c>
      <c r="I101" s="195">
        <f t="shared" si="14"/>
        <v>0.66500000000000004</v>
      </c>
      <c r="J101" s="195">
        <f t="shared" si="15"/>
        <v>0</v>
      </c>
      <c r="K101" s="194">
        <v>0</v>
      </c>
      <c r="L101" s="194">
        <v>0</v>
      </c>
      <c r="M101" s="194">
        <v>0</v>
      </c>
      <c r="N101" s="194">
        <v>0</v>
      </c>
      <c r="O101" s="194">
        <v>0</v>
      </c>
      <c r="P101" s="194">
        <v>0</v>
      </c>
      <c r="Q101" s="194">
        <v>0</v>
      </c>
      <c r="R101" s="194">
        <v>0</v>
      </c>
      <c r="S101" s="194">
        <v>0</v>
      </c>
      <c r="T101" s="16" t="s">
        <v>898</v>
      </c>
    </row>
    <row r="102" spans="1:20" ht="14.25">
      <c r="A102" s="7" t="s">
        <v>721</v>
      </c>
      <c r="B102" s="194">
        <v>0</v>
      </c>
      <c r="C102" s="195">
        <f t="shared" si="8"/>
        <v>0</v>
      </c>
      <c r="D102" s="195">
        <f t="shared" si="9"/>
        <v>0</v>
      </c>
      <c r="E102" s="195">
        <f t="shared" si="10"/>
        <v>1.6E-2</v>
      </c>
      <c r="F102" s="195">
        <f t="shared" si="11"/>
        <v>0.13700000000000001</v>
      </c>
      <c r="G102" s="195">
        <f t="shared" si="12"/>
        <v>0.23699999999999999</v>
      </c>
      <c r="H102" s="195">
        <f t="shared" si="13"/>
        <v>0.53</v>
      </c>
      <c r="I102" s="195">
        <f t="shared" si="14"/>
        <v>0</v>
      </c>
      <c r="J102" s="195">
        <f t="shared" si="15"/>
        <v>0</v>
      </c>
      <c r="K102" s="194">
        <v>0</v>
      </c>
      <c r="L102" s="194">
        <v>0</v>
      </c>
      <c r="M102" s="194">
        <v>0</v>
      </c>
      <c r="N102" s="194">
        <v>0</v>
      </c>
      <c r="O102" s="194">
        <v>0</v>
      </c>
      <c r="P102" s="194">
        <v>0</v>
      </c>
      <c r="Q102" s="194">
        <v>0</v>
      </c>
      <c r="R102" s="194">
        <v>0</v>
      </c>
      <c r="S102" s="194">
        <v>0</v>
      </c>
      <c r="T102" s="16" t="s">
        <v>898</v>
      </c>
    </row>
    <row r="103" spans="1:20" ht="14.25">
      <c r="A103" s="7" t="s">
        <v>722</v>
      </c>
      <c r="B103" s="194">
        <v>0</v>
      </c>
      <c r="C103" s="195">
        <f t="shared" si="8"/>
        <v>0</v>
      </c>
      <c r="D103" s="195">
        <f t="shared" si="9"/>
        <v>0</v>
      </c>
      <c r="E103" s="195">
        <f t="shared" si="10"/>
        <v>0.17799999999999999</v>
      </c>
      <c r="F103" s="195">
        <f t="shared" si="11"/>
        <v>0.371</v>
      </c>
      <c r="G103" s="195">
        <f t="shared" si="12"/>
        <v>0</v>
      </c>
      <c r="H103" s="195">
        <f t="shared" si="13"/>
        <v>0</v>
      </c>
      <c r="I103" s="195">
        <f t="shared" si="14"/>
        <v>0</v>
      </c>
      <c r="J103" s="195">
        <f t="shared" si="15"/>
        <v>0</v>
      </c>
      <c r="K103" s="194">
        <v>0</v>
      </c>
      <c r="L103" s="194">
        <v>0</v>
      </c>
      <c r="M103" s="194">
        <v>0</v>
      </c>
      <c r="N103" s="194">
        <v>0</v>
      </c>
      <c r="O103" s="194">
        <v>0</v>
      </c>
      <c r="P103" s="194">
        <v>0</v>
      </c>
      <c r="Q103" s="194">
        <v>0</v>
      </c>
      <c r="R103" s="194">
        <v>0</v>
      </c>
      <c r="S103" s="194">
        <v>0</v>
      </c>
      <c r="T103" s="16" t="s">
        <v>898</v>
      </c>
    </row>
    <row r="104" spans="1:20" ht="14.25">
      <c r="A104" s="7" t="s">
        <v>723</v>
      </c>
      <c r="B104" s="194">
        <v>0</v>
      </c>
      <c r="C104" s="195">
        <f t="shared" si="8"/>
        <v>0</v>
      </c>
      <c r="D104" s="195">
        <f t="shared" si="9"/>
        <v>0</v>
      </c>
      <c r="E104" s="195">
        <f t="shared" si="10"/>
        <v>0</v>
      </c>
      <c r="F104" s="195">
        <f t="shared" si="11"/>
        <v>0</v>
      </c>
      <c r="G104" s="195">
        <f t="shared" si="12"/>
        <v>0</v>
      </c>
      <c r="H104" s="195">
        <f t="shared" si="13"/>
        <v>0.35699999999999998</v>
      </c>
      <c r="I104" s="195">
        <f t="shared" si="14"/>
        <v>0.66500000000000004</v>
      </c>
      <c r="J104" s="195">
        <f t="shared" si="15"/>
        <v>0.873</v>
      </c>
      <c r="K104" s="194">
        <v>0</v>
      </c>
      <c r="L104" s="194">
        <v>0</v>
      </c>
      <c r="M104" s="194">
        <v>0</v>
      </c>
      <c r="N104" s="194">
        <v>0</v>
      </c>
      <c r="O104" s="194">
        <v>0</v>
      </c>
      <c r="P104" s="194">
        <v>0</v>
      </c>
      <c r="Q104" s="194">
        <v>0</v>
      </c>
      <c r="R104" s="194">
        <v>0</v>
      </c>
      <c r="S104" s="194">
        <v>0</v>
      </c>
      <c r="T104" s="16" t="s">
        <v>898</v>
      </c>
    </row>
    <row r="105" spans="1:20" ht="14.25">
      <c r="A105" s="7" t="s">
        <v>728</v>
      </c>
      <c r="B105" s="194">
        <v>0</v>
      </c>
      <c r="C105" s="195">
        <f t="shared" si="8"/>
        <v>0</v>
      </c>
      <c r="D105" s="195">
        <f t="shared" si="9"/>
        <v>0</v>
      </c>
      <c r="E105" s="195">
        <f t="shared" si="10"/>
        <v>0</v>
      </c>
      <c r="F105" s="195">
        <f t="shared" si="11"/>
        <v>0</v>
      </c>
      <c r="G105" s="195">
        <f t="shared" si="12"/>
        <v>0</v>
      </c>
      <c r="H105" s="195">
        <f t="shared" si="13"/>
        <v>0.35699999999999998</v>
      </c>
      <c r="I105" s="195">
        <f t="shared" si="14"/>
        <v>0.66500000000000004</v>
      </c>
      <c r="J105" s="195">
        <f t="shared" si="15"/>
        <v>0.873</v>
      </c>
      <c r="K105" s="194">
        <v>0</v>
      </c>
      <c r="L105" s="194">
        <v>0</v>
      </c>
      <c r="M105" s="194">
        <v>0</v>
      </c>
      <c r="N105" s="194">
        <v>0</v>
      </c>
      <c r="O105" s="194">
        <v>0</v>
      </c>
      <c r="P105" s="194">
        <v>0</v>
      </c>
      <c r="Q105" s="194">
        <v>0</v>
      </c>
      <c r="R105" s="194">
        <v>0</v>
      </c>
      <c r="S105" s="194">
        <v>0</v>
      </c>
      <c r="T105" s="16" t="s">
        <v>898</v>
      </c>
    </row>
    <row r="106" spans="1:20" ht="14.25">
      <c r="A106" s="7" t="s">
        <v>790</v>
      </c>
      <c r="B106" s="194">
        <v>0</v>
      </c>
      <c r="C106" s="195">
        <f t="shared" si="8"/>
        <v>0</v>
      </c>
      <c r="D106" s="195">
        <f t="shared" si="9"/>
        <v>0</v>
      </c>
      <c r="E106" s="195">
        <f t="shared" si="10"/>
        <v>0</v>
      </c>
      <c r="F106" s="195">
        <f t="shared" si="11"/>
        <v>0</v>
      </c>
      <c r="G106" s="195">
        <f t="shared" si="12"/>
        <v>0</v>
      </c>
      <c r="H106" s="195">
        <f t="shared" si="13"/>
        <v>0.35699999999999998</v>
      </c>
      <c r="I106" s="195">
        <f t="shared" si="14"/>
        <v>0.66500000000000004</v>
      </c>
      <c r="J106" s="195">
        <f t="shared" si="15"/>
        <v>0.873</v>
      </c>
      <c r="K106" s="194">
        <v>0</v>
      </c>
      <c r="L106" s="194">
        <v>0</v>
      </c>
      <c r="M106" s="194">
        <v>0</v>
      </c>
      <c r="N106" s="194">
        <v>0</v>
      </c>
      <c r="O106" s="194">
        <v>0</v>
      </c>
      <c r="P106" s="194">
        <v>0</v>
      </c>
      <c r="Q106" s="194">
        <v>0</v>
      </c>
      <c r="R106" s="194">
        <v>0</v>
      </c>
      <c r="S106" s="194">
        <v>0</v>
      </c>
      <c r="T106" s="16" t="s">
        <v>898</v>
      </c>
    </row>
    <row r="107" spans="1:20" ht="14.25">
      <c r="A107" s="7" t="s">
        <v>793</v>
      </c>
      <c r="B107" s="194">
        <v>0</v>
      </c>
      <c r="C107" s="195">
        <f t="shared" si="8"/>
        <v>0</v>
      </c>
      <c r="D107" s="195">
        <f t="shared" si="9"/>
        <v>0</v>
      </c>
      <c r="E107" s="195">
        <f t="shared" si="10"/>
        <v>0</v>
      </c>
      <c r="F107" s="195">
        <f t="shared" si="11"/>
        <v>0</v>
      </c>
      <c r="G107" s="195">
        <f t="shared" si="12"/>
        <v>0</v>
      </c>
      <c r="H107" s="195">
        <f t="shared" si="13"/>
        <v>0.35699999999999998</v>
      </c>
      <c r="I107" s="195">
        <f t="shared" si="14"/>
        <v>0.66500000000000004</v>
      </c>
      <c r="J107" s="195">
        <f t="shared" si="15"/>
        <v>0</v>
      </c>
      <c r="K107" s="194">
        <v>0</v>
      </c>
      <c r="L107" s="194">
        <v>0</v>
      </c>
      <c r="M107" s="194">
        <v>0</v>
      </c>
      <c r="N107" s="194">
        <v>0</v>
      </c>
      <c r="O107" s="194">
        <v>0</v>
      </c>
      <c r="P107" s="194">
        <v>0</v>
      </c>
      <c r="Q107" s="194">
        <v>0</v>
      </c>
      <c r="R107" s="194">
        <v>0</v>
      </c>
      <c r="S107" s="194">
        <v>0</v>
      </c>
      <c r="T107" s="16" t="s">
        <v>898</v>
      </c>
    </row>
    <row r="108" spans="1:20" ht="14.25">
      <c r="A108" s="7" t="s">
        <v>795</v>
      </c>
      <c r="B108" s="194">
        <v>0</v>
      </c>
      <c r="C108" s="195">
        <f t="shared" si="8"/>
        <v>0</v>
      </c>
      <c r="D108" s="195">
        <f t="shared" si="9"/>
        <v>0</v>
      </c>
      <c r="E108" s="195">
        <f t="shared" si="10"/>
        <v>0</v>
      </c>
      <c r="F108" s="195">
        <f t="shared" si="11"/>
        <v>0</v>
      </c>
      <c r="G108" s="195">
        <f t="shared" si="12"/>
        <v>0</v>
      </c>
      <c r="H108" s="195">
        <f t="shared" si="13"/>
        <v>0.35699999999999998</v>
      </c>
      <c r="I108" s="195">
        <f t="shared" si="14"/>
        <v>0.66500000000000004</v>
      </c>
      <c r="J108" s="195">
        <f t="shared" si="15"/>
        <v>0.873</v>
      </c>
      <c r="K108" s="194">
        <v>0</v>
      </c>
      <c r="L108" s="194">
        <v>0</v>
      </c>
      <c r="M108" s="194">
        <v>0</v>
      </c>
      <c r="N108" s="194">
        <v>0</v>
      </c>
      <c r="O108" s="194">
        <v>0</v>
      </c>
      <c r="P108" s="194">
        <v>0</v>
      </c>
      <c r="Q108" s="194">
        <v>0</v>
      </c>
      <c r="R108" s="194">
        <v>0</v>
      </c>
      <c r="S108" s="194">
        <v>0</v>
      </c>
      <c r="T108" s="16" t="s">
        <v>898</v>
      </c>
    </row>
    <row r="109" spans="1:20" ht="14.25">
      <c r="A109" s="7" t="s">
        <v>798</v>
      </c>
      <c r="B109" s="194">
        <v>0</v>
      </c>
      <c r="C109" s="195">
        <f t="shared" si="8"/>
        <v>0</v>
      </c>
      <c r="D109" s="195">
        <f t="shared" si="9"/>
        <v>0</v>
      </c>
      <c r="E109" s="195">
        <f t="shared" si="10"/>
        <v>0</v>
      </c>
      <c r="F109" s="195">
        <f t="shared" si="11"/>
        <v>0</v>
      </c>
      <c r="G109" s="195">
        <f t="shared" si="12"/>
        <v>0</v>
      </c>
      <c r="H109" s="195">
        <f t="shared" si="13"/>
        <v>0.35699999999999998</v>
      </c>
      <c r="I109" s="195">
        <f t="shared" si="14"/>
        <v>0.66500000000000004</v>
      </c>
      <c r="J109" s="195">
        <f t="shared" si="15"/>
        <v>0.873</v>
      </c>
      <c r="K109" s="194">
        <v>0</v>
      </c>
      <c r="L109" s="194">
        <v>0</v>
      </c>
      <c r="M109" s="194">
        <v>0</v>
      </c>
      <c r="N109" s="194">
        <v>0</v>
      </c>
      <c r="O109" s="194">
        <v>0</v>
      </c>
      <c r="P109" s="194">
        <v>0</v>
      </c>
      <c r="Q109" s="194">
        <v>0</v>
      </c>
      <c r="R109" s="194">
        <v>0</v>
      </c>
      <c r="S109" s="194">
        <v>0</v>
      </c>
      <c r="T109" s="16" t="s">
        <v>898</v>
      </c>
    </row>
    <row r="110" spans="1:20" ht="14.25">
      <c r="A110" s="7" t="s">
        <v>801</v>
      </c>
      <c r="B110" s="194">
        <v>0</v>
      </c>
      <c r="C110" s="195">
        <f t="shared" si="8"/>
        <v>0</v>
      </c>
      <c r="D110" s="195">
        <f t="shared" si="9"/>
        <v>0</v>
      </c>
      <c r="E110" s="195">
        <f t="shared" si="10"/>
        <v>0</v>
      </c>
      <c r="F110" s="195">
        <f t="shared" si="11"/>
        <v>0</v>
      </c>
      <c r="G110" s="195">
        <f t="shared" si="12"/>
        <v>0</v>
      </c>
      <c r="H110" s="195">
        <f t="shared" si="13"/>
        <v>0.35699999999999998</v>
      </c>
      <c r="I110" s="195">
        <f t="shared" si="14"/>
        <v>0.66500000000000004</v>
      </c>
      <c r="J110" s="195">
        <f t="shared" si="15"/>
        <v>0</v>
      </c>
      <c r="K110" s="194">
        <v>0</v>
      </c>
      <c r="L110" s="194">
        <v>0</v>
      </c>
      <c r="M110" s="194">
        <v>0</v>
      </c>
      <c r="N110" s="194">
        <v>0</v>
      </c>
      <c r="O110" s="194">
        <v>0</v>
      </c>
      <c r="P110" s="194">
        <v>0</v>
      </c>
      <c r="Q110" s="194">
        <v>0</v>
      </c>
      <c r="R110" s="194">
        <v>0</v>
      </c>
      <c r="S110" s="194">
        <v>0</v>
      </c>
      <c r="T110" s="16" t="s">
        <v>898</v>
      </c>
    </row>
    <row r="111" spans="1:20" ht="14.25">
      <c r="A111" s="7" t="s">
        <v>803</v>
      </c>
      <c r="B111" s="194">
        <v>0</v>
      </c>
      <c r="C111" s="195">
        <f t="shared" si="8"/>
        <v>0</v>
      </c>
      <c r="D111" s="195">
        <f t="shared" si="9"/>
        <v>0</v>
      </c>
      <c r="E111" s="195">
        <f t="shared" si="10"/>
        <v>0</v>
      </c>
      <c r="F111" s="195">
        <f t="shared" si="11"/>
        <v>0</v>
      </c>
      <c r="G111" s="195">
        <f t="shared" si="12"/>
        <v>0</v>
      </c>
      <c r="H111" s="195">
        <f t="shared" si="13"/>
        <v>0.35699999999999998</v>
      </c>
      <c r="I111" s="195">
        <f t="shared" si="14"/>
        <v>0.66500000000000004</v>
      </c>
      <c r="J111" s="195">
        <f t="shared" si="15"/>
        <v>0</v>
      </c>
      <c r="K111" s="194">
        <v>0</v>
      </c>
      <c r="L111" s="194">
        <v>0</v>
      </c>
      <c r="M111" s="194">
        <v>0</v>
      </c>
      <c r="N111" s="194">
        <v>0</v>
      </c>
      <c r="O111" s="194">
        <v>0</v>
      </c>
      <c r="P111" s="194">
        <v>0</v>
      </c>
      <c r="Q111" s="194">
        <v>0</v>
      </c>
      <c r="R111" s="194">
        <v>0</v>
      </c>
      <c r="S111" s="194">
        <v>0</v>
      </c>
      <c r="T111" s="16" t="s">
        <v>898</v>
      </c>
    </row>
    <row r="112" spans="1:20" ht="14.25">
      <c r="A112" s="7" t="s">
        <v>805</v>
      </c>
      <c r="B112" s="194">
        <v>0</v>
      </c>
      <c r="C112" s="195">
        <f t="shared" si="8"/>
        <v>0</v>
      </c>
      <c r="D112" s="195">
        <f t="shared" si="9"/>
        <v>0</v>
      </c>
      <c r="E112" s="195">
        <f t="shared" si="10"/>
        <v>1.6E-2</v>
      </c>
      <c r="F112" s="195">
        <f t="shared" si="11"/>
        <v>0.13700000000000001</v>
      </c>
      <c r="G112" s="195">
        <f t="shared" si="12"/>
        <v>0.23699999999999999</v>
      </c>
      <c r="H112" s="195">
        <f t="shared" si="13"/>
        <v>0.53</v>
      </c>
      <c r="I112" s="195">
        <f t="shared" si="14"/>
        <v>0</v>
      </c>
      <c r="J112" s="195">
        <f t="shared" si="15"/>
        <v>0</v>
      </c>
      <c r="K112" s="194">
        <v>0</v>
      </c>
      <c r="L112" s="194">
        <v>0</v>
      </c>
      <c r="M112" s="194">
        <v>0</v>
      </c>
      <c r="N112" s="194">
        <v>0</v>
      </c>
      <c r="O112" s="194">
        <v>0</v>
      </c>
      <c r="P112" s="194">
        <v>0</v>
      </c>
      <c r="Q112" s="194">
        <v>0</v>
      </c>
      <c r="R112" s="194">
        <v>0</v>
      </c>
      <c r="S112" s="194">
        <v>0</v>
      </c>
      <c r="T112" s="16" t="s">
        <v>898</v>
      </c>
    </row>
    <row r="113" spans="1:20" ht="14.25">
      <c r="A113" s="7" t="s">
        <v>807</v>
      </c>
      <c r="B113" s="194">
        <v>0</v>
      </c>
      <c r="C113" s="195">
        <f t="shared" si="8"/>
        <v>0</v>
      </c>
      <c r="D113" s="195">
        <f t="shared" si="9"/>
        <v>0</v>
      </c>
      <c r="E113" s="195">
        <f t="shared" si="10"/>
        <v>1.6E-2</v>
      </c>
      <c r="F113" s="195">
        <f t="shared" si="11"/>
        <v>0.13700000000000001</v>
      </c>
      <c r="G113" s="195">
        <f t="shared" si="12"/>
        <v>0.23699999999999999</v>
      </c>
      <c r="H113" s="195">
        <f t="shared" si="13"/>
        <v>0.53</v>
      </c>
      <c r="I113" s="195">
        <f t="shared" si="14"/>
        <v>0</v>
      </c>
      <c r="J113" s="195">
        <f t="shared" si="15"/>
        <v>0</v>
      </c>
      <c r="K113" s="194">
        <v>0</v>
      </c>
      <c r="L113" s="194">
        <v>0</v>
      </c>
      <c r="M113" s="194">
        <v>0</v>
      </c>
      <c r="N113" s="194">
        <v>0</v>
      </c>
      <c r="O113" s="194">
        <v>0</v>
      </c>
      <c r="P113" s="194">
        <v>0</v>
      </c>
      <c r="Q113" s="194">
        <v>0</v>
      </c>
      <c r="R113" s="194">
        <v>0</v>
      </c>
      <c r="S113" s="194">
        <v>0</v>
      </c>
      <c r="T113" s="16" t="s">
        <v>898</v>
      </c>
    </row>
    <row r="114" spans="1:20" ht="14.25">
      <c r="A114" s="7" t="s">
        <v>809</v>
      </c>
      <c r="B114" s="194">
        <v>0</v>
      </c>
      <c r="C114" s="195">
        <f t="shared" si="8"/>
        <v>0</v>
      </c>
      <c r="D114" s="195">
        <f t="shared" si="9"/>
        <v>0</v>
      </c>
      <c r="E114" s="195">
        <f t="shared" si="10"/>
        <v>0.17799999999999999</v>
      </c>
      <c r="F114" s="195">
        <f t="shared" si="11"/>
        <v>0.371</v>
      </c>
      <c r="G114" s="195">
        <f t="shared" si="12"/>
        <v>0</v>
      </c>
      <c r="H114" s="195">
        <f t="shared" si="13"/>
        <v>0</v>
      </c>
      <c r="I114" s="195">
        <f t="shared" si="14"/>
        <v>0</v>
      </c>
      <c r="J114" s="195">
        <f t="shared" si="15"/>
        <v>0</v>
      </c>
      <c r="K114" s="194">
        <v>0</v>
      </c>
      <c r="L114" s="194">
        <v>0</v>
      </c>
      <c r="M114" s="194">
        <v>0</v>
      </c>
      <c r="N114" s="194">
        <v>0</v>
      </c>
      <c r="O114" s="194">
        <v>0</v>
      </c>
      <c r="P114" s="194">
        <v>0</v>
      </c>
      <c r="Q114" s="194">
        <v>0</v>
      </c>
      <c r="R114" s="194">
        <v>0</v>
      </c>
      <c r="S114" s="194">
        <v>0</v>
      </c>
      <c r="T114" s="16" t="s">
        <v>898</v>
      </c>
    </row>
    <row r="115" spans="1:20" ht="14.25">
      <c r="A115" s="7" t="s">
        <v>810</v>
      </c>
      <c r="B115" s="194">
        <v>0</v>
      </c>
      <c r="C115" s="195">
        <f t="shared" si="8"/>
        <v>0</v>
      </c>
      <c r="D115" s="195">
        <f t="shared" si="9"/>
        <v>0</v>
      </c>
      <c r="E115" s="195">
        <f t="shared" si="10"/>
        <v>0.17799999999999999</v>
      </c>
      <c r="F115" s="195">
        <f t="shared" si="11"/>
        <v>0.371</v>
      </c>
      <c r="G115" s="195">
        <f t="shared" si="12"/>
        <v>0</v>
      </c>
      <c r="H115" s="195">
        <f t="shared" si="13"/>
        <v>0</v>
      </c>
      <c r="I115" s="195">
        <f t="shared" si="14"/>
        <v>0</v>
      </c>
      <c r="J115" s="195">
        <f t="shared" si="15"/>
        <v>0</v>
      </c>
      <c r="K115" s="194">
        <v>0</v>
      </c>
      <c r="L115" s="194">
        <v>0</v>
      </c>
      <c r="M115" s="194">
        <v>0</v>
      </c>
      <c r="N115" s="194">
        <v>0</v>
      </c>
      <c r="O115" s="194">
        <v>0</v>
      </c>
      <c r="P115" s="194">
        <v>0</v>
      </c>
      <c r="Q115" s="194">
        <v>0</v>
      </c>
      <c r="R115" s="194">
        <v>0</v>
      </c>
      <c r="S115" s="194">
        <v>0</v>
      </c>
      <c r="T115" s="16" t="s">
        <v>898</v>
      </c>
    </row>
  </sheetData>
  <sheetProtection sheet="1" objects="1"/>
  <phoneticPr fontId="36" type="noConversion"/>
  <hyperlinks>
    <hyperlink ref="A38" location="'Input'!B242" display="'Input'!B242"/>
    <hyperlink ref="A39" location="'Input'!D15" display="'Input'!D15"/>
    <hyperlink ref="A54" location="'Contrib'!B8" display="'Contrib'!B8"/>
    <hyperlink ref="A55" location="'Contrib'!B41" display="'Contrib'!B41"/>
    <hyperlink ref="A89" location="'Contrib'!B57" display="'Contrib'!B57"/>
  </hyperlinks>
  <pageMargins left="0.75" right="0.75" top="1" bottom="1" header="0.5" footer="0.5"/>
  <pageSetup paperSize="9" scale="25" fitToHeight="0" orientation="landscape" r:id="rId1"/>
  <headerFooter alignWithMargins="0">
    <oddHeader>&amp;L&amp;A&amp;CCDCM model 100&amp;R&amp;P of &amp;N</oddHeader>
    <oddFooter>&amp;F</oddFooter>
  </headerFooter>
</worksheet>
</file>

<file path=xl/worksheets/sheet33.xml><?xml version="1.0" encoding="utf-8"?>
<worksheet xmlns="http://schemas.openxmlformats.org/spreadsheetml/2006/main" xmlns:r="http://schemas.openxmlformats.org/officeDocument/2006/relationships">
  <sheetPr codeName="Sheet33">
    <pageSetUpPr fitToPage="1"/>
  </sheetPr>
  <dimension ref="A1:U129"/>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20" ht="18">
      <c r="A1" s="13" t="s">
        <v>602</v>
      </c>
      <c r="C1" s="13" t="str">
        <f>Input!B8</f>
        <v>London Power Networks plc</v>
      </c>
      <c r="E1" s="13" t="str">
        <f>Input!C8</f>
        <v>2016/17</v>
      </c>
      <c r="G1" s="13">
        <f>Input!D8</f>
        <v>0</v>
      </c>
    </row>
    <row r="2" spans="1:20">
      <c r="A2" t="s">
        <v>603</v>
      </c>
    </row>
    <row r="5" spans="1:20" ht="15.75">
      <c r="A5" s="14" t="s">
        <v>192</v>
      </c>
    </row>
    <row r="6" spans="1:20" ht="14.25">
      <c r="A6" s="15" t="s">
        <v>898</v>
      </c>
    </row>
    <row r="7" spans="1:20">
      <c r="A7" t="s">
        <v>1605</v>
      </c>
    </row>
    <row r="8" spans="1:20">
      <c r="A8" t="s">
        <v>259</v>
      </c>
    </row>
    <row r="9" spans="1:20" ht="14.25">
      <c r="A9" s="177" t="s">
        <v>604</v>
      </c>
    </row>
    <row r="10" spans="1:20" ht="14.25">
      <c r="A10" s="177" t="s">
        <v>605</v>
      </c>
    </row>
    <row r="11" spans="1:20" ht="25.5">
      <c r="B11" s="6" t="s">
        <v>700</v>
      </c>
      <c r="C11" s="6" t="s">
        <v>976</v>
      </c>
      <c r="D11" s="6" t="s">
        <v>977</v>
      </c>
      <c r="E11" s="6" t="s">
        <v>978</v>
      </c>
      <c r="F11" s="6" t="s">
        <v>979</v>
      </c>
      <c r="G11" s="6" t="s">
        <v>980</v>
      </c>
      <c r="H11" s="6" t="s">
        <v>981</v>
      </c>
      <c r="I11" s="6" t="s">
        <v>982</v>
      </c>
      <c r="J11" s="6" t="s">
        <v>983</v>
      </c>
      <c r="K11" s="6" t="s">
        <v>968</v>
      </c>
      <c r="L11" s="6" t="s">
        <v>1581</v>
      </c>
      <c r="M11" s="6" t="s">
        <v>1582</v>
      </c>
      <c r="N11" s="6" t="s">
        <v>1583</v>
      </c>
      <c r="O11" s="6" t="s">
        <v>1584</v>
      </c>
      <c r="P11" s="6" t="s">
        <v>1585</v>
      </c>
      <c r="Q11" s="6" t="s">
        <v>1586</v>
      </c>
      <c r="R11" s="6" t="s">
        <v>1587</v>
      </c>
      <c r="S11" s="6" t="s">
        <v>1588</v>
      </c>
    </row>
    <row r="12" spans="1:20" ht="25.5">
      <c r="A12" s="7" t="s">
        <v>606</v>
      </c>
      <c r="B12" s="176"/>
      <c r="C12" s="175">
        <f>DRM!$B$131</f>
        <v>35.041010460580758</v>
      </c>
      <c r="D12" s="175">
        <f>DRM!$B$132</f>
        <v>2.3944850236858923</v>
      </c>
      <c r="E12" s="175">
        <f>DRM!$B$133</f>
        <v>9.3457387772088101</v>
      </c>
      <c r="F12" s="175">
        <f>DRM!$B$134</f>
        <v>2.1969841323329669</v>
      </c>
      <c r="G12" s="175">
        <f>DRM!$B$135</f>
        <v>4.4492064634397899</v>
      </c>
      <c r="H12" s="175">
        <f>DRM!$B$136</f>
        <v>27.201322507339437</v>
      </c>
      <c r="I12" s="175">
        <f>DRM!$B$137</f>
        <v>10.86629685521819</v>
      </c>
      <c r="J12" s="175">
        <f>DRM!$B$138</f>
        <v>18.688796250991896</v>
      </c>
      <c r="K12" s="175">
        <f>Otex!$B98</f>
        <v>7.9241131932542821</v>
      </c>
      <c r="L12" s="175">
        <f>Otex!$C98</f>
        <v>6.738071055229085</v>
      </c>
      <c r="M12" s="175">
        <f>Otex!$D98</f>
        <v>0.46043792739446127</v>
      </c>
      <c r="N12" s="175">
        <f>Otex!$E98</f>
        <v>1.7971014852806009</v>
      </c>
      <c r="O12" s="175">
        <f>Otex!$F98</f>
        <v>0.42246028285980547</v>
      </c>
      <c r="P12" s="175">
        <f>Otex!$G98</f>
        <v>0.85554237437777769</v>
      </c>
      <c r="Q12" s="175">
        <f>Otex!$H98</f>
        <v>5.230569593786127</v>
      </c>
      <c r="R12" s="175">
        <f>Otex!$I98</f>
        <v>2.0894911235518929</v>
      </c>
      <c r="S12" s="175">
        <f>Otex!$J98</f>
        <v>3.5936873800355373</v>
      </c>
      <c r="T12" s="16" t="s">
        <v>898</v>
      </c>
    </row>
    <row r="14" spans="1:20" ht="15.75">
      <c r="A14" s="14" t="s">
        <v>193</v>
      </c>
    </row>
    <row r="15" spans="1:20" ht="14.25">
      <c r="A15" s="15" t="s">
        <v>898</v>
      </c>
    </row>
    <row r="16" spans="1:20">
      <c r="A16" t="s">
        <v>607</v>
      </c>
    </row>
    <row r="17" spans="1:20">
      <c r="A17" t="s">
        <v>259</v>
      </c>
    </row>
    <row r="18" spans="1:20" ht="14.25">
      <c r="A18" s="177" t="s">
        <v>608</v>
      </c>
    </row>
    <row r="19" spans="1:20" ht="14.25">
      <c r="A19" s="177" t="s">
        <v>486</v>
      </c>
    </row>
    <row r="20" spans="1:20" ht="14.25">
      <c r="A20" s="177" t="s">
        <v>1701</v>
      </c>
    </row>
    <row r="21" spans="1:20" ht="14.25">
      <c r="A21" s="177" t="s">
        <v>609</v>
      </c>
    </row>
    <row r="22" spans="1:20" ht="14.25">
      <c r="A22" s="177" t="s">
        <v>309</v>
      </c>
    </row>
    <row r="23" spans="1:20" ht="25.5">
      <c r="B23" s="6" t="s">
        <v>700</v>
      </c>
      <c r="C23" s="6" t="s">
        <v>976</v>
      </c>
      <c r="D23" s="6" t="s">
        <v>977</v>
      </c>
      <c r="E23" s="6" t="s">
        <v>978</v>
      </c>
      <c r="F23" s="6" t="s">
        <v>979</v>
      </c>
      <c r="G23" s="6" t="s">
        <v>980</v>
      </c>
      <c r="H23" s="6" t="s">
        <v>981</v>
      </c>
      <c r="I23" s="6" t="s">
        <v>982</v>
      </c>
      <c r="J23" s="6" t="s">
        <v>983</v>
      </c>
      <c r="K23" s="6" t="s">
        <v>968</v>
      </c>
      <c r="L23" s="6" t="s">
        <v>1581</v>
      </c>
      <c r="M23" s="6" t="s">
        <v>1582</v>
      </c>
      <c r="N23" s="6" t="s">
        <v>1583</v>
      </c>
      <c r="O23" s="6" t="s">
        <v>1584</v>
      </c>
      <c r="P23" s="6" t="s">
        <v>1585</v>
      </c>
      <c r="Q23" s="6" t="s">
        <v>1586</v>
      </c>
      <c r="R23" s="6" t="s">
        <v>1587</v>
      </c>
      <c r="S23" s="6" t="s">
        <v>1588</v>
      </c>
    </row>
    <row r="24" spans="1:20" ht="14.25">
      <c r="A24" s="7" t="s">
        <v>710</v>
      </c>
      <c r="B24" s="196">
        <f>B$12*Loads!$B43*LAFs!B228*(1-Contrib!B91)/(24*Input!$F$15)*100</f>
        <v>0</v>
      </c>
      <c r="C24" s="196">
        <f>C$12*Loads!$B43*LAFs!C228*(1-Contrib!C91)/(24*Input!$F$15)*100</f>
        <v>0.97079550578987739</v>
      </c>
      <c r="D24" s="196">
        <f>D$12*Loads!$B43*LAFs!D228*(1-Contrib!D91)/(24*Input!$F$15)*100</f>
        <v>2.0162379301578607E-2</v>
      </c>
      <c r="E24" s="196">
        <f>E$12*Loads!$B43*LAFs!E228*(1-Contrib!E91)/(24*Input!$F$15)*100</f>
        <v>7.8463978250979519E-2</v>
      </c>
      <c r="F24" s="196">
        <f>F$12*Loads!$B43*LAFs!F228*(1-Contrib!F91)/(24*Input!$F$15)*100</f>
        <v>1.8284661838135121E-2</v>
      </c>
      <c r="G24" s="196">
        <f>G$12*Loads!$B43*LAFs!G228*(1-Contrib!G91)/(24*Input!$F$15)*100</f>
        <v>8.2419498738322439E-2</v>
      </c>
      <c r="H24" s="196">
        <f>H$12*Loads!$B43*LAFs!H228*(1-Contrib!H91)/(24*Input!$F$15)*100</f>
        <v>0.46507109837322846</v>
      </c>
      <c r="I24" s="196">
        <f>I$12*Loads!$B43*LAFs!I228*(1-Contrib!I91)/(24*Input!$F$15)*100</f>
        <v>9.444119029783847E-2</v>
      </c>
      <c r="J24" s="196">
        <f>J$12*Loads!$B43*LAFs!J228*(1-Contrib!J91)/(24*Input!$F$15)*100</f>
        <v>5.9952350568480701E-2</v>
      </c>
      <c r="K24" s="196">
        <f>K$12*Loads!$B43*LAFs!B228*(1-Contrib!K91)/(24*Input!$F$15)*100</f>
        <v>0.21997307614754616</v>
      </c>
      <c r="L24" s="196">
        <f>L$12*Loads!$B43*LAFs!C228*(1-Contrib!L91)/(24*Input!$F$15)*100</f>
        <v>0.18667524172762792</v>
      </c>
      <c r="M24" s="196">
        <f>M$12*Loads!$B43*LAFs!D228*(1-Contrib!M91)/(24*Input!$F$15)*100</f>
        <v>3.8770441431575427E-3</v>
      </c>
      <c r="N24" s="196">
        <f>N$12*Loads!$B43*LAFs!E228*(1-Contrib!N91)/(24*Input!$F$15)*100</f>
        <v>1.5087917094337331E-2</v>
      </c>
      <c r="O24" s="196">
        <f>O$12*Loads!$B43*LAFs!F228*(1-Contrib!O91)/(24*Input!$F$15)*100</f>
        <v>3.5159759683524882E-3</v>
      </c>
      <c r="P24" s="196">
        <f>P$12*Loads!$B43*LAFs!G228*(1-Contrib!P91)/(24*Input!$F$15)*100</f>
        <v>1.5848528097096897E-2</v>
      </c>
      <c r="Q24" s="196">
        <f>Q$12*Loads!$B43*LAFs!H228*(1-Contrib!Q91)/(24*Input!$F$15)*100</f>
        <v>0.13908085236978773</v>
      </c>
      <c r="R24" s="196">
        <f>R$12*Loads!$B43*LAFs!I228*(1-Contrib!R91)/(24*Input!$F$15)*100</f>
        <v>5.4209526052091686E-2</v>
      </c>
      <c r="S24" s="196">
        <f>S$12*Loads!$B43*LAFs!J228*(1-Contrib!S91)/(24*Input!$F$15)*100</f>
        <v>9.0773997134456511E-2</v>
      </c>
      <c r="T24" s="16" t="s">
        <v>898</v>
      </c>
    </row>
    <row r="25" spans="1:20" ht="14.25">
      <c r="A25" s="7" t="s">
        <v>711</v>
      </c>
      <c r="B25" s="196">
        <f>B$12*Loads!$B44*LAFs!B229*(1-Contrib!B92)/(24*Input!$F$15)*100</f>
        <v>0</v>
      </c>
      <c r="C25" s="196">
        <f>C$12*Loads!$B44*LAFs!C229*(1-Contrib!C92)/(24*Input!$F$15)*100</f>
        <v>0.66792523972197737</v>
      </c>
      <c r="D25" s="196">
        <f>D$12*Loads!$B44*LAFs!D229*(1-Contrib!D92)/(24*Input!$F$15)*100</f>
        <v>1.3872089382423619E-2</v>
      </c>
      <c r="E25" s="196">
        <f>E$12*Loads!$B44*LAFs!E229*(1-Contrib!E92)/(24*Input!$F$15)*100</f>
        <v>5.3984666358940593E-2</v>
      </c>
      <c r="F25" s="196">
        <f>F$12*Loads!$B44*LAFs!F229*(1-Contrib!F92)/(24*Input!$F$15)*100</f>
        <v>1.2580185083917225E-2</v>
      </c>
      <c r="G25" s="196">
        <f>G$12*Loads!$B44*LAFs!G229*(1-Contrib!G92)/(24*Input!$F$15)*100</f>
        <v>5.6706137517363475E-2</v>
      </c>
      <c r="H25" s="196">
        <f>H$12*Loads!$B44*LAFs!H229*(1-Contrib!H92)/(24*Input!$F$15)*100</f>
        <v>0.31997750609275732</v>
      </c>
      <c r="I25" s="196">
        <f>I$12*Loads!$B44*LAFs!I229*(1-Contrib!I92)/(24*Input!$F$15)*100</f>
        <v>6.497728336513936E-2</v>
      </c>
      <c r="J25" s="196">
        <f>J$12*Loads!$B44*LAFs!J229*(1-Contrib!J92)/(24*Input!$F$15)*100</f>
        <v>4.124832458177418E-2</v>
      </c>
      <c r="K25" s="196">
        <f>K$12*Loads!$B44*LAFs!B229*(1-Contrib!K92)/(24*Input!$F$15)*100</f>
        <v>0.15134553955179897</v>
      </c>
      <c r="L25" s="196">
        <f>L$12*Loads!$B44*LAFs!C229*(1-Contrib!L92)/(24*Input!$F$15)*100</f>
        <v>0.12843601442060165</v>
      </c>
      <c r="M25" s="196">
        <f>M$12*Loads!$B44*LAFs!D229*(1-Contrib!M92)/(24*Input!$F$15)*100</f>
        <v>2.6674779840726698E-3</v>
      </c>
      <c r="N25" s="196">
        <f>N$12*Loads!$B44*LAFs!E229*(1-Contrib!N92)/(24*Input!$F$15)*100</f>
        <v>1.0380765652536731E-2</v>
      </c>
      <c r="O25" s="196">
        <f>O$12*Loads!$B44*LAFs!F229*(1-Contrib!O92)/(24*Input!$F$15)*100</f>
        <v>2.4190564104515392E-3</v>
      </c>
      <c r="P25" s="196">
        <f>P$12*Loads!$B44*LAFs!G229*(1-Contrib!P92)/(24*Input!$F$15)*100</f>
        <v>1.0904080071818064E-2</v>
      </c>
      <c r="Q25" s="196">
        <f>Q$12*Loads!$B44*LAFs!H229*(1-Contrib!Q92)/(24*Input!$F$15)*100</f>
        <v>9.5690195417874213E-2</v>
      </c>
      <c r="R25" s="196">
        <f>R$12*Loads!$B44*LAFs!I229*(1-Contrib!R92)/(24*Input!$F$15)*100</f>
        <v>3.7297155237753121E-2</v>
      </c>
      <c r="S25" s="196">
        <f>S$12*Loads!$B44*LAFs!J229*(1-Contrib!S92)/(24*Input!$F$15)*100</f>
        <v>6.2454186731347512E-2</v>
      </c>
      <c r="T25" s="16" t="s">
        <v>898</v>
      </c>
    </row>
    <row r="26" spans="1:20" ht="14.25">
      <c r="A26" s="7" t="s">
        <v>712</v>
      </c>
      <c r="B26" s="196">
        <f>B$12*Loads!$B45*LAFs!B230*(1-Contrib!B93)/(24*Input!$F$15)*100</f>
        <v>0</v>
      </c>
      <c r="C26" s="196">
        <f>C$12*Loads!$B45*LAFs!C230*(1-Contrib!C93)/(24*Input!$F$15)*100</f>
        <v>0</v>
      </c>
      <c r="D26" s="196">
        <f>D$12*Loads!$B45*LAFs!D230*(1-Contrib!D93)/(24*Input!$F$15)*100</f>
        <v>0</v>
      </c>
      <c r="E26" s="196">
        <f>E$12*Loads!$B45*LAFs!E230*(1-Contrib!E93)/(24*Input!$F$15)*100</f>
        <v>0</v>
      </c>
      <c r="F26" s="196">
        <f>F$12*Loads!$B45*LAFs!F230*(1-Contrib!F93)/(24*Input!$F$15)*100</f>
        <v>0</v>
      </c>
      <c r="G26" s="196">
        <f>G$12*Loads!$B45*LAFs!G230*(1-Contrib!G93)/(24*Input!$F$15)*100</f>
        <v>0</v>
      </c>
      <c r="H26" s="196">
        <f>H$12*Loads!$B45*LAFs!H230*(1-Contrib!H93)/(24*Input!$F$15)*100</f>
        <v>0</v>
      </c>
      <c r="I26" s="196">
        <f>I$12*Loads!$B45*LAFs!I230*(1-Contrib!I93)/(24*Input!$F$15)*100</f>
        <v>0</v>
      </c>
      <c r="J26" s="196">
        <f>J$12*Loads!$B45*LAFs!J230*(1-Contrib!J93)/(24*Input!$F$15)*100</f>
        <v>0</v>
      </c>
      <c r="K26" s="196">
        <f>K$12*Loads!$B45*LAFs!B230*(1-Contrib!K93)/(24*Input!$F$15)*100</f>
        <v>0</v>
      </c>
      <c r="L26" s="196">
        <f>L$12*Loads!$B45*LAFs!C230*(1-Contrib!L93)/(24*Input!$F$15)*100</f>
        <v>0</v>
      </c>
      <c r="M26" s="196">
        <f>M$12*Loads!$B45*LAFs!D230*(1-Contrib!M93)/(24*Input!$F$15)*100</f>
        <v>0</v>
      </c>
      <c r="N26" s="196">
        <f>N$12*Loads!$B45*LAFs!E230*(1-Contrib!N93)/(24*Input!$F$15)*100</f>
        <v>0</v>
      </c>
      <c r="O26" s="196">
        <f>O$12*Loads!$B45*LAFs!F230*(1-Contrib!O93)/(24*Input!$F$15)*100</f>
        <v>0</v>
      </c>
      <c r="P26" s="196">
        <f>P$12*Loads!$B45*LAFs!G230*(1-Contrib!P93)/(24*Input!$F$15)*100</f>
        <v>0</v>
      </c>
      <c r="Q26" s="196">
        <f>Q$12*Loads!$B45*LAFs!H230*(1-Contrib!Q93)/(24*Input!$F$15)*100</f>
        <v>0</v>
      </c>
      <c r="R26" s="196">
        <f>R$12*Loads!$B45*LAFs!I230*(1-Contrib!R93)/(24*Input!$F$15)*100</f>
        <v>0</v>
      </c>
      <c r="S26" s="196">
        <f>S$12*Loads!$B45*LAFs!J230*(1-Contrib!S93)/(24*Input!$F$15)*100</f>
        <v>0</v>
      </c>
      <c r="T26" s="16" t="s">
        <v>898</v>
      </c>
    </row>
    <row r="27" spans="1:20" ht="14.25">
      <c r="A27" s="7" t="s">
        <v>713</v>
      </c>
      <c r="B27" s="196">
        <f>B$12*Loads!$B46*LAFs!B231*(1-Contrib!B94)/(24*Input!$F$15)*100</f>
        <v>0</v>
      </c>
      <c r="C27" s="196">
        <f>C$12*Loads!$B46*LAFs!C231*(1-Contrib!C94)/(24*Input!$F$15)*100</f>
        <v>0.64439233452343969</v>
      </c>
      <c r="D27" s="196">
        <f>D$12*Loads!$B46*LAFs!D231*(1-Contrib!D94)/(24*Input!$F$15)*100</f>
        <v>1.3383336233226715E-2</v>
      </c>
      <c r="E27" s="196">
        <f>E$12*Loads!$B46*LAFs!E231*(1-Contrib!E94)/(24*Input!$F$15)*100</f>
        <v>5.2082633077299025E-2</v>
      </c>
      <c r="F27" s="196">
        <f>F$12*Loads!$B46*LAFs!F231*(1-Contrib!F94)/(24*Input!$F$15)*100</f>
        <v>1.2136949396217936E-2</v>
      </c>
      <c r="G27" s="196">
        <f>G$12*Loads!$B46*LAFs!G231*(1-Contrib!G94)/(24*Input!$F$15)*100</f>
        <v>5.4708219069294621E-2</v>
      </c>
      <c r="H27" s="196">
        <f>H$12*Loads!$B46*LAFs!H231*(1-Contrib!H94)/(24*Input!$F$15)*100</f>
        <v>0.3087037888131412</v>
      </c>
      <c r="I27" s="196">
        <f>I$12*Loads!$B46*LAFs!I231*(1-Contrib!I94)/(24*Input!$F$15)*100</f>
        <v>6.2687948932850443E-2</v>
      </c>
      <c r="J27" s="196">
        <f>J$12*Loads!$B46*LAFs!J231*(1-Contrib!J94)/(24*Input!$F$15)*100</f>
        <v>3.979502883210996E-2</v>
      </c>
      <c r="K27" s="196">
        <f>K$12*Loads!$B46*LAFs!B231*(1-Contrib!K94)/(24*Input!$F$15)*100</f>
        <v>0.14601320589724723</v>
      </c>
      <c r="L27" s="196">
        <f>L$12*Loads!$B46*LAFs!C231*(1-Contrib!L94)/(24*Input!$F$15)*100</f>
        <v>0.12391084847134638</v>
      </c>
      <c r="M27" s="196">
        <f>M$12*Loads!$B46*LAFs!D231*(1-Contrib!M94)/(24*Input!$F$15)*100</f>
        <v>2.5734951506877573E-3</v>
      </c>
      <c r="N27" s="196">
        <f>N$12*Loads!$B46*LAFs!E231*(1-Contrib!N94)/(24*Input!$F$15)*100</f>
        <v>1.0015021764656303E-2</v>
      </c>
      <c r="O27" s="196">
        <f>O$12*Loads!$B46*LAFs!F231*(1-Contrib!O94)/(24*Input!$F$15)*100</f>
        <v>2.3338261754019297E-3</v>
      </c>
      <c r="P27" s="196">
        <f>P$12*Loads!$B46*LAFs!G231*(1-Contrib!P94)/(24*Input!$F$15)*100</f>
        <v>1.0519898329091632E-2</v>
      </c>
      <c r="Q27" s="196">
        <f>Q$12*Loads!$B46*LAFs!H231*(1-Contrib!Q94)/(24*Input!$F$15)*100</f>
        <v>9.2318757772942989E-2</v>
      </c>
      <c r="R27" s="196">
        <f>R$12*Loads!$B46*LAFs!I231*(1-Contrib!R94)/(24*Input!$F$15)*100</f>
        <v>3.5983070417795526E-2</v>
      </c>
      <c r="S27" s="196">
        <f>S$12*Loads!$B46*LAFs!J231*(1-Contrib!S94)/(24*Input!$F$15)*100</f>
        <v>6.0253748166977122E-2</v>
      </c>
      <c r="T27" s="16" t="s">
        <v>898</v>
      </c>
    </row>
    <row r="28" spans="1:20" ht="14.25">
      <c r="A28" s="7" t="s">
        <v>714</v>
      </c>
      <c r="B28" s="196">
        <f>B$12*Loads!$B47*LAFs!B232*(1-Contrib!B95)/(24*Input!$F$15)*100</f>
        <v>0</v>
      </c>
      <c r="C28" s="196">
        <f>C$12*Loads!$B47*LAFs!C232*(1-Contrib!C95)/(24*Input!$F$15)*100</f>
        <v>0.50562756980448109</v>
      </c>
      <c r="D28" s="196">
        <f>D$12*Loads!$B47*LAFs!D232*(1-Contrib!D95)/(24*Input!$F$15)*100</f>
        <v>1.0501341206188003E-2</v>
      </c>
      <c r="E28" s="196">
        <f>E$12*Loads!$B47*LAFs!E232*(1-Contrib!E95)/(24*Input!$F$15)*100</f>
        <v>4.0867052230484403E-2</v>
      </c>
      <c r="F28" s="196">
        <f>F$12*Loads!$B47*LAFs!F232*(1-Contrib!F95)/(24*Input!$F$15)*100</f>
        <v>9.5233538626558808E-3</v>
      </c>
      <c r="G28" s="196">
        <f>G$12*Loads!$B47*LAFs!G232*(1-Contrib!G95)/(24*Input!$F$15)*100</f>
        <v>4.292723915903815E-2</v>
      </c>
      <c r="H28" s="196">
        <f>H$12*Loads!$B47*LAFs!H232*(1-Contrib!H95)/(24*Input!$F$15)*100</f>
        <v>0.24222688285462013</v>
      </c>
      <c r="I28" s="196">
        <f>I$12*Loads!$B47*LAFs!I232*(1-Contrib!I95)/(24*Input!$F$15)*100</f>
        <v>4.9188597655162855E-2</v>
      </c>
      <c r="J28" s="196">
        <f>J$12*Loads!$B47*LAFs!J232*(1-Contrib!J95)/(24*Input!$F$15)*100</f>
        <v>3.1225485842502843E-2</v>
      </c>
      <c r="K28" s="196">
        <f>K$12*Loads!$B47*LAFs!B232*(1-Contrib!K95)/(24*Input!$F$15)*100</f>
        <v>0.11457042317517042</v>
      </c>
      <c r="L28" s="196">
        <f>L$12*Loads!$B47*LAFs!C232*(1-Contrib!L95)/(24*Input!$F$15)*100</f>
        <v>9.7227632652261489E-2</v>
      </c>
      <c r="M28" s="196">
        <f>M$12*Loads!$B47*LAFs!D232*(1-Contrib!M95)/(24*Input!$F$15)*100</f>
        <v>2.0193134356698895E-3</v>
      </c>
      <c r="N28" s="196">
        <f>N$12*Loads!$B47*LAFs!E232*(1-Contrib!N95)/(24*Input!$F$15)*100</f>
        <v>7.8583664719524306E-3</v>
      </c>
      <c r="O28" s="196">
        <f>O$12*Loads!$B47*LAFs!F232*(1-Contrib!O95)/(24*Input!$F$15)*100</f>
        <v>1.831255268247826E-3</v>
      </c>
      <c r="P28" s="196">
        <f>P$12*Loads!$B47*LAFs!G232*(1-Contrib!P95)/(24*Input!$F$15)*100</f>
        <v>8.2545218832601446E-3</v>
      </c>
      <c r="Q28" s="196">
        <f>Q$12*Loads!$B47*LAFs!H232*(1-Contrib!Q95)/(24*Input!$F$15)*100</f>
        <v>7.243864745011766E-2</v>
      </c>
      <c r="R28" s="196">
        <f>R$12*Loads!$B47*LAFs!I232*(1-Contrib!R95)/(24*Input!$F$15)*100</f>
        <v>2.8234402358167196E-2</v>
      </c>
      <c r="S28" s="196">
        <f>S$12*Loads!$B47*LAFs!J232*(1-Contrib!S95)/(24*Input!$F$15)*100</f>
        <v>4.7278582666274188E-2</v>
      </c>
      <c r="T28" s="16" t="s">
        <v>898</v>
      </c>
    </row>
    <row r="29" spans="1:20" ht="14.25">
      <c r="A29" s="7" t="s">
        <v>715</v>
      </c>
      <c r="B29" s="196">
        <f>B$12*Loads!$B48*LAFs!B233*(1-Contrib!B96)/(24*Input!$F$15)*100</f>
        <v>0</v>
      </c>
      <c r="C29" s="196">
        <f>C$12*Loads!$B48*LAFs!C233*(1-Contrib!C96)/(24*Input!$F$15)*100</f>
        <v>0</v>
      </c>
      <c r="D29" s="196">
        <f>D$12*Loads!$B48*LAFs!D233*(1-Contrib!D96)/(24*Input!$F$15)*100</f>
        <v>0</v>
      </c>
      <c r="E29" s="196">
        <f>E$12*Loads!$B48*LAFs!E233*(1-Contrib!E96)/(24*Input!$F$15)*100</f>
        <v>0</v>
      </c>
      <c r="F29" s="196">
        <f>F$12*Loads!$B48*LAFs!F233*(1-Contrib!F96)/(24*Input!$F$15)*100</f>
        <v>0</v>
      </c>
      <c r="G29" s="196">
        <f>G$12*Loads!$B48*LAFs!G233*(1-Contrib!G96)/(24*Input!$F$15)*100</f>
        <v>0</v>
      </c>
      <c r="H29" s="196">
        <f>H$12*Loads!$B48*LAFs!H233*(1-Contrib!H96)/(24*Input!$F$15)*100</f>
        <v>0</v>
      </c>
      <c r="I29" s="196">
        <f>I$12*Loads!$B48*LAFs!I233*(1-Contrib!I96)/(24*Input!$F$15)*100</f>
        <v>0</v>
      </c>
      <c r="J29" s="196">
        <f>J$12*Loads!$B48*LAFs!J233*(1-Contrib!J96)/(24*Input!$F$15)*100</f>
        <v>0</v>
      </c>
      <c r="K29" s="196">
        <f>K$12*Loads!$B48*LAFs!B233*(1-Contrib!K96)/(24*Input!$F$15)*100</f>
        <v>0</v>
      </c>
      <c r="L29" s="196">
        <f>L$12*Loads!$B48*LAFs!C233*(1-Contrib!L96)/(24*Input!$F$15)*100</f>
        <v>0</v>
      </c>
      <c r="M29" s="196">
        <f>M$12*Loads!$B48*LAFs!D233*(1-Contrib!M96)/(24*Input!$F$15)*100</f>
        <v>0</v>
      </c>
      <c r="N29" s="196">
        <f>N$12*Loads!$B48*LAFs!E233*(1-Contrib!N96)/(24*Input!$F$15)*100</f>
        <v>0</v>
      </c>
      <c r="O29" s="196">
        <f>O$12*Loads!$B48*LAFs!F233*(1-Contrib!O96)/(24*Input!$F$15)*100</f>
        <v>0</v>
      </c>
      <c r="P29" s="196">
        <f>P$12*Loads!$B48*LAFs!G233*(1-Contrib!P96)/(24*Input!$F$15)*100</f>
        <v>0</v>
      </c>
      <c r="Q29" s="196">
        <f>Q$12*Loads!$B48*LAFs!H233*(1-Contrib!Q96)/(24*Input!$F$15)*100</f>
        <v>0</v>
      </c>
      <c r="R29" s="196">
        <f>R$12*Loads!$B48*LAFs!I233*(1-Contrib!R96)/(24*Input!$F$15)*100</f>
        <v>0</v>
      </c>
      <c r="S29" s="196">
        <f>S$12*Loads!$B48*LAFs!J233*(1-Contrib!S96)/(24*Input!$F$15)*100</f>
        <v>0</v>
      </c>
      <c r="T29" s="16" t="s">
        <v>898</v>
      </c>
    </row>
    <row r="30" spans="1:20" ht="14.25">
      <c r="A30" s="7" t="s">
        <v>716</v>
      </c>
      <c r="B30" s="196">
        <f>B$12*Loads!$B49*LAFs!B234*(1-Contrib!B97)/(24*Input!$F$15)*100</f>
        <v>0</v>
      </c>
      <c r="C30" s="196">
        <f>C$12*Loads!$B49*LAFs!C234*(1-Contrib!C97)/(24*Input!$F$15)*100</f>
        <v>0.61454606540003265</v>
      </c>
      <c r="D30" s="196">
        <f>D$12*Loads!$B49*LAFs!D234*(1-Contrib!D97)/(24*Input!$F$15)*100</f>
        <v>1.2763461300540966E-2</v>
      </c>
      <c r="E30" s="196">
        <f>E$12*Loads!$B49*LAFs!E234*(1-Contrib!E97)/(24*Input!$F$15)*100</f>
        <v>4.9670325853578959E-2</v>
      </c>
      <c r="F30" s="196">
        <f>F$12*Loads!$B49*LAFs!F234*(1-Contrib!F97)/(24*Input!$F$15)*100</f>
        <v>1.1574803264724008E-2</v>
      </c>
      <c r="G30" s="196">
        <f>G$12*Loads!$B49*LAFs!G234*(1-Contrib!G97)/(24*Input!$F$15)*100</f>
        <v>5.2174302785495182E-2</v>
      </c>
      <c r="H30" s="196">
        <f>H$12*Loads!$B49*LAFs!H234*(1-Contrib!H97)/(24*Input!$F$15)*100</f>
        <v>0.29440557968384362</v>
      </c>
      <c r="I30" s="196">
        <f>I$12*Loads!$B49*LAFs!I234*(1-Contrib!I97)/(24*Input!$F$15)*100</f>
        <v>5.9784436127987631E-2</v>
      </c>
      <c r="J30" s="196">
        <f>J$12*Loads!$B49*LAFs!J234*(1-Contrib!J97)/(24*Input!$F$15)*100</f>
        <v>3.7951845608685544E-2</v>
      </c>
      <c r="K30" s="196">
        <f>K$12*Loads!$B49*LAFs!B234*(1-Contrib!K97)/(24*Input!$F$15)*100</f>
        <v>0.13925032371305179</v>
      </c>
      <c r="L30" s="196">
        <f>L$12*Loads!$B49*LAFs!C234*(1-Contrib!L97)/(24*Input!$F$15)*100</f>
        <v>0.11817167943929921</v>
      </c>
      <c r="M30" s="196">
        <f>M$12*Loads!$B49*LAFs!D234*(1-Contrib!M97)/(24*Input!$F$15)*100</f>
        <v>2.4542987780120738E-3</v>
      </c>
      <c r="N30" s="196">
        <f>N$12*Loads!$B49*LAFs!E234*(1-Contrib!N97)/(24*Input!$F$15)*100</f>
        <v>9.5511567885377246E-3</v>
      </c>
      <c r="O30" s="196">
        <f>O$12*Loads!$B49*LAFs!F234*(1-Contrib!O97)/(24*Input!$F$15)*100</f>
        <v>2.2257305318219797E-3</v>
      </c>
      <c r="P30" s="196">
        <f>P$12*Loads!$B49*LAFs!G234*(1-Contrib!P97)/(24*Input!$F$15)*100</f>
        <v>1.0032649024810021E-2</v>
      </c>
      <c r="Q30" s="196">
        <f>Q$12*Loads!$B49*LAFs!H234*(1-Contrib!Q97)/(24*Input!$F$15)*100</f>
        <v>8.8042837123347428E-2</v>
      </c>
      <c r="R30" s="196">
        <f>R$12*Loads!$B49*LAFs!I234*(1-Contrib!R97)/(24*Input!$F$15)*100</f>
        <v>3.4316445372712889E-2</v>
      </c>
      <c r="S30" s="196">
        <f>S$12*Loads!$B49*LAFs!J234*(1-Contrib!S97)/(24*Input!$F$15)*100</f>
        <v>5.7462980047713941E-2</v>
      </c>
      <c r="T30" s="16" t="s">
        <v>898</v>
      </c>
    </row>
    <row r="31" spans="1:20" ht="14.25">
      <c r="A31" s="7" t="s">
        <v>717</v>
      </c>
      <c r="B31" s="196">
        <f>B$12*Loads!$B50*LAFs!B235*(1-Contrib!B98)/(24*Input!$F$15)*100</f>
        <v>0</v>
      </c>
      <c r="C31" s="196">
        <f>C$12*Loads!$B50*LAFs!C235*(1-Contrib!C98)/(24*Input!$F$15)*100</f>
        <v>0.59832965421113282</v>
      </c>
      <c r="D31" s="196">
        <f>D$12*Loads!$B50*LAFs!D235*(1-Contrib!D98)/(24*Input!$F$15)*100</f>
        <v>1.2426663868588563E-2</v>
      </c>
      <c r="E31" s="196">
        <f>E$12*Loads!$B50*LAFs!E235*(1-Contrib!E98)/(24*Input!$F$15)*100</f>
        <v>4.8359643915677417E-2</v>
      </c>
      <c r="F31" s="196">
        <f>F$12*Loads!$B50*LAFs!F235*(1-Contrib!F98)/(24*Input!$F$15)*100</f>
        <v>1.1269371695409182E-2</v>
      </c>
      <c r="G31" s="196">
        <f>G$12*Loads!$B50*LAFs!G235*(1-Contrib!G98)/(24*Input!$F$15)*100</f>
        <v>5.0797546843020798E-2</v>
      </c>
      <c r="H31" s="196">
        <f>H$12*Loads!$B50*LAFs!H235*(1-Contrib!H98)/(24*Input!$F$15)*100</f>
        <v>0.28663691561575322</v>
      </c>
      <c r="I31" s="196">
        <f>I$12*Loads!$B50*LAFs!I235*(1-Contrib!I98)/(24*Input!$F$15)*100</f>
        <v>5.8206866839805985E-2</v>
      </c>
      <c r="J31" s="196">
        <f>J$12*Loads!$B50*LAFs!J235*(1-Contrib!J98)/(24*Input!$F$15)*100</f>
        <v>0</v>
      </c>
      <c r="K31" s="196">
        <f>K$12*Loads!$B50*LAFs!B235*(1-Contrib!K98)/(24*Input!$F$15)*100</f>
        <v>0.13557583837394491</v>
      </c>
      <c r="L31" s="196">
        <f>L$12*Loads!$B50*LAFs!C235*(1-Contrib!L98)/(24*Input!$F$15)*100</f>
        <v>0.11505340946319396</v>
      </c>
      <c r="M31" s="196">
        <f>M$12*Loads!$B50*LAFs!D235*(1-Contrib!M98)/(24*Input!$F$15)*100</f>
        <v>2.3895356619407816E-3</v>
      </c>
      <c r="N31" s="196">
        <f>N$12*Loads!$B50*LAFs!E235*(1-Contrib!N98)/(24*Input!$F$15)*100</f>
        <v>9.299124443799241E-3</v>
      </c>
      <c r="O31" s="196">
        <f>O$12*Loads!$B50*LAFs!F235*(1-Contrib!O98)/(24*Input!$F$15)*100</f>
        <v>2.1669987889440566E-3</v>
      </c>
      <c r="P31" s="196">
        <f>P$12*Loads!$B50*LAFs!G235*(1-Contrib!P98)/(24*Input!$F$15)*100</f>
        <v>9.7679112434456081E-3</v>
      </c>
      <c r="Q31" s="196">
        <f>Q$12*Loads!$B50*LAFs!H235*(1-Contrib!Q98)/(24*Input!$F$15)*100</f>
        <v>8.5719595743386487E-2</v>
      </c>
      <c r="R31" s="196">
        <f>R$12*Loads!$B50*LAFs!I235*(1-Contrib!R98)/(24*Input!$F$15)*100</f>
        <v>3.3410915876981619E-2</v>
      </c>
      <c r="S31" s="196">
        <f>S$12*Loads!$B50*LAFs!J235*(1-Contrib!S98)/(24*Input!$F$15)*100</f>
        <v>0</v>
      </c>
      <c r="T31" s="16" t="s">
        <v>898</v>
      </c>
    </row>
    <row r="32" spans="1:20" ht="14.25">
      <c r="A32" s="7" t="s">
        <v>718</v>
      </c>
      <c r="B32" s="196">
        <f>B$12*Loads!$B51*LAFs!B236*(1-Contrib!B99)/(24*Input!$F$15)*100</f>
        <v>0</v>
      </c>
      <c r="C32" s="196">
        <f>C$12*Loads!$B51*LAFs!C236*(1-Contrib!C99)/(24*Input!$F$15)*100</f>
        <v>0.58379080280039497</v>
      </c>
      <c r="D32" s="196">
        <f>D$12*Loads!$B51*LAFs!D236*(1-Contrib!D99)/(24*Input!$F$15)*100</f>
        <v>1.2124707550286414E-2</v>
      </c>
      <c r="E32" s="196">
        <f>E$12*Loads!$B51*LAFs!E236*(1-Contrib!E99)/(24*Input!$F$15)*100</f>
        <v>4.6429596968224074E-2</v>
      </c>
      <c r="F32" s="196">
        <f>F$12*Loads!$B51*LAFs!F236*(1-Contrib!F99)/(24*Input!$F$15)*100</f>
        <v>9.4891479954730858E-3</v>
      </c>
      <c r="G32" s="196">
        <f>G$12*Loads!$B51*LAFs!G236*(1-Contrib!G99)/(24*Input!$F$15)*100</f>
        <v>3.7816732227886694E-2</v>
      </c>
      <c r="H32" s="196">
        <f>H$12*Loads!$B51*LAFs!H236*(1-Contrib!H99)/(24*Input!$F$15)*100</f>
        <v>0.20442581031429449</v>
      </c>
      <c r="I32" s="196">
        <f>I$12*Loads!$B51*LAFs!I236*(1-Contrib!I99)/(24*Input!$F$15)*100</f>
        <v>0</v>
      </c>
      <c r="J32" s="196">
        <f>J$12*Loads!$B51*LAFs!J236*(1-Contrib!J99)/(24*Input!$F$15)*100</f>
        <v>0</v>
      </c>
      <c r="K32" s="196">
        <f>K$12*Loads!$B51*LAFs!B236*(1-Contrib!K99)/(24*Input!$F$15)*100</f>
        <v>0.13228147220784903</v>
      </c>
      <c r="L32" s="196">
        <f>L$12*Loads!$B51*LAFs!C236*(1-Contrib!L99)/(24*Input!$F$15)*100</f>
        <v>0.11225771913978924</v>
      </c>
      <c r="M32" s="196">
        <f>M$12*Loads!$B51*LAFs!D236*(1-Contrib!M99)/(24*Input!$F$15)*100</f>
        <v>2.3314721785665194E-3</v>
      </c>
      <c r="N32" s="196">
        <f>N$12*Loads!$B51*LAFs!E236*(1-Contrib!N99)/(24*Input!$F$15)*100</f>
        <v>9.0731644105854284E-3</v>
      </c>
      <c r="O32" s="196">
        <f>O$12*Loads!$B51*LAFs!F236*(1-Contrib!O99)/(24*Input!$F$15)*100</f>
        <v>2.1143427436052294E-3</v>
      </c>
      <c r="P32" s="196">
        <f>P$12*Loads!$B51*LAFs!G236*(1-Contrib!P99)/(24*Input!$F$15)*100</f>
        <v>9.5305601291188948E-3</v>
      </c>
      <c r="Q32" s="196">
        <f>Q$12*Loads!$B51*LAFs!H236*(1-Contrib!Q99)/(24*Input!$F$15)*100</f>
        <v>8.3636689678593917E-2</v>
      </c>
      <c r="R32" s="196">
        <f>R$12*Loads!$B51*LAFs!I236*(1-Contrib!R99)/(24*Input!$F$15)*100</f>
        <v>0</v>
      </c>
      <c r="S32" s="196">
        <f>S$12*Loads!$B51*LAFs!J236*(1-Contrib!S99)/(24*Input!$F$15)*100</f>
        <v>0</v>
      </c>
      <c r="T32" s="16" t="s">
        <v>898</v>
      </c>
    </row>
    <row r="33" spans="1:20" ht="14.25">
      <c r="A33" s="7" t="s">
        <v>719</v>
      </c>
      <c r="B33" s="196">
        <f>B$12*Loads!$B52*LAFs!B237*(1-Contrib!B100)/(24*Input!$F$15)*100</f>
        <v>0</v>
      </c>
      <c r="C33" s="196">
        <f>C$12*Loads!$B52*LAFs!C237*(1-Contrib!C100)/(24*Input!$F$15)*100</f>
        <v>0.61908776619644446</v>
      </c>
      <c r="D33" s="196">
        <f>D$12*Loads!$B52*LAFs!D237*(1-Contrib!D100)/(24*Input!$F$15)*100</f>
        <v>1.2857787544930645E-2</v>
      </c>
      <c r="E33" s="196">
        <f>E$12*Loads!$B52*LAFs!E237*(1-Contrib!E100)/(24*Input!$F$15)*100</f>
        <v>5.0037406160797909E-2</v>
      </c>
      <c r="F33" s="196">
        <f>F$12*Loads!$B52*LAFs!F237*(1-Contrib!F100)/(24*Input!$F$15)*100</f>
        <v>1.1660344928995326E-2</v>
      </c>
      <c r="G33" s="196">
        <f>G$12*Loads!$B52*LAFs!G237*(1-Contrib!G100)/(24*Input!$F$15)*100</f>
        <v>5.2559888319036727E-2</v>
      </c>
      <c r="H33" s="196">
        <f>H$12*Loads!$B52*LAFs!H237*(1-Contrib!H100)/(24*Input!$F$15)*100</f>
        <v>0.29658133530412878</v>
      </c>
      <c r="I33" s="196">
        <f>I$12*Loads!$B52*LAFs!I237*(1-Contrib!I100)/(24*Input!$F$15)*100</f>
        <v>6.0226263090135339E-2</v>
      </c>
      <c r="J33" s="196">
        <f>J$12*Loads!$B52*LAFs!J237*(1-Contrib!J100)/(24*Input!$F$15)*100</f>
        <v>3.8232322430734801E-2</v>
      </c>
      <c r="K33" s="196">
        <f>K$12*Loads!$B52*LAFs!B237*(1-Contrib!K100)/(24*Input!$F$15)*100</f>
        <v>0.14027943014089381</v>
      </c>
      <c r="L33" s="196">
        <f>L$12*Loads!$B52*LAFs!C237*(1-Contrib!L100)/(24*Input!$F$15)*100</f>
        <v>0.11904500764175617</v>
      </c>
      <c r="M33" s="196">
        <f>M$12*Loads!$B52*LAFs!D237*(1-Contrib!M100)/(24*Input!$F$15)*100</f>
        <v>2.4724368661755286E-3</v>
      </c>
      <c r="N33" s="196">
        <f>N$12*Loads!$B52*LAFs!E237*(1-Contrib!N100)/(24*Input!$F$15)*100</f>
        <v>9.6217430290743405E-3</v>
      </c>
      <c r="O33" s="196">
        <f>O$12*Loads!$B52*LAFs!F237*(1-Contrib!O100)/(24*Input!$F$15)*100</f>
        <v>2.2421794242616275E-3</v>
      </c>
      <c r="P33" s="196">
        <f>P$12*Loads!$B52*LAFs!G237*(1-Contrib!P100)/(24*Input!$F$15)*100</f>
        <v>1.0106793653880978E-2</v>
      </c>
      <c r="Q33" s="196">
        <f>Q$12*Loads!$B52*LAFs!H237*(1-Contrib!Q100)/(24*Input!$F$15)*100</f>
        <v>8.8693503112431876E-2</v>
      </c>
      <c r="R33" s="196">
        <f>R$12*Loads!$B52*LAFs!I237*(1-Contrib!R100)/(24*Input!$F$15)*100</f>
        <v>3.4570055372115986E-2</v>
      </c>
      <c r="S33" s="196">
        <f>S$12*Loads!$B52*LAFs!J237*(1-Contrib!S100)/(24*Input!$F$15)*100</f>
        <v>5.7887650673628735E-2</v>
      </c>
      <c r="T33" s="16" t="s">
        <v>898</v>
      </c>
    </row>
    <row r="34" spans="1:20" ht="14.25">
      <c r="A34" s="7" t="s">
        <v>720</v>
      </c>
      <c r="B34" s="196">
        <f>B$12*Loads!$B53*LAFs!B238*(1-Contrib!B101)/(24*Input!$F$15)*100</f>
        <v>0</v>
      </c>
      <c r="C34" s="196">
        <f>C$12*Loads!$B53*LAFs!C238*(1-Contrib!C101)/(24*Input!$F$15)*100</f>
        <v>0.60275151030955021</v>
      </c>
      <c r="D34" s="196">
        <f>D$12*Loads!$B53*LAFs!D238*(1-Contrib!D101)/(24*Input!$F$15)*100</f>
        <v>1.2518501067402904E-2</v>
      </c>
      <c r="E34" s="196">
        <f>E$12*Loads!$B53*LAFs!E238*(1-Contrib!E101)/(24*Input!$F$15)*100</f>
        <v>4.8717037845362833E-2</v>
      </c>
      <c r="F34" s="196">
        <f>F$12*Loads!$B53*LAFs!F238*(1-Contrib!F101)/(24*Input!$F$15)*100</f>
        <v>1.1352656118312101E-2</v>
      </c>
      <c r="G34" s="196">
        <f>G$12*Loads!$B53*LAFs!G238*(1-Contrib!G101)/(24*Input!$F$15)*100</f>
        <v>5.1172957690053957E-2</v>
      </c>
      <c r="H34" s="196">
        <f>H$12*Loads!$B53*LAFs!H238*(1-Contrib!H101)/(24*Input!$F$15)*100</f>
        <v>0.28875525821239112</v>
      </c>
      <c r="I34" s="196">
        <f>I$12*Loads!$B53*LAFs!I238*(1-Contrib!I101)/(24*Input!$F$15)*100</f>
        <v>5.8637035037711387E-2</v>
      </c>
      <c r="J34" s="196">
        <f>J$12*Loads!$B53*LAFs!J238*(1-Contrib!J101)/(24*Input!$F$15)*100</f>
        <v>0</v>
      </c>
      <c r="K34" s="196">
        <f>K$12*Loads!$B53*LAFs!B238*(1-Contrib!K101)/(24*Input!$F$15)*100</f>
        <v>0.13657778912716687</v>
      </c>
      <c r="L34" s="196">
        <f>L$12*Loads!$B53*LAFs!C238*(1-Contrib!L101)/(24*Input!$F$15)*100</f>
        <v>0.11590369260844323</v>
      </c>
      <c r="M34" s="196">
        <f>M$12*Loads!$B53*LAFs!D238*(1-Contrib!M101)/(24*Input!$F$15)*100</f>
        <v>2.4071951290334992E-3</v>
      </c>
      <c r="N34" s="196">
        <f>N$12*Loads!$B53*LAFs!E238*(1-Contrib!N101)/(24*Input!$F$15)*100</f>
        <v>9.3678480810823871E-3</v>
      </c>
      <c r="O34" s="196">
        <f>O$12*Loads!$B53*LAFs!F238*(1-Contrib!O101)/(24*Input!$F$15)*100</f>
        <v>2.183013634176471E-3</v>
      </c>
      <c r="P34" s="196">
        <f>P$12*Loads!$B53*LAFs!G238*(1-Contrib!P101)/(24*Input!$F$15)*100</f>
        <v>9.8400993718404436E-3</v>
      </c>
      <c r="Q34" s="196">
        <f>Q$12*Loads!$B53*LAFs!H238*(1-Contrib!Q101)/(24*Input!$F$15)*100</f>
        <v>8.6353092202276716E-2</v>
      </c>
      <c r="R34" s="196">
        <f>R$12*Loads!$B53*LAFs!I238*(1-Contrib!R101)/(24*Input!$F$15)*100</f>
        <v>3.3657833710795365E-2</v>
      </c>
      <c r="S34" s="196">
        <f>S$12*Loads!$B53*LAFs!J238*(1-Contrib!S101)/(24*Input!$F$15)*100</f>
        <v>0</v>
      </c>
      <c r="T34" s="16" t="s">
        <v>898</v>
      </c>
    </row>
    <row r="35" spans="1:20" ht="14.25">
      <c r="A35" s="7" t="s">
        <v>721</v>
      </c>
      <c r="B35" s="196">
        <f>B$12*Loads!$B54*LAFs!B239*(1-Contrib!B102)/(24*Input!$F$15)*100</f>
        <v>0</v>
      </c>
      <c r="C35" s="196">
        <f>C$12*Loads!$B54*LAFs!C239*(1-Contrib!C102)/(24*Input!$F$15)*100</f>
        <v>0.46966276463185286</v>
      </c>
      <c r="D35" s="196">
        <f>D$12*Loads!$B54*LAFs!D239*(1-Contrib!D102)/(24*Input!$F$15)*100</f>
        <v>9.7543908556011333E-3</v>
      </c>
      <c r="E35" s="196">
        <f>E$12*Loads!$B54*LAFs!E239*(1-Contrib!E102)/(24*Input!$F$15)*100</f>
        <v>3.7352854427024323E-2</v>
      </c>
      <c r="F35" s="196">
        <f>F$12*Loads!$B54*LAFs!F239*(1-Contrib!F102)/(24*Input!$F$15)*100</f>
        <v>7.6340693621350054E-3</v>
      </c>
      <c r="G35" s="196">
        <f>G$12*Loads!$B54*LAFs!G239*(1-Contrib!G102)/(24*Input!$F$15)*100</f>
        <v>3.0423759542447762E-2</v>
      </c>
      <c r="H35" s="196">
        <f>H$12*Loads!$B54*LAFs!H239*(1-Contrib!H102)/(24*Input!$F$15)*100</f>
        <v>0.16446163724019078</v>
      </c>
      <c r="I35" s="196">
        <f>I$12*Loads!$B54*LAFs!I239*(1-Contrib!I102)/(24*Input!$F$15)*100</f>
        <v>0</v>
      </c>
      <c r="J35" s="196">
        <f>J$12*Loads!$B54*LAFs!J239*(1-Contrib!J102)/(24*Input!$F$15)*100</f>
        <v>0</v>
      </c>
      <c r="K35" s="196">
        <f>K$12*Loads!$B54*LAFs!B239*(1-Contrib!K102)/(24*Input!$F$15)*100</f>
        <v>0.10642113861453241</v>
      </c>
      <c r="L35" s="196">
        <f>L$12*Loads!$B54*LAFs!C239*(1-Contrib!L102)/(24*Input!$F$15)*100</f>
        <v>9.0311924185085532E-2</v>
      </c>
      <c r="M35" s="196">
        <f>M$12*Loads!$B54*LAFs!D239*(1-Contrib!M102)/(24*Input!$F$15)*100</f>
        <v>1.8756816034016829E-3</v>
      </c>
      <c r="N35" s="196">
        <f>N$12*Loads!$B54*LAFs!E239*(1-Contrib!N102)/(24*Input!$F$15)*100</f>
        <v>7.2994083849791079E-3</v>
      </c>
      <c r="O35" s="196">
        <f>O$12*Loads!$B54*LAFs!F239*(1-Contrib!O102)/(24*Input!$F$15)*100</f>
        <v>1.700999833463387E-3</v>
      </c>
      <c r="P35" s="196">
        <f>P$12*Loads!$B54*LAFs!G239*(1-Contrib!P102)/(24*Input!$F$15)*100</f>
        <v>7.6673856409871146E-3</v>
      </c>
      <c r="Q35" s="196">
        <f>Q$12*Loads!$B54*LAFs!H239*(1-Contrib!Q102)/(24*Input!$F$15)*100</f>
        <v>6.7286155778194801E-2</v>
      </c>
      <c r="R35" s="196">
        <f>R$12*Loads!$B54*LAFs!I239*(1-Contrib!R102)/(24*Input!$F$15)*100</f>
        <v>0</v>
      </c>
      <c r="S35" s="196">
        <f>S$12*Loads!$B54*LAFs!J239*(1-Contrib!S102)/(24*Input!$F$15)*100</f>
        <v>0</v>
      </c>
      <c r="T35" s="16" t="s">
        <v>898</v>
      </c>
    </row>
    <row r="36" spans="1:20" ht="14.25">
      <c r="A36" s="7" t="s">
        <v>722</v>
      </c>
      <c r="B36" s="196">
        <f>B$12*Loads!$B55*LAFs!B240*(1-Contrib!B103)/(24*Input!$F$15)*100</f>
        <v>0</v>
      </c>
      <c r="C36" s="196">
        <f>C$12*Loads!$B55*LAFs!C240*(1-Contrib!C103)/(24*Input!$F$15)*100</f>
        <v>0.46516407914687335</v>
      </c>
      <c r="D36" s="196">
        <f>D$12*Loads!$B55*LAFs!D240*(1-Contrib!D103)/(24*Input!$F$15)*100</f>
        <v>3.1164380622579316E-2</v>
      </c>
      <c r="E36" s="196">
        <f>E$12*Loads!$B55*LAFs!E240*(1-Contrib!E103)/(24*Input!$F$15)*100</f>
        <v>9.9691667578991144E-2</v>
      </c>
      <c r="F36" s="196">
        <f>F$12*Loads!$B55*LAFs!F240*(1-Contrib!F103)/(24*Input!$F$15)*100</f>
        <v>1.7776829111160439E-2</v>
      </c>
      <c r="G36" s="196">
        <f>G$12*Loads!$B55*LAFs!G240*(1-Contrib!G103)/(24*Input!$F$15)*100</f>
        <v>0</v>
      </c>
      <c r="H36" s="196">
        <f>H$12*Loads!$B55*LAFs!H240*(1-Contrib!H103)/(24*Input!$F$15)*100</f>
        <v>0</v>
      </c>
      <c r="I36" s="196">
        <f>I$12*Loads!$B55*LAFs!I240*(1-Contrib!I103)/(24*Input!$F$15)*100</f>
        <v>0</v>
      </c>
      <c r="J36" s="196">
        <f>J$12*Loads!$B55*LAFs!J240*(1-Contrib!J103)/(24*Input!$F$15)*100</f>
        <v>0</v>
      </c>
      <c r="K36" s="196">
        <f>K$12*Loads!$B55*LAFs!B240*(1-Contrib!K103)/(24*Input!$F$15)*100</f>
        <v>0.10540177904925911</v>
      </c>
      <c r="L36" s="196">
        <f>L$12*Loads!$B55*LAFs!C240*(1-Contrib!L103)/(24*Input!$F$15)*100</f>
        <v>8.9446867440017647E-2</v>
      </c>
      <c r="M36" s="196">
        <f>M$12*Loads!$B55*LAFs!D240*(1-Contrib!M103)/(24*Input!$F$15)*100</f>
        <v>5.992630014575887E-3</v>
      </c>
      <c r="N36" s="196">
        <f>N$12*Loads!$B55*LAFs!E240*(1-Contrib!N103)/(24*Input!$F$15)*100</f>
        <v>2.3320937677877872E-2</v>
      </c>
      <c r="O36" s="196">
        <f>O$12*Loads!$B55*LAFs!F240*(1-Contrib!O103)/(24*Input!$F$15)*100</f>
        <v>5.4345378439041581E-3</v>
      </c>
      <c r="P36" s="196">
        <f>P$12*Loads!$B55*LAFs!G240*(1-Contrib!P103)/(24*Input!$F$15)*100</f>
        <v>0</v>
      </c>
      <c r="Q36" s="196">
        <f>Q$12*Loads!$B55*LAFs!H240*(1-Contrib!Q103)/(24*Input!$F$15)*100</f>
        <v>0</v>
      </c>
      <c r="R36" s="196">
        <f>R$12*Loads!$B55*LAFs!I240*(1-Contrib!R103)/(24*Input!$F$15)*100</f>
        <v>0</v>
      </c>
      <c r="S36" s="196">
        <f>S$12*Loads!$B55*LAFs!J240*(1-Contrib!S103)/(24*Input!$F$15)*100</f>
        <v>0</v>
      </c>
      <c r="T36" s="16" t="s">
        <v>898</v>
      </c>
    </row>
    <row r="37" spans="1:20" ht="14.25">
      <c r="A37" s="7" t="s">
        <v>723</v>
      </c>
      <c r="B37" s="196">
        <f>B$12*Loads!$B56*LAFs!B241*(1-Contrib!B104)/(24*Input!$F$15)*100</f>
        <v>0</v>
      </c>
      <c r="C37" s="196">
        <f>C$12*Loads!$B56*LAFs!C241*(1-Contrib!C104)/(24*Input!$F$15)*100</f>
        <v>0.68008266781121929</v>
      </c>
      <c r="D37" s="196">
        <f>D$12*Loads!$B56*LAFs!D241*(1-Contrib!D104)/(24*Input!$F$15)*100</f>
        <v>1.4124586097751451E-2</v>
      </c>
      <c r="E37" s="196">
        <f>E$12*Loads!$B56*LAFs!E241*(1-Contrib!E104)/(24*Input!$F$15)*100</f>
        <v>5.4967283364780559E-2</v>
      </c>
      <c r="F37" s="196">
        <f>F$12*Loads!$B56*LAFs!F241*(1-Contrib!F104)/(24*Input!$F$15)*100</f>
        <v>1.2809166841771953E-2</v>
      </c>
      <c r="G37" s="196">
        <f>G$12*Loads!$B56*LAFs!G241*(1-Contrib!G104)/(24*Input!$F$15)*100</f>
        <v>5.7738290141769441E-2</v>
      </c>
      <c r="H37" s="196">
        <f>H$12*Loads!$B56*LAFs!H241*(1-Contrib!H104)/(24*Input!$F$15)*100</f>
        <v>0.32580166617707601</v>
      </c>
      <c r="I37" s="196">
        <f>I$12*Loads!$B56*LAFs!I241*(1-Contrib!I104)/(24*Input!$F$15)*100</f>
        <v>6.6159985564377702E-2</v>
      </c>
      <c r="J37" s="196">
        <f>J$12*Loads!$B56*LAFs!J241*(1-Contrib!J104)/(24*Input!$F$15)*100</f>
        <v>4.1999117500025586E-2</v>
      </c>
      <c r="K37" s="196">
        <f>K$12*Loads!$B56*LAFs!B241*(1-Contrib!K104)/(24*Input!$F$15)*100</f>
        <v>0.15410029772577427</v>
      </c>
      <c r="L37" s="196">
        <f>L$12*Loads!$B56*LAFs!C241*(1-Contrib!L104)/(24*Input!$F$15)*100</f>
        <v>0.13077377846442978</v>
      </c>
      <c r="M37" s="196">
        <f>M$12*Loads!$B56*LAFs!D241*(1-Contrib!M104)/(24*Input!$F$15)*100</f>
        <v>2.7160308307722478E-3</v>
      </c>
      <c r="N37" s="196">
        <f>N$12*Loads!$B56*LAFs!E241*(1-Contrib!N104)/(24*Input!$F$15)*100</f>
        <v>1.0569714062368526E-2</v>
      </c>
      <c r="O37" s="196">
        <f>O$12*Loads!$B56*LAFs!F241*(1-Contrib!O104)/(24*Input!$F$15)*100</f>
        <v>2.4630875423879909E-3</v>
      </c>
      <c r="P37" s="196">
        <f>P$12*Loads!$B56*LAFs!G241*(1-Contrib!P104)/(24*Input!$F$15)*100</f>
        <v>1.1102553735438928E-2</v>
      </c>
      <c r="Q37" s="196">
        <f>Q$12*Loads!$B56*LAFs!H241*(1-Contrib!Q104)/(24*Input!$F$15)*100</f>
        <v>9.7431927277150207E-2</v>
      </c>
      <c r="R37" s="196">
        <f>R$12*Loads!$B56*LAFs!I241*(1-Contrib!R104)/(24*Input!$F$15)*100</f>
        <v>3.7976029841930416E-2</v>
      </c>
      <c r="S37" s="196">
        <f>S$12*Loads!$B56*LAFs!J241*(1-Contrib!S104)/(24*Input!$F$15)*100</f>
        <v>6.3590964081421147E-2</v>
      </c>
      <c r="T37" s="16" t="s">
        <v>898</v>
      </c>
    </row>
    <row r="38" spans="1:20" ht="14.25">
      <c r="A38" s="7" t="s">
        <v>728</v>
      </c>
      <c r="B38" s="196">
        <f>B$12*Loads!$B57*LAFs!B242*(1-Contrib!B105)/(24*Input!$F$15)*100</f>
        <v>0</v>
      </c>
      <c r="C38" s="196">
        <f>C$12*Loads!$B57*LAFs!C242*(1-Contrib!C105)/(24*Input!$F$15)*100</f>
        <v>0.68008266781121929</v>
      </c>
      <c r="D38" s="196">
        <f>D$12*Loads!$B57*LAFs!D242*(1-Contrib!D105)/(24*Input!$F$15)*100</f>
        <v>1.4124586097751451E-2</v>
      </c>
      <c r="E38" s="196">
        <f>E$12*Loads!$B57*LAFs!E242*(1-Contrib!E105)/(24*Input!$F$15)*100</f>
        <v>5.4967283364780559E-2</v>
      </c>
      <c r="F38" s="196">
        <f>F$12*Loads!$B57*LAFs!F242*(1-Contrib!F105)/(24*Input!$F$15)*100</f>
        <v>1.2809166841771953E-2</v>
      </c>
      <c r="G38" s="196">
        <f>G$12*Loads!$B57*LAFs!G242*(1-Contrib!G105)/(24*Input!$F$15)*100</f>
        <v>5.7738290141769441E-2</v>
      </c>
      <c r="H38" s="196">
        <f>H$12*Loads!$B57*LAFs!H242*(1-Contrib!H105)/(24*Input!$F$15)*100</f>
        <v>0.32580166617707601</v>
      </c>
      <c r="I38" s="196">
        <f>I$12*Loads!$B57*LAFs!I242*(1-Contrib!I105)/(24*Input!$F$15)*100</f>
        <v>6.6159985564377702E-2</v>
      </c>
      <c r="J38" s="196">
        <f>J$12*Loads!$B57*LAFs!J242*(1-Contrib!J105)/(24*Input!$F$15)*100</f>
        <v>4.1999117500025586E-2</v>
      </c>
      <c r="K38" s="196">
        <f>K$12*Loads!$B57*LAFs!B242*(1-Contrib!K105)/(24*Input!$F$15)*100</f>
        <v>0.15410029772577427</v>
      </c>
      <c r="L38" s="196">
        <f>L$12*Loads!$B57*LAFs!C242*(1-Contrib!L105)/(24*Input!$F$15)*100</f>
        <v>0.13077377846442978</v>
      </c>
      <c r="M38" s="196">
        <f>M$12*Loads!$B57*LAFs!D242*(1-Contrib!M105)/(24*Input!$F$15)*100</f>
        <v>2.7160308307722478E-3</v>
      </c>
      <c r="N38" s="196">
        <f>N$12*Loads!$B57*LAFs!E242*(1-Contrib!N105)/(24*Input!$F$15)*100</f>
        <v>1.0569714062368526E-2</v>
      </c>
      <c r="O38" s="196">
        <f>O$12*Loads!$B57*LAFs!F242*(1-Contrib!O105)/(24*Input!$F$15)*100</f>
        <v>2.4630875423879909E-3</v>
      </c>
      <c r="P38" s="196">
        <f>P$12*Loads!$B57*LAFs!G242*(1-Contrib!P105)/(24*Input!$F$15)*100</f>
        <v>1.1102553735438928E-2</v>
      </c>
      <c r="Q38" s="196">
        <f>Q$12*Loads!$B57*LAFs!H242*(1-Contrib!Q105)/(24*Input!$F$15)*100</f>
        <v>9.7431927277150207E-2</v>
      </c>
      <c r="R38" s="196">
        <f>R$12*Loads!$B57*LAFs!I242*(1-Contrib!R105)/(24*Input!$F$15)*100</f>
        <v>3.7976029841930416E-2</v>
      </c>
      <c r="S38" s="196">
        <f>S$12*Loads!$B57*LAFs!J242*(1-Contrib!S105)/(24*Input!$F$15)*100</f>
        <v>6.3590964081421147E-2</v>
      </c>
      <c r="T38" s="16" t="s">
        <v>898</v>
      </c>
    </row>
    <row r="39" spans="1:20" ht="14.25">
      <c r="A39" s="7" t="s">
        <v>790</v>
      </c>
      <c r="B39" s="196">
        <f>B$12*Loads!$B58*LAFs!B243*(1-Contrib!B106)/(24*Input!$F$15)*100</f>
        <v>0</v>
      </c>
      <c r="C39" s="196">
        <f>C$12*Loads!$B58*LAFs!C243*(1-Contrib!C106)/(24*Input!$F$15)*100</f>
        <v>-0.4387352064840439</v>
      </c>
      <c r="D39" s="196">
        <f>D$12*Loads!$B58*LAFs!D243*(1-Contrib!D106)/(24*Input!$F$15)*100</f>
        <v>-9.1120587119841428E-3</v>
      </c>
      <c r="E39" s="196">
        <f>E$12*Loads!$B58*LAFs!E243*(1-Contrib!E106)/(24*Input!$F$15)*100</f>
        <v>-3.5460516137735494E-2</v>
      </c>
      <c r="F39" s="196">
        <f>F$12*Loads!$B58*LAFs!F243*(1-Contrib!F106)/(24*Input!$F$15)*100</f>
        <v>-8.2634549080632756E-3</v>
      </c>
      <c r="G39" s="196">
        <f>G$12*Loads!$B58*LAFs!G243*(1-Contrib!G106)/(24*Input!$F$15)*100</f>
        <v>-3.7248149153562289E-2</v>
      </c>
      <c r="H39" s="196">
        <f>H$12*Loads!$B58*LAFs!H243*(1-Contrib!H106)/(24*Input!$F$15)*100</f>
        <v>-0.21018130302171315</v>
      </c>
      <c r="I39" s="196">
        <f>I$12*Loads!$B58*LAFs!I243*(1-Contrib!I106)/(24*Input!$F$15)*100</f>
        <v>-4.2681156720238596E-2</v>
      </c>
      <c r="J39" s="196">
        <f>J$12*Loads!$B58*LAFs!J243*(1-Contrib!J106)/(24*Input!$F$15)*100</f>
        <v>0</v>
      </c>
      <c r="K39" s="196">
        <f>K$12*Loads!$B58*LAFs!B243*(1-Contrib!K106)/(24*Input!$F$15)*100</f>
        <v>-9.9413246568338526E-2</v>
      </c>
      <c r="L39" s="196">
        <f>L$12*Loads!$B58*LAFs!C243*(1-Contrib!L106)/(24*Input!$F$15)*100</f>
        <v>-8.4364833001767753E-2</v>
      </c>
      <c r="M39" s="196">
        <f>M$12*Loads!$B58*LAFs!D243*(1-Contrib!M106)/(24*Input!$F$15)*100</f>
        <v>-1.7521669111065579E-3</v>
      </c>
      <c r="N39" s="196">
        <f>N$12*Loads!$B58*LAFs!E243*(1-Contrib!N106)/(24*Input!$F$15)*100</f>
        <v>-6.8187382227447163E-3</v>
      </c>
      <c r="O39" s="196">
        <f>O$12*Loads!$B58*LAFs!F243*(1-Contrib!O106)/(24*Input!$F$15)*100</f>
        <v>-1.5889880343162069E-3</v>
      </c>
      <c r="P39" s="196">
        <f>P$12*Loads!$B58*LAFs!G243*(1-Contrib!P106)/(24*Input!$F$15)*100</f>
        <v>-7.1624839687432365E-3</v>
      </c>
      <c r="Q39" s="196">
        <f>Q$12*Loads!$B58*LAFs!H243*(1-Contrib!Q106)/(24*Input!$F$15)*100</f>
        <v>-6.2855324441152674E-2</v>
      </c>
      <c r="R39" s="196">
        <f>R$12*Loads!$B58*LAFs!I243*(1-Contrib!R106)/(24*Input!$F$15)*100</f>
        <v>-2.4499111773818222E-2</v>
      </c>
      <c r="S39" s="196">
        <f>S$12*Loads!$B58*LAFs!J243*(1-Contrib!S106)/(24*Input!$F$15)*100</f>
        <v>0</v>
      </c>
      <c r="T39" s="16" t="s">
        <v>898</v>
      </c>
    </row>
    <row r="40" spans="1:20" ht="14.25">
      <c r="A40" s="7" t="s">
        <v>793</v>
      </c>
      <c r="B40" s="196">
        <f>B$12*Loads!$B59*LAFs!B244*(1-Contrib!B107)/(24*Input!$F$15)*100</f>
        <v>0</v>
      </c>
      <c r="C40" s="196">
        <f>C$12*Loads!$B59*LAFs!C244*(1-Contrib!C107)/(24*Input!$F$15)*100</f>
        <v>-0.42715802633114375</v>
      </c>
      <c r="D40" s="196">
        <f>D$12*Loads!$B59*LAFs!D244*(1-Contrib!D107)/(24*Input!$F$15)*100</f>
        <v>-8.8716131226779186E-3</v>
      </c>
      <c r="E40" s="196">
        <f>E$12*Loads!$B59*LAFs!E244*(1-Contrib!E107)/(24*Input!$F$15)*100</f>
        <v>-3.4524797331553211E-2</v>
      </c>
      <c r="F40" s="196">
        <f>F$12*Loads!$B59*LAFs!F244*(1-Contrib!F107)/(24*Input!$F$15)*100</f>
        <v>-8.0454019578050096E-3</v>
      </c>
      <c r="G40" s="196">
        <f>G$12*Loads!$B59*LAFs!G244*(1-Contrib!G107)/(24*Input!$F$15)*100</f>
        <v>-3.6265258957517428E-2</v>
      </c>
      <c r="H40" s="196">
        <f>H$12*Loads!$B59*LAFs!H244*(1-Contrib!H107)/(24*Input!$F$15)*100</f>
        <v>-0.20463511759165887</v>
      </c>
      <c r="I40" s="196">
        <f>I$12*Loads!$B59*LAFs!I244*(1-Contrib!I107)/(24*Input!$F$15)*100</f>
        <v>0</v>
      </c>
      <c r="J40" s="196">
        <f>J$12*Loads!$B59*LAFs!J244*(1-Contrib!J107)/(24*Input!$F$15)*100</f>
        <v>0</v>
      </c>
      <c r="K40" s="196">
        <f>K$12*Loads!$B59*LAFs!B244*(1-Contrib!K107)/(24*Input!$F$15)*100</f>
        <v>-9.6789967086553436E-2</v>
      </c>
      <c r="L40" s="196">
        <f>L$12*Loads!$B59*LAFs!C244*(1-Contrib!L107)/(24*Input!$F$15)*100</f>
        <v>-8.2138645415733832E-2</v>
      </c>
      <c r="M40" s="196">
        <f>M$12*Loads!$B59*LAFs!D244*(1-Contrib!M107)/(24*Input!$F$15)*100</f>
        <v>-1.7059313875195782E-3</v>
      </c>
      <c r="N40" s="196">
        <f>N$12*Loads!$B59*LAFs!E244*(1-Contrib!N107)/(24*Input!$F$15)*100</f>
        <v>-6.6388079147742009E-3</v>
      </c>
      <c r="O40" s="196">
        <f>O$12*Loads!$B59*LAFs!F244*(1-Contrib!O107)/(24*Input!$F$15)*100</f>
        <v>-1.5470584137564527E-3</v>
      </c>
      <c r="P40" s="196">
        <f>P$12*Loads!$B59*LAFs!G244*(1-Contrib!P107)/(24*Input!$F$15)*100</f>
        <v>-6.9734830268928715E-3</v>
      </c>
      <c r="Q40" s="196">
        <f>Q$12*Loads!$B59*LAFs!H244*(1-Contrib!Q107)/(24*Input!$F$15)*100</f>
        <v>-6.1196721703397058E-2</v>
      </c>
      <c r="R40" s="196">
        <f>R$12*Loads!$B59*LAFs!I244*(1-Contrib!R107)/(24*Input!$F$15)*100</f>
        <v>0</v>
      </c>
      <c r="S40" s="196">
        <f>S$12*Loads!$B59*LAFs!J244*(1-Contrib!S107)/(24*Input!$F$15)*100</f>
        <v>0</v>
      </c>
      <c r="T40" s="16" t="s">
        <v>898</v>
      </c>
    </row>
    <row r="41" spans="1:20" ht="14.25">
      <c r="A41" s="7" t="s">
        <v>795</v>
      </c>
      <c r="B41" s="196">
        <f>B$12*Loads!$B60*LAFs!B245*(1-Contrib!B108)/(24*Input!$F$15)*100</f>
        <v>0</v>
      </c>
      <c r="C41" s="196">
        <f>C$12*Loads!$B60*LAFs!C245*(1-Contrib!C108)/(24*Input!$F$15)*100</f>
        <v>-0.4387352064840439</v>
      </c>
      <c r="D41" s="196">
        <f>D$12*Loads!$B60*LAFs!D245*(1-Contrib!D108)/(24*Input!$F$15)*100</f>
        <v>-9.1120587119841428E-3</v>
      </c>
      <c r="E41" s="196">
        <f>E$12*Loads!$B60*LAFs!E245*(1-Contrib!E108)/(24*Input!$F$15)*100</f>
        <v>-3.5460516137735494E-2</v>
      </c>
      <c r="F41" s="196">
        <f>F$12*Loads!$B60*LAFs!F245*(1-Contrib!F108)/(24*Input!$F$15)*100</f>
        <v>-8.2634549080632756E-3</v>
      </c>
      <c r="G41" s="196">
        <f>G$12*Loads!$B60*LAFs!G245*(1-Contrib!G108)/(24*Input!$F$15)*100</f>
        <v>-3.7248149153562289E-2</v>
      </c>
      <c r="H41" s="196">
        <f>H$12*Loads!$B60*LAFs!H245*(1-Contrib!H108)/(24*Input!$F$15)*100</f>
        <v>-0.21018130302171315</v>
      </c>
      <c r="I41" s="196">
        <f>I$12*Loads!$B60*LAFs!I245*(1-Contrib!I108)/(24*Input!$F$15)*100</f>
        <v>-4.2681156720238596E-2</v>
      </c>
      <c r="J41" s="196">
        <f>J$12*Loads!$B60*LAFs!J245*(1-Contrib!J108)/(24*Input!$F$15)*100</f>
        <v>0</v>
      </c>
      <c r="K41" s="196">
        <f>K$12*Loads!$B60*LAFs!B245*(1-Contrib!K108)/(24*Input!$F$15)*100</f>
        <v>-9.9413246568338526E-2</v>
      </c>
      <c r="L41" s="196">
        <f>L$12*Loads!$B60*LAFs!C245*(1-Contrib!L108)/(24*Input!$F$15)*100</f>
        <v>-8.4364833001767753E-2</v>
      </c>
      <c r="M41" s="196">
        <f>M$12*Loads!$B60*LAFs!D245*(1-Contrib!M108)/(24*Input!$F$15)*100</f>
        <v>-1.7521669111065579E-3</v>
      </c>
      <c r="N41" s="196">
        <f>N$12*Loads!$B60*LAFs!E245*(1-Contrib!N108)/(24*Input!$F$15)*100</f>
        <v>-6.8187382227447163E-3</v>
      </c>
      <c r="O41" s="196">
        <f>O$12*Loads!$B60*LAFs!F245*(1-Contrib!O108)/(24*Input!$F$15)*100</f>
        <v>-1.5889880343162069E-3</v>
      </c>
      <c r="P41" s="196">
        <f>P$12*Loads!$B60*LAFs!G245*(1-Contrib!P108)/(24*Input!$F$15)*100</f>
        <v>-7.1624839687432365E-3</v>
      </c>
      <c r="Q41" s="196">
        <f>Q$12*Loads!$B60*LAFs!H245*(1-Contrib!Q108)/(24*Input!$F$15)*100</f>
        <v>-6.2855324441152674E-2</v>
      </c>
      <c r="R41" s="196">
        <f>R$12*Loads!$B60*LAFs!I245*(1-Contrib!R108)/(24*Input!$F$15)*100</f>
        <v>-2.4499111773818222E-2</v>
      </c>
      <c r="S41" s="196">
        <f>S$12*Loads!$B60*LAFs!J245*(1-Contrib!S108)/(24*Input!$F$15)*100</f>
        <v>0</v>
      </c>
      <c r="T41" s="16" t="s">
        <v>898</v>
      </c>
    </row>
    <row r="42" spans="1:20" ht="14.25">
      <c r="A42" s="7" t="s">
        <v>798</v>
      </c>
      <c r="B42" s="196">
        <f>B$12*Loads!$B61*LAFs!B246*(1-Contrib!B109)/(24*Input!$F$15)*100</f>
        <v>0</v>
      </c>
      <c r="C42" s="196">
        <f>C$12*Loads!$B61*LAFs!C246*(1-Contrib!C109)/(24*Input!$F$15)*100</f>
        <v>-0.4387352064840439</v>
      </c>
      <c r="D42" s="196">
        <f>D$12*Loads!$B61*LAFs!D246*(1-Contrib!D109)/(24*Input!$F$15)*100</f>
        <v>-9.1120587119841428E-3</v>
      </c>
      <c r="E42" s="196">
        <f>E$12*Loads!$B61*LAFs!E246*(1-Contrib!E109)/(24*Input!$F$15)*100</f>
        <v>-3.5460516137735494E-2</v>
      </c>
      <c r="F42" s="196">
        <f>F$12*Loads!$B61*LAFs!F246*(1-Contrib!F109)/(24*Input!$F$15)*100</f>
        <v>-8.2634549080632756E-3</v>
      </c>
      <c r="G42" s="196">
        <f>G$12*Loads!$B61*LAFs!G246*(1-Contrib!G109)/(24*Input!$F$15)*100</f>
        <v>-3.7248149153562289E-2</v>
      </c>
      <c r="H42" s="196">
        <f>H$12*Loads!$B61*LAFs!H246*(1-Contrib!H109)/(24*Input!$F$15)*100</f>
        <v>-0.21018130302171315</v>
      </c>
      <c r="I42" s="196">
        <f>I$12*Loads!$B61*LAFs!I246*(1-Contrib!I109)/(24*Input!$F$15)*100</f>
        <v>-4.2681156720238596E-2</v>
      </c>
      <c r="J42" s="196">
        <f>J$12*Loads!$B61*LAFs!J246*(1-Contrib!J109)/(24*Input!$F$15)*100</f>
        <v>0</v>
      </c>
      <c r="K42" s="196">
        <f>K$12*Loads!$B61*LAFs!B246*(1-Contrib!K109)/(24*Input!$F$15)*100</f>
        <v>-9.9413246568338526E-2</v>
      </c>
      <c r="L42" s="196">
        <f>L$12*Loads!$B61*LAFs!C246*(1-Contrib!L109)/(24*Input!$F$15)*100</f>
        <v>-8.4364833001767753E-2</v>
      </c>
      <c r="M42" s="196">
        <f>M$12*Loads!$B61*LAFs!D246*(1-Contrib!M109)/(24*Input!$F$15)*100</f>
        <v>-1.7521669111065579E-3</v>
      </c>
      <c r="N42" s="196">
        <f>N$12*Loads!$B61*LAFs!E246*(1-Contrib!N109)/(24*Input!$F$15)*100</f>
        <v>-6.8187382227447163E-3</v>
      </c>
      <c r="O42" s="196">
        <f>O$12*Loads!$B61*LAFs!F246*(1-Contrib!O109)/(24*Input!$F$15)*100</f>
        <v>-1.5889880343162069E-3</v>
      </c>
      <c r="P42" s="196">
        <f>P$12*Loads!$B61*LAFs!G246*(1-Contrib!P109)/(24*Input!$F$15)*100</f>
        <v>-7.1624839687432365E-3</v>
      </c>
      <c r="Q42" s="196">
        <f>Q$12*Loads!$B61*LAFs!H246*(1-Contrib!Q109)/(24*Input!$F$15)*100</f>
        <v>-6.2855324441152674E-2</v>
      </c>
      <c r="R42" s="196">
        <f>R$12*Loads!$B61*LAFs!I246*(1-Contrib!R109)/(24*Input!$F$15)*100</f>
        <v>-2.4499111773818222E-2</v>
      </c>
      <c r="S42" s="196">
        <f>S$12*Loads!$B61*LAFs!J246*(1-Contrib!S109)/(24*Input!$F$15)*100</f>
        <v>0</v>
      </c>
      <c r="T42" s="16" t="s">
        <v>898</v>
      </c>
    </row>
    <row r="43" spans="1:20" ht="14.25">
      <c r="A43" s="7" t="s">
        <v>801</v>
      </c>
      <c r="B43" s="196">
        <f>B$12*Loads!$B62*LAFs!B247*(1-Contrib!B110)/(24*Input!$F$15)*100</f>
        <v>0</v>
      </c>
      <c r="C43" s="196">
        <f>C$12*Loads!$B62*LAFs!C247*(1-Contrib!C110)/(24*Input!$F$15)*100</f>
        <v>-0.42715802633114375</v>
      </c>
      <c r="D43" s="196">
        <f>D$12*Loads!$B62*LAFs!D247*(1-Contrib!D110)/(24*Input!$F$15)*100</f>
        <v>-8.8716131226779186E-3</v>
      </c>
      <c r="E43" s="196">
        <f>E$12*Loads!$B62*LAFs!E247*(1-Contrib!E110)/(24*Input!$F$15)*100</f>
        <v>-3.4524797331553211E-2</v>
      </c>
      <c r="F43" s="196">
        <f>F$12*Loads!$B62*LAFs!F247*(1-Contrib!F110)/(24*Input!$F$15)*100</f>
        <v>-8.0454019578050096E-3</v>
      </c>
      <c r="G43" s="196">
        <f>G$12*Loads!$B62*LAFs!G247*(1-Contrib!G110)/(24*Input!$F$15)*100</f>
        <v>-3.6265258957517428E-2</v>
      </c>
      <c r="H43" s="196">
        <f>H$12*Loads!$B62*LAFs!H247*(1-Contrib!H110)/(24*Input!$F$15)*100</f>
        <v>-0.20463511759165887</v>
      </c>
      <c r="I43" s="196">
        <f>I$12*Loads!$B62*LAFs!I247*(1-Contrib!I110)/(24*Input!$F$15)*100</f>
        <v>0</v>
      </c>
      <c r="J43" s="196">
        <f>J$12*Loads!$B62*LAFs!J247*(1-Contrib!J110)/(24*Input!$F$15)*100</f>
        <v>0</v>
      </c>
      <c r="K43" s="196">
        <f>K$12*Loads!$B62*LAFs!B247*(1-Contrib!K110)/(24*Input!$F$15)*100</f>
        <v>-9.6789967086553436E-2</v>
      </c>
      <c r="L43" s="196">
        <f>L$12*Loads!$B62*LAFs!C247*(1-Contrib!L110)/(24*Input!$F$15)*100</f>
        <v>-8.2138645415733832E-2</v>
      </c>
      <c r="M43" s="196">
        <f>M$12*Loads!$B62*LAFs!D247*(1-Contrib!M110)/(24*Input!$F$15)*100</f>
        <v>-1.7059313875195782E-3</v>
      </c>
      <c r="N43" s="196">
        <f>N$12*Loads!$B62*LAFs!E247*(1-Contrib!N110)/(24*Input!$F$15)*100</f>
        <v>-6.6388079147742009E-3</v>
      </c>
      <c r="O43" s="196">
        <f>O$12*Loads!$B62*LAFs!F247*(1-Contrib!O110)/(24*Input!$F$15)*100</f>
        <v>-1.5470584137564527E-3</v>
      </c>
      <c r="P43" s="196">
        <f>P$12*Loads!$B62*LAFs!G247*(1-Contrib!P110)/(24*Input!$F$15)*100</f>
        <v>-6.9734830268928715E-3</v>
      </c>
      <c r="Q43" s="196">
        <f>Q$12*Loads!$B62*LAFs!H247*(1-Contrib!Q110)/(24*Input!$F$15)*100</f>
        <v>-6.1196721703397058E-2</v>
      </c>
      <c r="R43" s="196">
        <f>R$12*Loads!$B62*LAFs!I247*(1-Contrib!R110)/(24*Input!$F$15)*100</f>
        <v>0</v>
      </c>
      <c r="S43" s="196">
        <f>S$12*Loads!$B62*LAFs!J247*(1-Contrib!S110)/(24*Input!$F$15)*100</f>
        <v>0</v>
      </c>
      <c r="T43" s="16" t="s">
        <v>898</v>
      </c>
    </row>
    <row r="44" spans="1:20" ht="14.25">
      <c r="A44" s="7" t="s">
        <v>803</v>
      </c>
      <c r="B44" s="196">
        <f>B$12*Loads!$B63*LAFs!B248*(1-Contrib!B111)/(24*Input!$F$15)*100</f>
        <v>0</v>
      </c>
      <c r="C44" s="196">
        <f>C$12*Loads!$B63*LAFs!C248*(1-Contrib!C111)/(24*Input!$F$15)*100</f>
        <v>-0.42715802633114375</v>
      </c>
      <c r="D44" s="196">
        <f>D$12*Loads!$B63*LAFs!D248*(1-Contrib!D111)/(24*Input!$F$15)*100</f>
        <v>-8.8716131226779186E-3</v>
      </c>
      <c r="E44" s="196">
        <f>E$12*Loads!$B63*LAFs!E248*(1-Contrib!E111)/(24*Input!$F$15)*100</f>
        <v>-3.4524797331553211E-2</v>
      </c>
      <c r="F44" s="196">
        <f>F$12*Loads!$B63*LAFs!F248*(1-Contrib!F111)/(24*Input!$F$15)*100</f>
        <v>-8.0454019578050096E-3</v>
      </c>
      <c r="G44" s="196">
        <f>G$12*Loads!$B63*LAFs!G248*(1-Contrib!G111)/(24*Input!$F$15)*100</f>
        <v>-3.6265258957517428E-2</v>
      </c>
      <c r="H44" s="196">
        <f>H$12*Loads!$B63*LAFs!H248*(1-Contrib!H111)/(24*Input!$F$15)*100</f>
        <v>-0.20463511759165887</v>
      </c>
      <c r="I44" s="196">
        <f>I$12*Loads!$B63*LAFs!I248*(1-Contrib!I111)/(24*Input!$F$15)*100</f>
        <v>0</v>
      </c>
      <c r="J44" s="196">
        <f>J$12*Loads!$B63*LAFs!J248*(1-Contrib!J111)/(24*Input!$F$15)*100</f>
        <v>0</v>
      </c>
      <c r="K44" s="196">
        <f>K$12*Loads!$B63*LAFs!B248*(1-Contrib!K111)/(24*Input!$F$15)*100</f>
        <v>-9.6789967086553436E-2</v>
      </c>
      <c r="L44" s="196">
        <f>L$12*Loads!$B63*LAFs!C248*(1-Contrib!L111)/(24*Input!$F$15)*100</f>
        <v>-8.2138645415733832E-2</v>
      </c>
      <c r="M44" s="196">
        <f>M$12*Loads!$B63*LAFs!D248*(1-Contrib!M111)/(24*Input!$F$15)*100</f>
        <v>-1.7059313875195782E-3</v>
      </c>
      <c r="N44" s="196">
        <f>N$12*Loads!$B63*LAFs!E248*(1-Contrib!N111)/(24*Input!$F$15)*100</f>
        <v>-6.6388079147742009E-3</v>
      </c>
      <c r="O44" s="196">
        <f>O$12*Loads!$B63*LAFs!F248*(1-Contrib!O111)/(24*Input!$F$15)*100</f>
        <v>-1.5470584137564527E-3</v>
      </c>
      <c r="P44" s="196">
        <f>P$12*Loads!$B63*LAFs!G248*(1-Contrib!P111)/(24*Input!$F$15)*100</f>
        <v>-6.9734830268928715E-3</v>
      </c>
      <c r="Q44" s="196">
        <f>Q$12*Loads!$B63*LAFs!H248*(1-Contrib!Q111)/(24*Input!$F$15)*100</f>
        <v>-6.1196721703397058E-2</v>
      </c>
      <c r="R44" s="196">
        <f>R$12*Loads!$B63*LAFs!I248*(1-Contrib!R111)/(24*Input!$F$15)*100</f>
        <v>0</v>
      </c>
      <c r="S44" s="196">
        <f>S$12*Loads!$B63*LAFs!J248*(1-Contrib!S111)/(24*Input!$F$15)*100</f>
        <v>0</v>
      </c>
      <c r="T44" s="16" t="s">
        <v>898</v>
      </c>
    </row>
    <row r="45" spans="1:20" ht="14.25">
      <c r="A45" s="7" t="s">
        <v>805</v>
      </c>
      <c r="B45" s="196">
        <f>B$12*Loads!$B64*LAFs!B249*(1-Contrib!B112)/(24*Input!$F$15)*100</f>
        <v>0</v>
      </c>
      <c r="C45" s="196">
        <f>C$12*Loads!$B64*LAFs!C249*(1-Contrib!C112)/(24*Input!$F$15)*100</f>
        <v>-0.41677848550440572</v>
      </c>
      <c r="D45" s="196">
        <f>D$12*Loads!$B64*LAFs!D249*(1-Contrib!D112)/(24*Input!$F$15)*100</f>
        <v>-8.6560412150240643E-3</v>
      </c>
      <c r="E45" s="196">
        <f>E$12*Loads!$B64*LAFs!E249*(1-Contrib!E112)/(24*Input!$F$15)*100</f>
        <v>-3.3146902990201212E-2</v>
      </c>
      <c r="F45" s="196">
        <f>F$12*Loads!$B64*LAFs!F249*(1-Contrib!F112)/(24*Input!$F$15)*100</f>
        <v>-6.7744690586238263E-3</v>
      </c>
      <c r="G45" s="196">
        <f>G$12*Loads!$B64*LAFs!G249*(1-Contrib!G112)/(24*Input!$F$15)*100</f>
        <v>-2.6998027904960347E-2</v>
      </c>
      <c r="H45" s="196">
        <f>H$12*Loads!$B64*LAFs!H249*(1-Contrib!H112)/(24*Input!$F$15)*100</f>
        <v>0</v>
      </c>
      <c r="I45" s="196">
        <f>I$12*Loads!$B64*LAFs!I249*(1-Contrib!I112)/(24*Input!$F$15)*100</f>
        <v>0</v>
      </c>
      <c r="J45" s="196">
        <f>J$12*Loads!$B64*LAFs!J249*(1-Contrib!J112)/(24*Input!$F$15)*100</f>
        <v>0</v>
      </c>
      <c r="K45" s="196">
        <f>K$12*Loads!$B64*LAFs!B249*(1-Contrib!K112)/(24*Input!$F$15)*100</f>
        <v>-9.4438061344263372E-2</v>
      </c>
      <c r="L45" s="196">
        <f>L$12*Loads!$B64*LAFs!C249*(1-Contrib!L112)/(24*Input!$F$15)*100</f>
        <v>-8.0142753097220687E-2</v>
      </c>
      <c r="M45" s="196">
        <f>M$12*Loads!$B64*LAFs!D249*(1-Contrib!M112)/(24*Input!$F$15)*100</f>
        <v>-1.6644788491312528E-3</v>
      </c>
      <c r="N45" s="196">
        <f>N$12*Loads!$B64*LAFs!E249*(1-Contrib!N112)/(24*Input!$F$15)*100</f>
        <v>-6.4774910869385667E-3</v>
      </c>
      <c r="O45" s="196">
        <f>O$12*Loads!$B64*LAFs!F249*(1-Contrib!O112)/(24*Input!$F$15)*100</f>
        <v>-1.5094663401511558E-3</v>
      </c>
      <c r="P45" s="196">
        <f>P$12*Loads!$B64*LAFs!G249*(1-Contrib!P112)/(24*Input!$F$15)*100</f>
        <v>-6.8040339066132317E-3</v>
      </c>
      <c r="Q45" s="196">
        <f>Q$12*Loads!$B64*LAFs!H249*(1-Contrib!Q112)/(24*Input!$F$15)*100</f>
        <v>0</v>
      </c>
      <c r="R45" s="196">
        <f>R$12*Loads!$B64*LAFs!I249*(1-Contrib!R112)/(24*Input!$F$15)*100</f>
        <v>0</v>
      </c>
      <c r="S45" s="196">
        <f>S$12*Loads!$B64*LAFs!J249*(1-Contrib!S112)/(24*Input!$F$15)*100</f>
        <v>0</v>
      </c>
      <c r="T45" s="16" t="s">
        <v>898</v>
      </c>
    </row>
    <row r="46" spans="1:20" ht="14.25">
      <c r="A46" s="7" t="s">
        <v>807</v>
      </c>
      <c r="B46" s="196">
        <f>B$12*Loads!$B65*LAFs!B250*(1-Contrib!B113)/(24*Input!$F$15)*100</f>
        <v>0</v>
      </c>
      <c r="C46" s="196">
        <f>C$12*Loads!$B65*LAFs!C250*(1-Contrib!C113)/(24*Input!$F$15)*100</f>
        <v>-0.41677848550440572</v>
      </c>
      <c r="D46" s="196">
        <f>D$12*Loads!$B65*LAFs!D250*(1-Contrib!D113)/(24*Input!$F$15)*100</f>
        <v>-8.6560412150240643E-3</v>
      </c>
      <c r="E46" s="196">
        <f>E$12*Loads!$B65*LAFs!E250*(1-Contrib!E113)/(24*Input!$F$15)*100</f>
        <v>-3.3146902990201212E-2</v>
      </c>
      <c r="F46" s="196">
        <f>F$12*Loads!$B65*LAFs!F250*(1-Contrib!F113)/(24*Input!$F$15)*100</f>
        <v>-6.7744690586238263E-3</v>
      </c>
      <c r="G46" s="196">
        <f>G$12*Loads!$B65*LAFs!G250*(1-Contrib!G113)/(24*Input!$F$15)*100</f>
        <v>-2.6998027904960347E-2</v>
      </c>
      <c r="H46" s="196">
        <f>H$12*Loads!$B65*LAFs!H250*(1-Contrib!H113)/(24*Input!$F$15)*100</f>
        <v>0</v>
      </c>
      <c r="I46" s="196">
        <f>I$12*Loads!$B65*LAFs!I250*(1-Contrib!I113)/(24*Input!$F$15)*100</f>
        <v>0</v>
      </c>
      <c r="J46" s="196">
        <f>J$12*Loads!$B65*LAFs!J250*(1-Contrib!J113)/(24*Input!$F$15)*100</f>
        <v>0</v>
      </c>
      <c r="K46" s="196">
        <f>K$12*Loads!$B65*LAFs!B250*(1-Contrib!K113)/(24*Input!$F$15)*100</f>
        <v>-9.4438061344263372E-2</v>
      </c>
      <c r="L46" s="196">
        <f>L$12*Loads!$B65*LAFs!C250*(1-Contrib!L113)/(24*Input!$F$15)*100</f>
        <v>-8.0142753097220687E-2</v>
      </c>
      <c r="M46" s="196">
        <f>M$12*Loads!$B65*LAFs!D250*(1-Contrib!M113)/(24*Input!$F$15)*100</f>
        <v>-1.6644788491312528E-3</v>
      </c>
      <c r="N46" s="196">
        <f>N$12*Loads!$B65*LAFs!E250*(1-Contrib!N113)/(24*Input!$F$15)*100</f>
        <v>-6.4774910869385667E-3</v>
      </c>
      <c r="O46" s="196">
        <f>O$12*Loads!$B65*LAFs!F250*(1-Contrib!O113)/(24*Input!$F$15)*100</f>
        <v>-1.5094663401511558E-3</v>
      </c>
      <c r="P46" s="196">
        <f>P$12*Loads!$B65*LAFs!G250*(1-Contrib!P113)/(24*Input!$F$15)*100</f>
        <v>-6.8040339066132317E-3</v>
      </c>
      <c r="Q46" s="196">
        <f>Q$12*Loads!$B65*LAFs!H250*(1-Contrib!Q113)/(24*Input!$F$15)*100</f>
        <v>0</v>
      </c>
      <c r="R46" s="196">
        <f>R$12*Loads!$B65*LAFs!I250*(1-Contrib!R113)/(24*Input!$F$15)*100</f>
        <v>0</v>
      </c>
      <c r="S46" s="196">
        <f>S$12*Loads!$B65*LAFs!J250*(1-Contrib!S113)/(24*Input!$F$15)*100</f>
        <v>0</v>
      </c>
      <c r="T46" s="16" t="s">
        <v>898</v>
      </c>
    </row>
    <row r="47" spans="1:20" ht="14.25">
      <c r="A47" s="7" t="s">
        <v>809</v>
      </c>
      <c r="B47" s="196">
        <f>B$12*Loads!$B66*LAFs!B251*(1-Contrib!B114)/(24*Input!$F$15)*100</f>
        <v>0</v>
      </c>
      <c r="C47" s="196">
        <f>C$12*Loads!$B66*LAFs!C251*(1-Contrib!C114)/(24*Input!$F$15)*100</f>
        <v>-0.41278635441719869</v>
      </c>
      <c r="D47" s="196">
        <f>D$12*Loads!$B66*LAFs!D251*(1-Contrib!D114)/(24*Input!$F$15)*100</f>
        <v>-2.7655254654353239E-2</v>
      </c>
      <c r="E47" s="196">
        <f>E$12*Loads!$B66*LAFs!E251*(1-Contrib!E114)/(24*Input!$F$15)*100</f>
        <v>-8.8466332355619501E-2</v>
      </c>
      <c r="F47" s="196">
        <f>F$12*Loads!$B66*LAFs!F251*(1-Contrib!F114)/(24*Input!$F$15)*100</f>
        <v>0</v>
      </c>
      <c r="G47" s="196">
        <f>G$12*Loads!$B66*LAFs!G251*(1-Contrib!G114)/(24*Input!$F$15)*100</f>
        <v>0</v>
      </c>
      <c r="H47" s="196">
        <f>H$12*Loads!$B66*LAFs!H251*(1-Contrib!H114)/(24*Input!$F$15)*100</f>
        <v>0</v>
      </c>
      <c r="I47" s="196">
        <f>I$12*Loads!$B66*LAFs!I251*(1-Contrib!I114)/(24*Input!$F$15)*100</f>
        <v>0</v>
      </c>
      <c r="J47" s="196">
        <f>J$12*Loads!$B66*LAFs!J251*(1-Contrib!J114)/(24*Input!$F$15)*100</f>
        <v>0</v>
      </c>
      <c r="K47" s="196">
        <f>K$12*Loads!$B66*LAFs!B251*(1-Contrib!K114)/(24*Input!$F$15)*100</f>
        <v>-9.3533482212613331E-2</v>
      </c>
      <c r="L47" s="196">
        <f>L$12*Loads!$B66*LAFs!C251*(1-Contrib!L114)/(24*Input!$F$15)*100</f>
        <v>-7.937510220548484E-2</v>
      </c>
      <c r="M47" s="196">
        <f>M$12*Loads!$B66*LAFs!D251*(1-Contrib!M114)/(24*Input!$F$15)*100</f>
        <v>-5.317856661728201E-3</v>
      </c>
      <c r="N47" s="196">
        <f>N$12*Loads!$B66*LAFs!E251*(1-Contrib!N114)/(24*Input!$F$15)*100</f>
        <v>-2.0694987590824606E-2</v>
      </c>
      <c r="O47" s="196">
        <f>O$12*Loads!$B66*LAFs!F251*(1-Contrib!O114)/(24*Input!$F$15)*100</f>
        <v>0</v>
      </c>
      <c r="P47" s="196">
        <f>P$12*Loads!$B66*LAFs!G251*(1-Contrib!P114)/(24*Input!$F$15)*100</f>
        <v>0</v>
      </c>
      <c r="Q47" s="196">
        <f>Q$12*Loads!$B66*LAFs!H251*(1-Contrib!Q114)/(24*Input!$F$15)*100</f>
        <v>0</v>
      </c>
      <c r="R47" s="196">
        <f>R$12*Loads!$B66*LAFs!I251*(1-Contrib!R114)/(24*Input!$F$15)*100</f>
        <v>0</v>
      </c>
      <c r="S47" s="196">
        <f>S$12*Loads!$B66*LAFs!J251*(1-Contrib!S114)/(24*Input!$F$15)*100</f>
        <v>0</v>
      </c>
      <c r="T47" s="16" t="s">
        <v>898</v>
      </c>
    </row>
    <row r="48" spans="1:20" ht="14.25">
      <c r="A48" s="7" t="s">
        <v>810</v>
      </c>
      <c r="B48" s="196">
        <f>B$12*Loads!$B67*LAFs!B252*(1-Contrib!B115)/(24*Input!$F$15)*100</f>
        <v>0</v>
      </c>
      <c r="C48" s="196">
        <f>C$12*Loads!$B67*LAFs!C252*(1-Contrib!C115)/(24*Input!$F$15)*100</f>
        <v>-0.41278635441719869</v>
      </c>
      <c r="D48" s="196">
        <f>D$12*Loads!$B67*LAFs!D252*(1-Contrib!D115)/(24*Input!$F$15)*100</f>
        <v>-2.7655254654353239E-2</v>
      </c>
      <c r="E48" s="196">
        <f>E$12*Loads!$B67*LAFs!E252*(1-Contrib!E115)/(24*Input!$F$15)*100</f>
        <v>-8.8466332355619501E-2</v>
      </c>
      <c r="F48" s="196">
        <f>F$12*Loads!$B67*LAFs!F252*(1-Contrib!F115)/(24*Input!$F$15)*100</f>
        <v>0</v>
      </c>
      <c r="G48" s="196">
        <f>G$12*Loads!$B67*LAFs!G252*(1-Contrib!G115)/(24*Input!$F$15)*100</f>
        <v>0</v>
      </c>
      <c r="H48" s="196">
        <f>H$12*Loads!$B67*LAFs!H252*(1-Contrib!H115)/(24*Input!$F$15)*100</f>
        <v>0</v>
      </c>
      <c r="I48" s="196">
        <f>I$12*Loads!$B67*LAFs!I252*(1-Contrib!I115)/(24*Input!$F$15)*100</f>
        <v>0</v>
      </c>
      <c r="J48" s="196">
        <f>J$12*Loads!$B67*LAFs!J252*(1-Contrib!J115)/(24*Input!$F$15)*100</f>
        <v>0</v>
      </c>
      <c r="K48" s="196">
        <f>K$12*Loads!$B67*LAFs!B252*(1-Contrib!K115)/(24*Input!$F$15)*100</f>
        <v>-9.3533482212613331E-2</v>
      </c>
      <c r="L48" s="196">
        <f>L$12*Loads!$B67*LAFs!C252*(1-Contrib!L115)/(24*Input!$F$15)*100</f>
        <v>-7.937510220548484E-2</v>
      </c>
      <c r="M48" s="196">
        <f>M$12*Loads!$B67*LAFs!D252*(1-Contrib!M115)/(24*Input!$F$15)*100</f>
        <v>-5.317856661728201E-3</v>
      </c>
      <c r="N48" s="196">
        <f>N$12*Loads!$B67*LAFs!E252*(1-Contrib!N115)/(24*Input!$F$15)*100</f>
        <v>-2.0694987590824606E-2</v>
      </c>
      <c r="O48" s="196">
        <f>O$12*Loads!$B67*LAFs!F252*(1-Contrib!O115)/(24*Input!$F$15)*100</f>
        <v>0</v>
      </c>
      <c r="P48" s="196">
        <f>P$12*Loads!$B67*LAFs!G252*(1-Contrib!P115)/(24*Input!$F$15)*100</f>
        <v>0</v>
      </c>
      <c r="Q48" s="196">
        <f>Q$12*Loads!$B67*LAFs!H252*(1-Contrib!Q115)/(24*Input!$F$15)*100</f>
        <v>0</v>
      </c>
      <c r="R48" s="196">
        <f>R$12*Loads!$B67*LAFs!I252*(1-Contrib!R115)/(24*Input!$F$15)*100</f>
        <v>0</v>
      </c>
      <c r="S48" s="196">
        <f>S$12*Loads!$B67*LAFs!J252*(1-Contrib!S115)/(24*Input!$F$15)*100</f>
        <v>0</v>
      </c>
      <c r="T48" s="16" t="s">
        <v>898</v>
      </c>
    </row>
    <row r="50" spans="1:21" ht="15.75">
      <c r="A50" s="14" t="s">
        <v>194</v>
      </c>
    </row>
    <row r="51" spans="1:21" ht="14.25">
      <c r="A51" s="15" t="s">
        <v>898</v>
      </c>
    </row>
    <row r="52" spans="1:21">
      <c r="A52" t="s">
        <v>259</v>
      </c>
    </row>
    <row r="53" spans="1:21" ht="14.25">
      <c r="A53" s="177" t="s">
        <v>610</v>
      </c>
    </row>
    <row r="54" spans="1:21" ht="14.25">
      <c r="A54" s="177" t="s">
        <v>611</v>
      </c>
    </row>
    <row r="55" spans="1:21" ht="14.25">
      <c r="A55" s="177" t="s">
        <v>1701</v>
      </c>
    </row>
    <row r="56" spans="1:21" ht="14.25">
      <c r="A56" s="177" t="s">
        <v>609</v>
      </c>
    </row>
    <row r="57" spans="1:21" ht="14.25">
      <c r="A57" s="177" t="s">
        <v>309</v>
      </c>
    </row>
    <row r="58" spans="1:21" ht="14.25">
      <c r="A58" s="177" t="s">
        <v>612</v>
      </c>
    </row>
    <row r="59" spans="1:21" ht="28.5">
      <c r="A59" s="179" t="s">
        <v>266</v>
      </c>
      <c r="B59" s="191" t="s">
        <v>112</v>
      </c>
      <c r="C59" s="191"/>
      <c r="D59" s="191"/>
      <c r="E59" s="191"/>
      <c r="F59" s="191"/>
      <c r="G59" s="191"/>
      <c r="H59" s="191"/>
      <c r="I59" s="191"/>
      <c r="J59" s="191"/>
      <c r="K59" s="191"/>
      <c r="L59" s="191"/>
      <c r="M59" s="191"/>
      <c r="N59" s="191"/>
      <c r="O59" s="191"/>
      <c r="P59" s="191"/>
      <c r="Q59" s="191"/>
      <c r="R59" s="191"/>
      <c r="S59" s="191"/>
      <c r="T59" s="179" t="s">
        <v>140</v>
      </c>
    </row>
    <row r="60" spans="1:21" ht="14.25">
      <c r="A60" s="179" t="s">
        <v>267</v>
      </c>
      <c r="B60" s="191" t="s">
        <v>613</v>
      </c>
      <c r="C60" s="191"/>
      <c r="D60" s="191"/>
      <c r="E60" s="191"/>
      <c r="F60" s="191"/>
      <c r="G60" s="191"/>
      <c r="H60" s="191"/>
      <c r="I60" s="191"/>
      <c r="J60" s="191"/>
      <c r="K60" s="191"/>
      <c r="L60" s="191"/>
      <c r="M60" s="191"/>
      <c r="N60" s="191"/>
      <c r="O60" s="191"/>
      <c r="P60" s="191"/>
      <c r="Q60" s="191"/>
      <c r="R60" s="191"/>
      <c r="S60" s="191"/>
      <c r="T60" s="179" t="s">
        <v>1543</v>
      </c>
    </row>
    <row r="61" spans="1:21" ht="14.25">
      <c r="B61" s="190" t="s">
        <v>614</v>
      </c>
      <c r="C61" s="190"/>
      <c r="D61" s="190"/>
      <c r="E61" s="190"/>
      <c r="F61" s="190"/>
      <c r="G61" s="190"/>
      <c r="H61" s="190"/>
      <c r="I61" s="190"/>
      <c r="J61" s="190"/>
      <c r="K61" s="190"/>
      <c r="L61" s="190"/>
      <c r="M61" s="190"/>
      <c r="N61" s="190"/>
      <c r="O61" s="190"/>
      <c r="P61" s="190"/>
      <c r="Q61" s="190"/>
      <c r="R61" s="190"/>
      <c r="S61" s="190"/>
    </row>
    <row r="62" spans="1:21" ht="38.25">
      <c r="B62" s="6" t="s">
        <v>700</v>
      </c>
      <c r="C62" s="6" t="s">
        <v>976</v>
      </c>
      <c r="D62" s="6" t="s">
        <v>977</v>
      </c>
      <c r="E62" s="6" t="s">
        <v>978</v>
      </c>
      <c r="F62" s="6" t="s">
        <v>979</v>
      </c>
      <c r="G62" s="6" t="s">
        <v>980</v>
      </c>
      <c r="H62" s="6" t="s">
        <v>981</v>
      </c>
      <c r="I62" s="6" t="s">
        <v>982</v>
      </c>
      <c r="J62" s="6" t="s">
        <v>983</v>
      </c>
      <c r="K62" s="6" t="s">
        <v>968</v>
      </c>
      <c r="L62" s="6" t="s">
        <v>1581</v>
      </c>
      <c r="M62" s="6" t="s">
        <v>1582</v>
      </c>
      <c r="N62" s="6" t="s">
        <v>1583</v>
      </c>
      <c r="O62" s="6" t="s">
        <v>1584</v>
      </c>
      <c r="P62" s="6" t="s">
        <v>1585</v>
      </c>
      <c r="Q62" s="6" t="s">
        <v>1586</v>
      </c>
      <c r="R62" s="6" t="s">
        <v>1587</v>
      </c>
      <c r="S62" s="6" t="s">
        <v>1588</v>
      </c>
      <c r="T62" s="6" t="s">
        <v>615</v>
      </c>
    </row>
    <row r="63" spans="1:21" ht="14.25">
      <c r="A63" s="7" t="s">
        <v>711</v>
      </c>
      <c r="B63" s="118">
        <f>Multi!B278*B$12*LAFs!B$229*(1-Contrib!B$92)*100/(24*Input!$F$15)</f>
        <v>0</v>
      </c>
      <c r="C63" s="118">
        <f>Multi!C278*C$12*LAFs!C$229*(1-Contrib!C$92)*100/(24*Input!$F$15)</f>
        <v>1.2708299238712917</v>
      </c>
      <c r="D63" s="118">
        <f>Multi!D278*D$12*LAFs!D$229*(1-Contrib!D$92)*100/(24*Input!$F$15)</f>
        <v>2.6066398110994132E-2</v>
      </c>
      <c r="E63" s="118">
        <f>Multi!E278*E$12*LAFs!E$229*(1-Contrib!E$92)*100/(24*Input!$F$15)</f>
        <v>0.10144007628614961</v>
      </c>
      <c r="F63" s="118">
        <f>Multi!F278*F$12*LAFs!F$229*(1-Contrib!F$92)*100/(24*Input!$F$15)</f>
        <v>2.3376022469432798E-2</v>
      </c>
      <c r="G63" s="118">
        <f>Multi!G278*G$12*LAFs!G$229*(1-Contrib!G$92)*100/(24*Input!$F$15)</f>
        <v>0.10536919257692512</v>
      </c>
      <c r="H63" s="118">
        <f>Multi!H278*H$12*LAFs!H$229*(1-Contrib!H$92)*100/(24*Input!$F$15)</f>
        <v>0.59457005777281458</v>
      </c>
      <c r="I63" s="118">
        <f>Multi!I278*I$12*LAFs!I$229*(1-Contrib!I$92)*100/(24*Input!$F$15)</f>
        <v>0.12073832187795128</v>
      </c>
      <c r="J63" s="118">
        <f>Multi!J278*J$12*LAFs!J$229*(1-Contrib!J$92)*100/(24*Input!$F$15)</f>
        <v>7.6646071247607625E-2</v>
      </c>
      <c r="K63" s="118">
        <f>Multi!B278*K$12*LAFs!B$229*(1-Contrib!K$92)*100/(24*Input!$F$15)</f>
        <v>0.28795803642175749</v>
      </c>
      <c r="L63" s="118">
        <f>Multi!C278*L$12*LAFs!C$229*(1-Contrib!L$92)*100/(24*Input!$F$15)</f>
        <v>0.24436916098035985</v>
      </c>
      <c r="M63" s="118">
        <f>Multi!D278*M$12*LAFs!D$229*(1-Contrib!M$92)*100/(24*Input!$F$15)</f>
        <v>5.0123338430365788E-3</v>
      </c>
      <c r="N63" s="118">
        <f>Multi!E278*N$12*LAFs!E$229*(1-Contrib!N$92)*100/(24*Input!$F$15)</f>
        <v>1.9506014035549787E-2</v>
      </c>
      <c r="O63" s="118">
        <f>Multi!F278*O$12*LAFs!F$229*(1-Contrib!O$92)*100/(24*Input!$F$15)</f>
        <v>4.4949988118881245E-3</v>
      </c>
      <c r="P63" s="118">
        <f>Multi!G278*P$12*LAFs!G$229*(1-Contrib!P$92)*100/(24*Input!$F$15)</f>
        <v>2.0261547748862248E-2</v>
      </c>
      <c r="Q63" s="118">
        <f>Multi!H278*Q$12*LAFs!H$229*(1-Contrib!Q$92)*100/(24*Input!$F$15)</f>
        <v>0.17780788941271519</v>
      </c>
      <c r="R63" s="118">
        <f>Multi!I278*R$12*LAFs!I$229*(1-Contrib!R$92)*100/(24*Input!$F$15)</f>
        <v>6.9304158330567273E-2</v>
      </c>
      <c r="S63" s="118">
        <f>Multi!J278*S$12*LAFs!J$229*(1-Contrib!S$92)*100/(24*Input!$F$15)</f>
        <v>0.11604999947167208</v>
      </c>
      <c r="T63" s="118">
        <f t="shared" ref="T63:T78" si="0">SUM($B63:$S63)</f>
        <v>3.2638002032695748</v>
      </c>
      <c r="U63" s="16" t="s">
        <v>898</v>
      </c>
    </row>
    <row r="64" spans="1:21" ht="14.25">
      <c r="A64" s="7" t="s">
        <v>712</v>
      </c>
      <c r="B64" s="118">
        <f>Multi!B279*B$12*LAFs!B$230*(1-Contrib!B$93)*100/(24*Input!$F$15)</f>
        <v>0</v>
      </c>
      <c r="C64" s="118">
        <f>Multi!C279*C$12*LAFs!C$230*(1-Contrib!C$93)*100/(24*Input!$F$15)</f>
        <v>7.8033115140682632E-2</v>
      </c>
      <c r="D64" s="118">
        <f>Multi!D279*D$12*LAFs!D$230*(1-Contrib!D$93)*100/(24*Input!$F$15)</f>
        <v>2.1083198394941695E-3</v>
      </c>
      <c r="E64" s="118">
        <f>Multi!E279*E$12*LAFs!E$230*(1-Contrib!E$93)*100/(24*Input!$F$15)</f>
        <v>8.2047440710148294E-3</v>
      </c>
      <c r="F64" s="118">
        <f>Multi!F279*F$12*LAFs!F$230*(1-Contrib!F$93)*100/(24*Input!$F$15)</f>
        <v>2.7450515400463853E-3</v>
      </c>
      <c r="G64" s="118">
        <f>Multi!G279*G$12*LAFs!G$230*(1-Contrib!G$93)*100/(24*Input!$F$15)</f>
        <v>1.2373527820438939E-2</v>
      </c>
      <c r="H64" s="118">
        <f>Multi!H279*H$12*LAFs!H$230*(1-Contrib!H$93)*100/(24*Input!$F$15)</f>
        <v>6.9820494692326318E-2</v>
      </c>
      <c r="I64" s="118">
        <f>Multi!I279*I$12*LAFs!I$230*(1-Contrib!I$93)*100/(24*Input!$F$15)</f>
        <v>1.4178328107233735E-2</v>
      </c>
      <c r="J64" s="118">
        <f>Multi!J279*J$12*LAFs!J$230*(1-Contrib!J$93)*100/(24*Input!$F$15)</f>
        <v>9.0005652669042577E-3</v>
      </c>
      <c r="K64" s="118">
        <f>Multi!B279*K$12*LAFs!B$230*(1-Contrib!K$93)*100/(24*Input!$F$15)</f>
        <v>1.7681565557831208E-2</v>
      </c>
      <c r="L64" s="118">
        <f>Multi!C279*L$12*LAFs!C$230*(1-Contrib!L$93)*100/(24*Input!$F$15)</f>
        <v>1.5005065994608815E-2</v>
      </c>
      <c r="M64" s="118">
        <f>Multi!D279*M$12*LAFs!D$230*(1-Contrib!M$93)*100/(24*Input!$F$15)</f>
        <v>4.0541093704023998E-4</v>
      </c>
      <c r="N64" s="118">
        <f>Multi!E279*N$12*LAFs!E$230*(1-Contrib!N$93)*100/(24*Input!$F$15)</f>
        <v>1.5776984685604073E-3</v>
      </c>
      <c r="O64" s="118">
        <f>Multi!F279*O$12*LAFs!F$230*(1-Contrib!O$93)*100/(24*Input!$F$15)</f>
        <v>5.2784871451997566E-4</v>
      </c>
      <c r="P64" s="118">
        <f>Multi!G279*P$12*LAFs!G$230*(1-Contrib!P$93)*100/(24*Input!$F$15)</f>
        <v>2.379318077935063E-3</v>
      </c>
      <c r="Q64" s="118">
        <f>Multi!H279*Q$12*LAFs!H$230*(1-Contrib!Q$93)*100/(24*Input!$F$15)</f>
        <v>2.0880020170369658E-2</v>
      </c>
      <c r="R64" s="118">
        <f>Multi!I279*R$12*LAFs!I$230*(1-Contrib!R$93)*100/(24*Input!$F$15)</f>
        <v>8.138402793106075E-3</v>
      </c>
      <c r="S64" s="118">
        <f>Multi!J279*S$12*LAFs!J$230*(1-Contrib!S$93)*100/(24*Input!$F$15)</f>
        <v>1.3627777359842067E-2</v>
      </c>
      <c r="T64" s="118">
        <f t="shared" si="0"/>
        <v>0.27668725455195475</v>
      </c>
      <c r="U64" s="16" t="s">
        <v>898</v>
      </c>
    </row>
    <row r="65" spans="1:21" ht="14.25">
      <c r="A65" s="7" t="s">
        <v>714</v>
      </c>
      <c r="B65" s="118">
        <f>Multi!B280*B$12*LAFs!B$232*(1-Contrib!B$95)*100/(24*Input!$F$15)</f>
        <v>0</v>
      </c>
      <c r="C65" s="118">
        <f>Multi!C280*C$12*LAFs!C$232*(1-Contrib!C$95)*100/(24*Input!$F$15)</f>
        <v>0.7531504455194824</v>
      </c>
      <c r="D65" s="118">
        <f>Multi!D280*D$12*LAFs!D$232*(1-Contrib!D$95)*100/(24*Input!$F$15)</f>
        <v>1.5349538203587252E-2</v>
      </c>
      <c r="E65" s="118">
        <f>Multi!E280*E$12*LAFs!E$232*(1-Contrib!E$95)*100/(24*Input!$F$15)</f>
        <v>5.9734310805002695E-2</v>
      </c>
      <c r="F65" s="118">
        <f>Multi!F280*F$12*LAFs!F$232*(1-Contrib!F$95)*100/(24*Input!$F$15)</f>
        <v>1.3545594536783822E-2</v>
      </c>
      <c r="G65" s="118">
        <f>Multi!G280*G$12*LAFs!G$232*(1-Contrib!G$95)*100/(24*Input!$F$15)</f>
        <v>6.1057793779146365E-2</v>
      </c>
      <c r="H65" s="118">
        <f>Multi!H280*H$12*LAFs!H$232*(1-Contrib!H$95)*100/(24*Input!$F$15)</f>
        <v>0.34453273378026911</v>
      </c>
      <c r="I65" s="118">
        <f>Multi!I280*I$12*LAFs!I$232*(1-Contrib!I$95)*100/(24*Input!$F$15)</f>
        <v>6.9963671336687724E-2</v>
      </c>
      <c r="J65" s="118">
        <f>Multi!J280*J$12*LAFs!J$232*(1-Contrib!J$95)*100/(24*Input!$F$15)</f>
        <v>4.4413740845566922E-2</v>
      </c>
      <c r="K65" s="118">
        <f>Multi!B280*K$12*LAFs!B$232*(1-Contrib!K$95)*100/(24*Input!$F$15)</f>
        <v>0.17065676480240555</v>
      </c>
      <c r="L65" s="118">
        <f>Multi!C280*L$12*LAFs!C$232*(1-Contrib!L$95)*100/(24*Input!$F$15)</f>
        <v>0.14482405474284393</v>
      </c>
      <c r="M65" s="118">
        <f>Multi!D280*M$12*LAFs!D$232*(1-Contrib!M$95)*100/(24*Input!$F$15)</f>
        <v>2.9515781000971218E-3</v>
      </c>
      <c r="N65" s="118">
        <f>Multi!E280*N$12*LAFs!E$232*(1-Contrib!N$95)*100/(24*Input!$F$15)</f>
        <v>1.148637055121543E-2</v>
      </c>
      <c r="O65" s="118">
        <f>Multi!F280*O$12*LAFs!F$232*(1-Contrib!O$95)*100/(24*Input!$F$15)</f>
        <v>2.6046959626591657E-3</v>
      </c>
      <c r="P65" s="118">
        <f>Multi!G280*P$12*LAFs!G$232*(1-Contrib!P$95)*100/(24*Input!$F$15)</f>
        <v>1.1740864420055137E-2</v>
      </c>
      <c r="Q65" s="118">
        <f>Multi!H280*Q$12*LAFs!H$232*(1-Contrib!Q$95)*100/(24*Input!$F$15)</f>
        <v>0.10303350702949499</v>
      </c>
      <c r="R65" s="118">
        <f>Multi!I280*R$12*LAFs!I$232*(1-Contrib!R$95)*100/(24*Input!$F$15)</f>
        <v>4.0159356866057615E-2</v>
      </c>
      <c r="S65" s="118">
        <f>Multi!J280*S$12*LAFs!J$232*(1-Contrib!S$95)*100/(24*Input!$F$15)</f>
        <v>6.7246951053918522E-2</v>
      </c>
      <c r="T65" s="118">
        <f t="shared" si="0"/>
        <v>1.9164519723352735</v>
      </c>
      <c r="U65" s="16" t="s">
        <v>898</v>
      </c>
    </row>
    <row r="66" spans="1:21" ht="14.25">
      <c r="A66" s="7" t="s">
        <v>715</v>
      </c>
      <c r="B66" s="118">
        <f>Multi!B281*B$12*LAFs!B$233*(1-Contrib!B$96)*100/(24*Input!$F$15)</f>
        <v>0</v>
      </c>
      <c r="C66" s="118">
        <f>Multi!C281*C$12*LAFs!C$233*(1-Contrib!C$96)*100/(24*Input!$F$15)</f>
        <v>0.12996646418638608</v>
      </c>
      <c r="D66" s="118">
        <f>Multi!D281*D$12*LAFs!D$233*(1-Contrib!D$96)*100/(24*Input!$F$15)</f>
        <v>3.1342587625867212E-3</v>
      </c>
      <c r="E66" s="118">
        <f>Multi!E281*E$12*LAFs!E$233*(1-Contrib!E$96)*100/(24*Input!$F$15)</f>
        <v>1.2197291187815902E-2</v>
      </c>
      <c r="F66" s="118">
        <f>Multi!F281*F$12*LAFs!F$233*(1-Contrib!F$96)*100/(24*Input!$F$15)</f>
        <v>3.6815604646688567E-3</v>
      </c>
      <c r="G66" s="118">
        <f>Multi!G281*G$12*LAFs!G$233*(1-Contrib!G$96)*100/(24*Input!$F$15)</f>
        <v>1.659491276125127E-2</v>
      </c>
      <c r="H66" s="118">
        <f>Multi!H281*H$12*LAFs!H$233*(1-Contrib!H$96)*100/(24*Input!$F$15)</f>
        <v>9.3640636298780305E-2</v>
      </c>
      <c r="I66" s="118">
        <f>Multi!I281*I$12*LAFs!I$233*(1-Contrib!I$96)*100/(24*Input!$F$15)</f>
        <v>1.9015443409056323E-2</v>
      </c>
      <c r="J66" s="118">
        <f>Multi!J281*J$12*LAFs!J$233*(1-Contrib!J$96)*100/(24*Input!$F$15)</f>
        <v>1.2071221528229115E-2</v>
      </c>
      <c r="K66" s="118">
        <f>Multi!B281*K$12*LAFs!B$233*(1-Contrib!K$96)*100/(24*Input!$F$15)</f>
        <v>2.9449171069079072E-2</v>
      </c>
      <c r="L66" s="118">
        <f>Multi!C281*L$12*LAFs!C$233*(1-Contrib!L$96)*100/(24*Input!$F$15)</f>
        <v>2.4991381783065213E-2</v>
      </c>
      <c r="M66" s="118">
        <f>Multi!D281*M$12*LAFs!D$233*(1-Contrib!M$96)*100/(24*Input!$F$15)</f>
        <v>6.0268976180185467E-4</v>
      </c>
      <c r="N66" s="118">
        <f>Multi!E281*N$12*LAFs!E$233*(1-Contrib!N$96)*100/(24*Input!$F$15)</f>
        <v>2.3454293590442596E-3</v>
      </c>
      <c r="O66" s="118">
        <f>Multi!F281*O$12*LAFs!F$233*(1-Contrib!O$96)*100/(24*Input!$F$15)</f>
        <v>7.0793095515801589E-4</v>
      </c>
      <c r="P66" s="118">
        <f>Multi!G281*P$12*LAFs!G$233*(1-Contrib!P$96)*100/(24*Input!$F$15)</f>
        <v>3.1910524231722084E-3</v>
      </c>
      <c r="Q66" s="118">
        <f>Multi!H281*Q$12*LAFs!H$233*(1-Contrib!Q$96)*100/(24*Input!$F$15)</f>
        <v>2.8003502170827102E-2</v>
      </c>
      <c r="R66" s="118">
        <f>Multi!I281*R$12*LAFs!I$233*(1-Contrib!R$96)*100/(24*Input!$F$15)</f>
        <v>1.091492146196411E-2</v>
      </c>
      <c r="S66" s="118">
        <f>Multi!J281*S$12*LAFs!J$233*(1-Contrib!S$96)*100/(24*Input!$F$15)</f>
        <v>1.8277065336433026E-2</v>
      </c>
      <c r="T66" s="118">
        <f t="shared" si="0"/>
        <v>0.40878493291931933</v>
      </c>
      <c r="U66" s="16" t="s">
        <v>898</v>
      </c>
    </row>
    <row r="67" spans="1:21" ht="14.25">
      <c r="A67" s="7" t="s">
        <v>716</v>
      </c>
      <c r="B67" s="118">
        <f>Multi!B282*B$12*LAFs!B$234*(1-Contrib!B$97)*100/(24*Input!$F$15)</f>
        <v>0</v>
      </c>
      <c r="C67" s="118">
        <f>Multi!C282*C$12*LAFs!C$234*(1-Contrib!C$97)*100/(24*Input!$F$15)</f>
        <v>0.78794668764224263</v>
      </c>
      <c r="D67" s="118">
        <f>Multi!D282*D$12*LAFs!D$234*(1-Contrib!D$97)*100/(24*Input!$F$15)</f>
        <v>1.6489310934191561E-2</v>
      </c>
      <c r="E67" s="118">
        <f>Multi!E282*E$12*LAFs!E$234*(1-Contrib!E$97)*100/(24*Input!$F$15)</f>
        <v>6.4169853922584744E-2</v>
      </c>
      <c r="F67" s="118">
        <f>Multi!F282*F$12*LAFs!F$234*(1-Contrib!F$97)*100/(24*Input!$F$15)</f>
        <v>1.5611221898926633E-2</v>
      </c>
      <c r="G67" s="118">
        <f>Multi!G282*G$12*LAFs!G$234*(1-Contrib!G$97)*100/(24*Input!$F$15)</f>
        <v>7.0368765634961514E-2</v>
      </c>
      <c r="H67" s="118">
        <f>Multi!H282*H$12*LAFs!H$234*(1-Contrib!H$97)*100/(24*Input!$F$15)</f>
        <v>0.39707204758578651</v>
      </c>
      <c r="I67" s="118">
        <f>Multi!I282*I$12*LAFs!I$234*(1-Contrib!I$97)*100/(24*Input!$F$15)</f>
        <v>8.0632739680390142E-2</v>
      </c>
      <c r="J67" s="118">
        <f>Multi!J282*J$12*LAFs!J$234*(1-Contrib!J$97)*100/(24*Input!$F$15)</f>
        <v>5.1186587773517672E-2</v>
      </c>
      <c r="K67" s="118">
        <f>Multi!B282*K$12*LAFs!B$234*(1-Contrib!K$97)*100/(24*Input!$F$15)</f>
        <v>0.17854126403264312</v>
      </c>
      <c r="L67" s="118">
        <f>Multi!C282*L$12*LAFs!C$234*(1-Contrib!L$97)*100/(24*Input!$F$15)</f>
        <v>0.15151505904883758</v>
      </c>
      <c r="M67" s="118">
        <f>Multi!D282*M$12*LAFs!D$234*(1-Contrib!M$97)*100/(24*Input!$F$15)</f>
        <v>3.1707461419052691E-3</v>
      </c>
      <c r="N67" s="118">
        <f>Multi!E282*N$12*LAFs!E$234*(1-Contrib!N$97)*100/(24*Input!$F$15)</f>
        <v>1.2339285587110914E-2</v>
      </c>
      <c r="O67" s="118">
        <f>Multi!F282*O$12*LAFs!F$234*(1-Contrib!O$97)*100/(24*Input!$F$15)</f>
        <v>3.0018975203996612E-3</v>
      </c>
      <c r="P67" s="118">
        <f>Multi!G282*P$12*LAFs!G$234*(1-Contrib!P$97)*100/(24*Input!$F$15)</f>
        <v>1.3531280539142159E-2</v>
      </c>
      <c r="Q67" s="118">
        <f>Multi!H282*Q$12*LAFs!H$234*(1-Contrib!Q$97)*100/(24*Input!$F$15)</f>
        <v>0.11874554024883503</v>
      </c>
      <c r="R67" s="118">
        <f>Multi!I282*R$12*LAFs!I$234*(1-Contrib!R$97)*100/(24*Input!$F$15)</f>
        <v>4.6283434045787109E-2</v>
      </c>
      <c r="S67" s="118">
        <f>Multi!J282*S$12*LAFs!J$234*(1-Contrib!S$97)*100/(24*Input!$F$15)</f>
        <v>7.7501734757981292E-2</v>
      </c>
      <c r="T67" s="118">
        <f t="shared" si="0"/>
        <v>2.0881074569952434</v>
      </c>
      <c r="U67" s="16" t="s">
        <v>898</v>
      </c>
    </row>
    <row r="68" spans="1:21" ht="14.25">
      <c r="A68" s="7" t="s">
        <v>717</v>
      </c>
      <c r="B68" s="118">
        <f>Multi!B283*B$12*LAFs!B$235*(1-Contrib!B$98)*100/(24*Input!$F$15)</f>
        <v>0</v>
      </c>
      <c r="C68" s="118">
        <f>Multi!C283*C$12*LAFs!C$235*(1-Contrib!C$98)*100/(24*Input!$F$15)</f>
        <v>0.41049576748000488</v>
      </c>
      <c r="D68" s="118">
        <f>Multi!D283*D$12*LAFs!D$235*(1-Contrib!D$98)*100/(24*Input!$F$15)</f>
        <v>8.5904191911784361E-3</v>
      </c>
      <c r="E68" s="118">
        <f>Multi!E283*E$12*LAFs!E$235*(1-Contrib!E$98)*100/(24*Input!$F$15)</f>
        <v>3.3430502149647004E-2</v>
      </c>
      <c r="F68" s="118">
        <f>Multi!F283*F$12*LAFs!F$235*(1-Contrib!F$98)*100/(24*Input!$F$15)</f>
        <v>8.1329620584815153E-3</v>
      </c>
      <c r="G68" s="118">
        <f>Multi!G283*G$12*LAFs!G$235*(1-Contrib!G$98)*100/(24*Input!$F$15)</f>
        <v>3.6659942746100453E-2</v>
      </c>
      <c r="H68" s="118">
        <f>Multi!H283*H$12*LAFs!H$235*(1-Contrib!H$98)*100/(24*Input!$F$15)</f>
        <v>0.20686221222188947</v>
      </c>
      <c r="I68" s="118">
        <f>Multi!I283*I$12*LAFs!I$235*(1-Contrib!I$98)*100/(24*Input!$F$15)</f>
        <v>4.200715464412938E-2</v>
      </c>
      <c r="J68" s="118">
        <f>Multi!J283*J$12*LAFs!J$235*(1-Contrib!J$98)*100/(24*Input!$F$15)</f>
        <v>0</v>
      </c>
      <c r="K68" s="118">
        <f>Multi!B283*K$12*LAFs!B$235*(1-Contrib!K$98)*100/(24*Input!$F$15)</f>
        <v>9.3014456885700689E-2</v>
      </c>
      <c r="L68" s="118">
        <f>Multi!C283*L$12*LAFs!C$235*(1-Contrib!L$98)*100/(24*Input!$F$15)</f>
        <v>7.8934642945374361E-2</v>
      </c>
      <c r="M68" s="118">
        <f>Multi!D283*M$12*LAFs!D$235*(1-Contrib!M$98)*100/(24*Input!$F$15)</f>
        <v>1.6518603243327967E-3</v>
      </c>
      <c r="N68" s="118">
        <f>Multi!E283*N$12*LAFs!E$235*(1-Contrib!N$98)*100/(24*Input!$F$15)</f>
        <v>6.4283847964290942E-3</v>
      </c>
      <c r="O68" s="118">
        <f>Multi!F283*O$12*LAFs!F$235*(1-Contrib!O$98)*100/(24*Input!$F$15)</f>
        <v>1.563895433357386E-3</v>
      </c>
      <c r="P68" s="118">
        <f>Multi!G283*P$12*LAFs!G$235*(1-Contrib!P$98)*100/(24*Input!$F$15)</f>
        <v>7.0493771685532875E-3</v>
      </c>
      <c r="Q68" s="118">
        <f>Multi!H283*Q$12*LAFs!H$235*(1-Contrib!Q$98)*100/(24*Input!$F$15)</f>
        <v>6.186274077137207E-2</v>
      </c>
      <c r="R68" s="118">
        <f>Multi!I283*R$12*LAFs!I$235*(1-Contrib!R$98)*100/(24*Input!$F$15)</f>
        <v>2.4112232563711079E-2</v>
      </c>
      <c r="S68" s="118">
        <f>Multi!J283*S$12*LAFs!J$235*(1-Contrib!S$98)*100/(24*Input!$F$15)</f>
        <v>0</v>
      </c>
      <c r="T68" s="118">
        <f t="shared" si="0"/>
        <v>1.0207965513802617</v>
      </c>
      <c r="U68" s="16" t="s">
        <v>898</v>
      </c>
    </row>
    <row r="69" spans="1:21" ht="14.25">
      <c r="A69" s="7" t="s">
        <v>718</v>
      </c>
      <c r="B69" s="118">
        <f>Multi!B284*B$12*LAFs!B$236*(1-Contrib!B$99)*100/(24*Input!$F$15)</f>
        <v>0</v>
      </c>
      <c r="C69" s="118">
        <f>Multi!C284*C$12*LAFs!C$236*(1-Contrib!C$99)*100/(24*Input!$F$15)</f>
        <v>0.40052110397114493</v>
      </c>
      <c r="D69" s="118">
        <f>Multi!D284*D$12*LAFs!D$236*(1-Contrib!D$99)*100/(24*Input!$F$15)</f>
        <v>8.3816800332619512E-3</v>
      </c>
      <c r="E69" s="118">
        <f>Multi!E284*E$12*LAFs!E$236*(1-Contrib!E$99)*100/(24*Input!$F$15)</f>
        <v>3.2096281435816609E-2</v>
      </c>
      <c r="F69" s="118">
        <f>Multi!F284*F$12*LAFs!F$236*(1-Contrib!F$99)*100/(24*Input!$F$15)</f>
        <v>6.8481972820132785E-3</v>
      </c>
      <c r="G69" s="118">
        <f>Multi!G284*G$12*LAFs!G$236*(1-Contrib!G$99)*100/(24*Input!$F$15)</f>
        <v>2.7291854124436198E-2</v>
      </c>
      <c r="H69" s="118">
        <f>Multi!H284*H$12*LAFs!H$236*(1-Contrib!H$99)*100/(24*Input!$F$15)</f>
        <v>0.14753150432847886</v>
      </c>
      <c r="I69" s="118">
        <f>Multi!I284*I$12*LAFs!I$236*(1-Contrib!I$99)*100/(24*Input!$F$15)</f>
        <v>0</v>
      </c>
      <c r="J69" s="118">
        <f>Multi!J284*J$12*LAFs!J$236*(1-Contrib!J$99)*100/(24*Input!$F$15)</f>
        <v>0</v>
      </c>
      <c r="K69" s="118">
        <f>Multi!B284*K$12*LAFs!B$236*(1-Contrib!K$99)*100/(24*Input!$F$15)</f>
        <v>9.0754292512777113E-2</v>
      </c>
      <c r="L69" s="118">
        <f>Multi!C284*L$12*LAFs!C$236*(1-Contrib!L$99)*100/(24*Input!$F$15)</f>
        <v>7.7016604892496107E-2</v>
      </c>
      <c r="M69" s="118">
        <f>Multi!D284*M$12*LAFs!D$236*(1-Contrib!M$99)*100/(24*Input!$F$15)</f>
        <v>1.6117216622462058E-3</v>
      </c>
      <c r="N69" s="118">
        <f>Multi!E284*N$12*LAFs!E$236*(1-Contrib!N$99)*100/(24*Input!$F$15)</f>
        <v>6.2721810537121276E-3</v>
      </c>
      <c r="O69" s="118">
        <f>Multi!F284*O$12*LAFs!F$236*(1-Contrib!O$99)*100/(24*Input!$F$15)</f>
        <v>1.5258942359113192E-3</v>
      </c>
      <c r="P69" s="118">
        <f>Multi!G284*P$12*LAFs!G$236*(1-Contrib!P$99)*100/(24*Input!$F$15)</f>
        <v>6.8780838915604046E-3</v>
      </c>
      <c r="Q69" s="118">
        <f>Multi!H284*Q$12*LAFs!H$236*(1-Contrib!Q$99)*100/(24*Input!$F$15)</f>
        <v>6.0359533986273306E-2</v>
      </c>
      <c r="R69" s="118">
        <f>Multi!I284*R$12*LAFs!I$236*(1-Contrib!R$99)*100/(24*Input!$F$15)</f>
        <v>0</v>
      </c>
      <c r="S69" s="118">
        <f>Multi!J284*S$12*LAFs!J$236*(1-Contrib!S$99)*100/(24*Input!$F$15)</f>
        <v>0</v>
      </c>
      <c r="T69" s="118">
        <f t="shared" si="0"/>
        <v>0.86708893341012838</v>
      </c>
      <c r="U69" s="16" t="s">
        <v>898</v>
      </c>
    </row>
    <row r="70" spans="1:21" ht="14.25">
      <c r="A70" s="7" t="s">
        <v>719</v>
      </c>
      <c r="B70" s="118">
        <f>Multi!B285*B$12*LAFs!B$237*(1-Contrib!B$100)*100/(24*Input!$F$15)</f>
        <v>0</v>
      </c>
      <c r="C70" s="118">
        <f>Multi!C285*C$12*LAFs!C$237*(1-Contrib!C$100)*100/(24*Input!$F$15)</f>
        <v>2.3311128255028457</v>
      </c>
      <c r="D70" s="118">
        <f>Multi!D285*D$12*LAFs!D$237*(1-Contrib!D$100)*100/(24*Input!$F$15)</f>
        <v>4.5537491108153708E-2</v>
      </c>
      <c r="E70" s="118">
        <f>Multi!E285*E$12*LAFs!E$237*(1-Contrib!E$100)*100/(24*Input!$F$15)</f>
        <v>0.17721384259617587</v>
      </c>
      <c r="F70" s="118">
        <f>Multi!F285*F$12*LAFs!F$237*(1-Contrib!F$100)*100/(24*Input!$F$15)</f>
        <v>3.4372014626479062E-2</v>
      </c>
      <c r="G70" s="118">
        <f>Multi!G285*G$12*LAFs!G$237*(1-Contrib!G$100)*100/(24*Input!$F$15)</f>
        <v>0.15493446043569956</v>
      </c>
      <c r="H70" s="118">
        <f>Multi!H285*H$12*LAFs!H$237*(1-Contrib!H$100)*100/(24*Input!$F$15)</f>
        <v>0.87425355399778426</v>
      </c>
      <c r="I70" s="118">
        <f>Multi!I285*I$12*LAFs!I$237*(1-Contrib!I$100)*100/(24*Input!$F$15)</f>
        <v>0.17753316976796074</v>
      </c>
      <c r="J70" s="118">
        <f>Multi!J285*J$12*LAFs!J$237*(1-Contrib!J$100)*100/(24*Input!$F$15)</f>
        <v>0.1127000919608908</v>
      </c>
      <c r="K70" s="118">
        <f>Multi!B285*K$12*LAFs!B$237*(1-Contrib!K$100)*100/(24*Input!$F$15)</f>
        <v>0.52820810975596688</v>
      </c>
      <c r="L70" s="118">
        <f>Multi!C285*L$12*LAFs!C$237*(1-Contrib!L$100)*100/(24*Input!$F$15)</f>
        <v>0.44825202382972845</v>
      </c>
      <c r="M70" s="118">
        <f>Multi!D285*M$12*LAFs!D$237*(1-Contrib!M$100)*100/(24*Input!$F$15)</f>
        <v>8.7564498492066871E-3</v>
      </c>
      <c r="N70" s="118">
        <f>Multi!E285*N$12*LAFs!E$237*(1-Contrib!N$100)*100/(24*Input!$F$15)</f>
        <v>3.4076627576892816E-2</v>
      </c>
      <c r="O70" s="118">
        <f>Multi!F285*O$12*LAFs!F$237*(1-Contrib!O$100)*100/(24*Input!$F$15)</f>
        <v>6.6094291751411663E-3</v>
      </c>
      <c r="P70" s="118">
        <f>Multi!G285*P$12*LAFs!G$237*(1-Contrib!P$100)*100/(24*Input!$F$15)</f>
        <v>2.9792502830182952E-2</v>
      </c>
      <c r="Q70" s="118">
        <f>Multi!H285*Q$12*LAFs!H$237*(1-Contrib!Q$100)*100/(24*Input!$F$15)</f>
        <v>0.26144804504654084</v>
      </c>
      <c r="R70" s="118">
        <f>Multi!I285*R$12*LAFs!I$237*(1-Contrib!R$100)*100/(24*Input!$F$15)</f>
        <v>0.10190457110182098</v>
      </c>
      <c r="S70" s="118">
        <f>Multi!J285*S$12*LAFs!J$237*(1-Contrib!S$100)*100/(24*Input!$F$15)</f>
        <v>0.17063947831412174</v>
      </c>
      <c r="T70" s="118">
        <f t="shared" si="0"/>
        <v>5.4973446874755929</v>
      </c>
      <c r="U70" s="16" t="s">
        <v>898</v>
      </c>
    </row>
    <row r="71" spans="1:21" ht="14.25">
      <c r="A71" s="7" t="s">
        <v>720</v>
      </c>
      <c r="B71" s="118">
        <f>Multi!B286*B$12*LAFs!B$238*(1-Contrib!B$101)*100/(24*Input!$F$15)</f>
        <v>0</v>
      </c>
      <c r="C71" s="118">
        <f>Multi!C286*C$12*LAFs!C$238*(1-Contrib!C$101)*100/(24*Input!$F$15)</f>
        <v>1.8850561162446973</v>
      </c>
      <c r="D71" s="118">
        <f>Multi!D286*D$12*LAFs!D$238*(1-Contrib!D$101)*100/(24*Input!$F$15)</f>
        <v>3.6823925977648428E-2</v>
      </c>
      <c r="E71" s="118">
        <f>Multi!E286*E$12*LAFs!E$238*(1-Contrib!E$101)*100/(24*Input!$F$15)</f>
        <v>0.14330410532449736</v>
      </c>
      <c r="F71" s="118">
        <f>Multi!F286*F$12*LAFs!F$238*(1-Contrib!F$101)*100/(24*Input!$F$15)</f>
        <v>2.7794955134923586E-2</v>
      </c>
      <c r="G71" s="118">
        <f>Multi!G286*G$12*LAFs!G$238*(1-Contrib!G$101)*100/(24*Input!$F$15)</f>
        <v>0.12528786640706119</v>
      </c>
      <c r="H71" s="118">
        <f>Multi!H286*H$12*LAFs!H$238*(1-Contrib!H$101)*100/(24*Input!$F$15)</f>
        <v>0.70696578521749254</v>
      </c>
      <c r="I71" s="118">
        <f>Multi!I286*I$12*LAFs!I$238*(1-Contrib!I$101)*100/(24*Input!$F$15)</f>
        <v>0.14356232947893152</v>
      </c>
      <c r="J71" s="118">
        <f>Multi!J286*J$12*LAFs!J$238*(1-Contrib!J$101)*100/(24*Input!$F$15)</f>
        <v>0</v>
      </c>
      <c r="K71" s="118">
        <f>Multi!B286*K$12*LAFs!B$238*(1-Contrib!K$101)*100/(24*Input!$F$15)</f>
        <v>0.42713587993354751</v>
      </c>
      <c r="L71" s="118">
        <f>Multi!C286*L$12*LAFs!C$238*(1-Contrib!L$101)*100/(24*Input!$F$15)</f>
        <v>0.36247933171446667</v>
      </c>
      <c r="M71" s="118">
        <f>Multi!D286*M$12*LAFs!D$238*(1-Contrib!M$101)*100/(24*Input!$F$15)</f>
        <v>7.0809096686585372E-3</v>
      </c>
      <c r="N71" s="118">
        <f>Multi!E286*N$12*LAFs!E$238*(1-Contrib!N$101)*100/(24*Input!$F$15)</f>
        <v>2.7556090178071094E-2</v>
      </c>
      <c r="O71" s="118">
        <f>Multi!F286*O$12*LAFs!F$238*(1-Contrib!O$101)*100/(24*Input!$F$15)</f>
        <v>5.3447198072870761E-3</v>
      </c>
      <c r="P71" s="118">
        <f>Multi!G286*P$12*LAFs!G$238*(1-Contrib!P$101)*100/(24*Input!$F$15)</f>
        <v>2.4091729522426442E-2</v>
      </c>
      <c r="Q71" s="118">
        <f>Multi!H286*Q$12*LAFs!H$238*(1-Contrib!Q$101)*100/(24*Input!$F$15)</f>
        <v>0.21142015564557212</v>
      </c>
      <c r="R71" s="118">
        <f>Multi!I286*R$12*LAFs!I$238*(1-Contrib!R$101)*100/(24*Input!$F$15)</f>
        <v>8.240520704412628E-2</v>
      </c>
      <c r="S71" s="118">
        <f>Multi!J286*S$12*LAFs!J$238*(1-Contrib!S$101)*100/(24*Input!$F$15)</f>
        <v>0</v>
      </c>
      <c r="T71" s="118">
        <f t="shared" si="0"/>
        <v>4.2163091072994074</v>
      </c>
      <c r="U71" s="16" t="s">
        <v>898</v>
      </c>
    </row>
    <row r="72" spans="1:21" ht="14.25">
      <c r="A72" s="7" t="s">
        <v>721</v>
      </c>
      <c r="B72" s="118">
        <f>Multi!B287*B$12*LAFs!B$239*(1-Contrib!B$102)*100/(24*Input!$F$15)</f>
        <v>0</v>
      </c>
      <c r="C72" s="118">
        <f>Multi!C287*C$12*LAFs!C$239*(1-Contrib!C$102)*100/(24*Input!$F$15)</f>
        <v>1.9322600714916467</v>
      </c>
      <c r="D72" s="118">
        <f>Multi!D287*D$12*LAFs!D$239*(1-Contrib!D$102)*100/(24*Input!$F$15)</f>
        <v>3.7746039085521689E-2</v>
      </c>
      <c r="E72" s="118">
        <f>Multi!E287*E$12*LAFs!E$239*(1-Contrib!E$102)*100/(24*Input!$F$15)</f>
        <v>0.14454232191738153</v>
      </c>
      <c r="F72" s="118">
        <f>Multi!F287*F$12*LAFs!F$239*(1-Contrib!F$102)*100/(24*Input!$F$15)</f>
        <v>2.458770927996624E-2</v>
      </c>
      <c r="G72" s="118">
        <f>Multi!G287*G$12*LAFs!G$239*(1-Contrib!G$102)*100/(24*Input!$F$15)</f>
        <v>9.7988440941293525E-2</v>
      </c>
      <c r="H72" s="118">
        <f>Multi!H287*H$12*LAFs!H$239*(1-Contrib!H$102)*100/(24*Input!$F$15)</f>
        <v>0.5296958584403243</v>
      </c>
      <c r="I72" s="118">
        <f>Multi!I287*I$12*LAFs!I$239*(1-Contrib!I$102)*100/(24*Input!$F$15)</f>
        <v>0</v>
      </c>
      <c r="J72" s="118">
        <f>Multi!J287*J$12*LAFs!J$239*(1-Contrib!J$102)*100/(24*Input!$F$15)</f>
        <v>0</v>
      </c>
      <c r="K72" s="118">
        <f>Multi!B287*K$12*LAFs!B$239*(1-Contrib!K$102)*100/(24*Input!$F$15)</f>
        <v>0.43783184955853471</v>
      </c>
      <c r="L72" s="118">
        <f>Multi!C287*L$12*LAFs!C$239*(1-Contrib!L$102)*100/(24*Input!$F$15)</f>
        <v>0.37155622762474888</v>
      </c>
      <c r="M72" s="118">
        <f>Multi!D287*M$12*LAFs!D$239*(1-Contrib!M$102)*100/(24*Input!$F$15)</f>
        <v>7.2582237232517322E-3</v>
      </c>
      <c r="N72" s="118">
        <f>Multi!E287*N$12*LAFs!E$239*(1-Contrib!N$102)*100/(24*Input!$F$15)</f>
        <v>2.8246126106623647E-2</v>
      </c>
      <c r="O72" s="118">
        <f>Multi!F287*O$12*LAFs!F$239*(1-Contrib!O$102)*100/(24*Input!$F$15)</f>
        <v>5.4785576874522932E-3</v>
      </c>
      <c r="P72" s="118">
        <f>Multi!G287*P$12*LAFs!G$239*(1-Contrib!P$102)*100/(24*Input!$F$15)</f>
        <v>2.4695013908709731E-2</v>
      </c>
      <c r="Q72" s="118">
        <f>Multi!H287*Q$12*LAFs!H$239*(1-Contrib!Q$102)*100/(24*Input!$F$15)</f>
        <v>0.2167143574888987</v>
      </c>
      <c r="R72" s="118">
        <f>Multi!I287*R$12*LAFs!I$239*(1-Contrib!R$102)*100/(24*Input!$F$15)</f>
        <v>0</v>
      </c>
      <c r="S72" s="118">
        <f>Multi!J287*S$12*LAFs!J$239*(1-Contrib!S$102)*100/(24*Input!$F$15)</f>
        <v>0</v>
      </c>
      <c r="T72" s="118">
        <f t="shared" si="0"/>
        <v>3.8586007972543537</v>
      </c>
      <c r="U72" s="16" t="s">
        <v>898</v>
      </c>
    </row>
    <row r="73" spans="1:21" ht="14.25">
      <c r="A73" s="7" t="s">
        <v>722</v>
      </c>
      <c r="B73" s="118">
        <f>Multi!B288*B$12*LAFs!B$240*(1-Contrib!B$103)*100/(24*Input!$F$15)</f>
        <v>0</v>
      </c>
      <c r="C73" s="118">
        <f>Multi!C288*C$12*LAFs!C$240*(1-Contrib!C$103)*100/(24*Input!$F$15)</f>
        <v>2.0282098760306591</v>
      </c>
      <c r="D73" s="118">
        <f>Multi!D288*D$12*LAFs!D$240*(1-Contrib!D$103)*100/(24*Input!$F$15)</f>
        <v>0.12780769572145292</v>
      </c>
      <c r="E73" s="118">
        <f>Multi!E288*E$12*LAFs!E$240*(1-Contrib!E$103)*100/(24*Input!$F$15)</f>
        <v>0.40884375243025106</v>
      </c>
      <c r="F73" s="118">
        <f>Multi!F288*F$12*LAFs!F$240*(1-Contrib!F$103)*100/(24*Input!$F$15)</f>
        <v>6.0679715908823324E-2</v>
      </c>
      <c r="G73" s="118">
        <f>Multi!G288*G$12*LAFs!G$240*(1-Contrib!G$103)*100/(24*Input!$F$15)</f>
        <v>0</v>
      </c>
      <c r="H73" s="118">
        <f>Multi!H288*H$12*LAFs!H$240*(1-Contrib!H$103)*100/(24*Input!$F$15)</f>
        <v>0</v>
      </c>
      <c r="I73" s="118">
        <f>Multi!I288*I$12*LAFs!I$240*(1-Contrib!I$103)*100/(24*Input!$F$15)</f>
        <v>0</v>
      </c>
      <c r="J73" s="118">
        <f>Multi!J288*J$12*LAFs!J$240*(1-Contrib!J$103)*100/(24*Input!$F$15)</f>
        <v>0</v>
      </c>
      <c r="K73" s="118">
        <f>Multi!B288*K$12*LAFs!B$240*(1-Contrib!K$103)*100/(24*Input!$F$15)</f>
        <v>0.45957316741005205</v>
      </c>
      <c r="L73" s="118">
        <f>Multi!C288*L$12*LAFs!C$240*(1-Contrib!L$103)*100/(24*Input!$F$15)</f>
        <v>0.39000651179810353</v>
      </c>
      <c r="M73" s="118">
        <f>Multi!D288*M$12*LAFs!D$240*(1-Contrib!M$103)*100/(24*Input!$F$15)</f>
        <v>2.4576270029228353E-2</v>
      </c>
      <c r="N73" s="118">
        <f>Multi!E288*N$12*LAFs!E$240*(1-Contrib!N$103)*100/(24*Input!$F$15)</f>
        <v>9.5641089189934733E-2</v>
      </c>
      <c r="O73" s="118">
        <f>Multi!F288*O$12*LAFs!F$240*(1-Contrib!O$103)*100/(24*Input!$F$15)</f>
        <v>1.8550339343523511E-2</v>
      </c>
      <c r="P73" s="118">
        <f>Multi!G288*P$12*LAFs!G$240*(1-Contrib!P$103)*100/(24*Input!$F$15)</f>
        <v>0</v>
      </c>
      <c r="Q73" s="118">
        <f>Multi!H288*Q$12*LAFs!H$240*(1-Contrib!Q$103)*100/(24*Input!$F$15)</f>
        <v>0</v>
      </c>
      <c r="R73" s="118">
        <f>Multi!I288*R$12*LAFs!I$240*(1-Contrib!R$103)*100/(24*Input!$F$15)</f>
        <v>0</v>
      </c>
      <c r="S73" s="118">
        <f>Multi!J288*S$12*LAFs!J$240*(1-Contrib!S$103)*100/(24*Input!$F$15)</f>
        <v>0</v>
      </c>
      <c r="T73" s="118">
        <f t="shared" si="0"/>
        <v>3.6138884178620283</v>
      </c>
      <c r="U73" s="16" t="s">
        <v>898</v>
      </c>
    </row>
    <row r="74" spans="1:21" ht="14.25">
      <c r="A74" s="7" t="s">
        <v>728</v>
      </c>
      <c r="B74" s="118">
        <f>Multi!B289*B$12*LAFs!B$242*(1-Contrib!B$105)*100/(24*Input!$F$15)</f>
        <v>0</v>
      </c>
      <c r="C74" s="118">
        <f>Multi!C289*C$12*LAFs!C$242*(1-Contrib!C$105)*100/(24*Input!$F$15)</f>
        <v>7.2640688885498728</v>
      </c>
      <c r="D74" s="118">
        <f>Multi!D289*D$12*LAFs!D$242*(1-Contrib!D$105)*100/(24*Input!$F$15)</f>
        <v>0.14190109925288641</v>
      </c>
      <c r="E74" s="118">
        <f>Multi!E289*E$12*LAFs!E$242*(1-Contrib!E$105)*100/(24*Input!$F$15)</f>
        <v>0.55222276096635181</v>
      </c>
      <c r="F74" s="118">
        <f>Multi!F289*F$12*LAFs!F$242*(1-Contrib!F$105)*100/(24*Input!$F$15)</f>
        <v>0.10710793546903029</v>
      </c>
      <c r="G74" s="118">
        <f>Multi!G289*G$12*LAFs!G$242*(1-Contrib!G$105)*100/(24*Input!$F$15)</f>
        <v>0.48279713512899286</v>
      </c>
      <c r="H74" s="118">
        <f>Multi!H289*H$12*LAFs!H$242*(1-Contrib!H$105)*100/(24*Input!$F$15)</f>
        <v>2.7242945827512917</v>
      </c>
      <c r="I74" s="118">
        <f>Multi!I289*I$12*LAFs!I$242*(1-Contrib!I$105)*100/(24*Input!$F$15)</f>
        <v>0.55321782845019674</v>
      </c>
      <c r="J74" s="118">
        <f>Multi!J289*J$12*LAFs!J$242*(1-Contrib!J$105)*100/(24*Input!$F$15)</f>
        <v>0.35118902130926349</v>
      </c>
      <c r="K74" s="118">
        <f>Multi!B289*K$12*LAFs!B$242*(1-Contrib!K$105)*100/(24*Input!$F$15)</f>
        <v>1.6459692790418192</v>
      </c>
      <c r="L74" s="118">
        <f>Multi!C289*L$12*LAFs!C$242*(1-Contrib!L$105)*100/(24*Input!$F$15)</f>
        <v>1.3968150940221715</v>
      </c>
      <c r="M74" s="118">
        <f>Multi!D289*M$12*LAFs!D$242*(1-Contrib!M$105)*100/(24*Input!$F$15)</f>
        <v>2.728630473304041E-2</v>
      </c>
      <c r="N74" s="118">
        <f>Multi!E289*N$12*LAFs!E$242*(1-Contrib!N$105)*100/(24*Input!$F$15)</f>
        <v>0.1061874687059009</v>
      </c>
      <c r="O74" s="118">
        <f>Multi!F289*O$12*LAFs!F$242*(1-Contrib!O$105)*100/(24*Input!$F$15)</f>
        <v>2.0595892363922896E-2</v>
      </c>
      <c r="P74" s="118">
        <f>Multi!G289*P$12*LAFs!G$242*(1-Contrib!P$105)*100/(24*Input!$F$15)</f>
        <v>9.2837545464614313E-2</v>
      </c>
      <c r="Q74" s="118">
        <f>Multi!H289*Q$12*LAFs!H$242*(1-Contrib!Q$105)*100/(24*Input!$F$15)</f>
        <v>0.81470814677753334</v>
      </c>
      <c r="R74" s="118">
        <f>Multi!I289*R$12*LAFs!I$242*(1-Contrib!R$105)*100/(24*Input!$F$15)</f>
        <v>0.31754869024071275</v>
      </c>
      <c r="S74" s="118">
        <f>Multi!J289*S$12*LAFs!J$242*(1-Contrib!S$105)*100/(24*Input!$F$15)</f>
        <v>0.53173613564268862</v>
      </c>
      <c r="T74" s="118">
        <f t="shared" si="0"/>
        <v>17.130483808870292</v>
      </c>
      <c r="U74" s="16" t="s">
        <v>898</v>
      </c>
    </row>
    <row r="75" spans="1:21" ht="14.25">
      <c r="A75" s="7" t="s">
        <v>798</v>
      </c>
      <c r="B75" s="118">
        <f>Multi!B290*B$12*LAFs!B$246*(1-Contrib!B$109)*100/(24*Input!$F$15)</f>
        <v>0</v>
      </c>
      <c r="C75" s="118">
        <f>Multi!C290*C$12*LAFs!C$246*(1-Contrib!C$109)*100/(24*Input!$F$15)</f>
        <v>-2.1557085626283308</v>
      </c>
      <c r="D75" s="118">
        <f>Multi!D290*D$12*LAFs!D$246*(1-Contrib!D$109)*100/(24*Input!$F$15)</f>
        <v>-4.2111028873638101E-2</v>
      </c>
      <c r="E75" s="118">
        <f>Multi!E290*E$12*LAFs!E$246*(1-Contrib!E$109)*100/(24*Input!$F$15)</f>
        <v>-0.16387941146453927</v>
      </c>
      <c r="F75" s="118">
        <f>Multi!F290*F$12*LAFs!F$246*(1-Contrib!F$109)*100/(24*Input!$F$15)</f>
        <v>-3.1785697129054165E-2</v>
      </c>
      <c r="G75" s="118">
        <f>Multi!G290*G$12*LAFs!G$246*(1-Contrib!G$109)*100/(24*Input!$F$15)</f>
        <v>-0.14327643834029866</v>
      </c>
      <c r="H75" s="118">
        <f>Multi!H290*H$12*LAFs!H$246*(1-Contrib!H$109)*100/(24*Input!$F$15)</f>
        <v>-0.80847046596928973</v>
      </c>
      <c r="I75" s="118">
        <f>Multi!I290*I$12*LAFs!I$246*(1-Contrib!I$109)*100/(24*Input!$F$15)</f>
        <v>-0.16417471090734856</v>
      </c>
      <c r="J75" s="118">
        <f>Multi!J290*J$12*LAFs!J$246*(1-Contrib!J$109)*100/(24*Input!$F$15)</f>
        <v>0</v>
      </c>
      <c r="K75" s="118">
        <f>Multi!B290*K$12*LAFs!B$246*(1-Contrib!K$109)*100/(24*Input!$F$15)</f>
        <v>-0.48846316342712487</v>
      </c>
      <c r="L75" s="118">
        <f>Multi!C290*L$12*LAFs!C$246*(1-Contrib!L$109)*100/(24*Input!$F$15)</f>
        <v>-0.41452336215291657</v>
      </c>
      <c r="M75" s="118">
        <f>Multi!D290*M$12*LAFs!D$246*(1-Contrib!M$109)*100/(24*Input!$F$15)</f>
        <v>-8.0975719886439146E-3</v>
      </c>
      <c r="N75" s="118">
        <f>Multi!E290*N$12*LAFs!E$246*(1-Contrib!N$109)*100/(24*Input!$F$15)</f>
        <v>-3.1512536437252284E-2</v>
      </c>
      <c r="O75" s="118">
        <f>Multi!F290*O$12*LAFs!F$246*(1-Contrib!O$109)*100/(24*Input!$F$15)</f>
        <v>-6.1121035889216881E-3</v>
      </c>
      <c r="P75" s="118">
        <f>Multi!G290*P$12*LAFs!G$246*(1-Contrib!P$109)*100/(24*Input!$F$15)</f>
        <v>-2.7550770065923508E-2</v>
      </c>
      <c r="Q75" s="118">
        <f>Multi!H290*Q$12*LAFs!H$246*(1-Contrib!Q$109)*100/(24*Input!$F$15)</f>
        <v>-0.24177542297537227</v>
      </c>
      <c r="R75" s="118">
        <f>Multi!I290*R$12*LAFs!I$246*(1-Contrib!R$109)*100/(24*Input!$F$15)</f>
        <v>-9.42367757115216E-2</v>
      </c>
      <c r="S75" s="118">
        <f>Multi!J290*S$12*LAFs!J$246*(1-Contrib!S$109)*100/(24*Input!$F$15)</f>
        <v>0</v>
      </c>
      <c r="T75" s="118">
        <f t="shared" si="0"/>
        <v>-4.8216780216601762</v>
      </c>
      <c r="U75" s="16" t="s">
        <v>898</v>
      </c>
    </row>
    <row r="76" spans="1:21" ht="14.25">
      <c r="A76" s="7" t="s">
        <v>803</v>
      </c>
      <c r="B76" s="118">
        <f>Multi!B291*B$12*LAFs!B$248*(1-Contrib!B$111)*100/(24*Input!$F$15)</f>
        <v>0</v>
      </c>
      <c r="C76" s="118">
        <f>Multi!C291*C$12*LAFs!C$248*(1-Contrib!C$111)*100/(24*Input!$F$15)</f>
        <v>-2.0988245332232158</v>
      </c>
      <c r="D76" s="118">
        <f>Multi!D291*D$12*LAFs!D$248*(1-Contrib!D$111)*100/(24*Input!$F$15)</f>
        <v>-4.0999818830566664E-2</v>
      </c>
      <c r="E76" s="118">
        <f>Multi!E291*E$12*LAFs!E$248*(1-Contrib!E$111)*100/(24*Input!$F$15)</f>
        <v>-0.1595550229909527</v>
      </c>
      <c r="F76" s="118">
        <f>Multi!F291*F$12*LAFs!F$248*(1-Contrib!F$111)*100/(24*Input!$F$15)</f>
        <v>-3.0946948069233808E-2</v>
      </c>
      <c r="G76" s="118">
        <f>Multi!G291*G$12*LAFs!G$248*(1-Contrib!G$111)*100/(24*Input!$F$15)</f>
        <v>-0.139495713397743</v>
      </c>
      <c r="H76" s="118">
        <f>Multi!H291*H$12*LAFs!H$248*(1-Contrib!H$111)*100/(24*Input!$F$15)</f>
        <v>-0.78713685039776171</v>
      </c>
      <c r="I76" s="118">
        <f>Multi!I291*I$12*LAFs!I$248*(1-Contrib!I$111)*100/(24*Input!$F$15)</f>
        <v>0</v>
      </c>
      <c r="J76" s="118">
        <f>Multi!J291*J$12*LAFs!J$248*(1-Contrib!J$111)*100/(24*Input!$F$15)</f>
        <v>0</v>
      </c>
      <c r="K76" s="118">
        <f>Multi!B291*K$12*LAFs!B$248*(1-Contrib!K$111)*100/(24*Input!$F$15)</f>
        <v>-0.4755737805887385</v>
      </c>
      <c r="L76" s="118">
        <f>Multi!C291*L$12*LAFs!C$248*(1-Contrib!L$111)*100/(24*Input!$F$15)</f>
        <v>-0.40358507507153846</v>
      </c>
      <c r="M76" s="118">
        <f>Multi!D291*M$12*LAFs!D$248*(1-Contrib!M$111)*100/(24*Input!$F$15)</f>
        <v>-7.8838962946760592E-3</v>
      </c>
      <c r="N76" s="118">
        <f>Multi!E291*N$12*LAFs!E$248*(1-Contrib!N$111)*100/(24*Input!$F$15)</f>
        <v>-3.0680995439363007E-2</v>
      </c>
      <c r="O76" s="118">
        <f>Multi!F291*O$12*LAFs!F$248*(1-Contrib!O$111)*100/(24*Input!$F$15)</f>
        <v>-5.9508196907608786E-3</v>
      </c>
      <c r="P76" s="118">
        <f>Multi!G291*P$12*LAFs!G$248*(1-Contrib!P$111)*100/(24*Input!$F$15)</f>
        <v>-2.6823770673829083E-2</v>
      </c>
      <c r="Q76" s="118">
        <f>Multi!H291*Q$12*LAFs!H$248*(1-Contrib!Q$111)*100/(24*Input!$F$15)</f>
        <v>-0.2353955437521823</v>
      </c>
      <c r="R76" s="118">
        <f>Multi!I291*R$12*LAFs!I$248*(1-Contrib!R$111)*100/(24*Input!$F$15)</f>
        <v>0</v>
      </c>
      <c r="S76" s="118">
        <f>Multi!J291*S$12*LAFs!J$248*(1-Contrib!S$111)*100/(24*Input!$F$15)</f>
        <v>0</v>
      </c>
      <c r="T76" s="118">
        <f t="shared" si="0"/>
        <v>-4.442852768420563</v>
      </c>
      <c r="U76" s="16" t="s">
        <v>898</v>
      </c>
    </row>
    <row r="77" spans="1:21" ht="14.25">
      <c r="A77" s="7" t="s">
        <v>807</v>
      </c>
      <c r="B77" s="118">
        <f>Multi!B292*B$12*LAFs!B$250*(1-Contrib!B$113)*100/(24*Input!$F$15)</f>
        <v>0</v>
      </c>
      <c r="C77" s="118">
        <f>Multi!C292*C$12*LAFs!C$250*(1-Contrib!C$113)*100/(24*Input!$F$15)</f>
        <v>-2.0478250585841473</v>
      </c>
      <c r="D77" s="118">
        <f>Multi!D292*D$12*LAFs!D$250*(1-Contrib!D$113)*100/(24*Input!$F$15)</f>
        <v>-4.0003561550571595E-2</v>
      </c>
      <c r="E77" s="118">
        <f>Multi!E292*E$12*LAFs!E$250*(1-Contrib!E$113)*100/(24*Input!$F$15)</f>
        <v>-0.15318713728833064</v>
      </c>
      <c r="F77" s="118">
        <f>Multi!F292*F$12*LAFs!F$250*(1-Contrib!F$113)*100/(24*Input!$F$15)</f>
        <v>-2.6058255790498808E-2</v>
      </c>
      <c r="G77" s="118">
        <f>Multi!G292*G$12*LAFs!G$250*(1-Contrib!G$113)*100/(24*Input!$F$15)</f>
        <v>-0.10384895272211865</v>
      </c>
      <c r="H77" s="118">
        <f>Multi!H292*H$12*LAFs!H$250*(1-Contrib!H$113)*100/(24*Input!$F$15)</f>
        <v>0</v>
      </c>
      <c r="I77" s="118">
        <f>Multi!I292*I$12*LAFs!I$250*(1-Contrib!I$113)*100/(24*Input!$F$15)</f>
        <v>0</v>
      </c>
      <c r="J77" s="118">
        <f>Multi!J292*J$12*LAFs!J$250*(1-Contrib!J$113)*100/(24*Input!$F$15)</f>
        <v>0</v>
      </c>
      <c r="K77" s="118">
        <f>Multi!B292*K$12*LAFs!B$250*(1-Contrib!K$113)*100/(24*Input!$F$15)</f>
        <v>-0.46401778218190942</v>
      </c>
      <c r="L77" s="118">
        <f>Multi!C292*L$12*LAFs!C$250*(1-Contrib!L$113)*100/(24*Input!$F$15)</f>
        <v>-0.39377833492961317</v>
      </c>
      <c r="M77" s="118">
        <f>Multi!D292*M$12*LAFs!D$250*(1-Contrib!M$113)*100/(24*Input!$F$15)</f>
        <v>-7.6923249828428084E-3</v>
      </c>
      <c r="N77" s="118">
        <f>Multi!E292*N$12*LAFs!E$250*(1-Contrib!N$113)*100/(24*Input!$F$15)</f>
        <v>-2.9935475924014007E-2</v>
      </c>
      <c r="O77" s="118">
        <f>Multi!F292*O$12*LAFs!F$250*(1-Contrib!O$113)*100/(24*Input!$F$15)</f>
        <v>-5.8062203337891196E-3</v>
      </c>
      <c r="P77" s="118">
        <f>Multi!G292*P$12*LAFs!G$250*(1-Contrib!P$113)*100/(24*Input!$F$15)</f>
        <v>-2.6171978115399591E-2</v>
      </c>
      <c r="Q77" s="118">
        <f>Multi!H292*Q$12*LAFs!H$250*(1-Contrib!Q$113)*100/(24*Input!$F$15)</f>
        <v>0</v>
      </c>
      <c r="R77" s="118">
        <f>Multi!I292*R$12*LAFs!I$250*(1-Contrib!R$113)*100/(24*Input!$F$15)</f>
        <v>0</v>
      </c>
      <c r="S77" s="118">
        <f>Multi!J292*S$12*LAFs!J$250*(1-Contrib!S$113)*100/(24*Input!$F$15)</f>
        <v>0</v>
      </c>
      <c r="T77" s="118">
        <f t="shared" si="0"/>
        <v>-3.2983250824032351</v>
      </c>
      <c r="U77" s="16" t="s">
        <v>898</v>
      </c>
    </row>
    <row r="78" spans="1:21" ht="14.25">
      <c r="A78" s="7" t="s">
        <v>809</v>
      </c>
      <c r="B78" s="118">
        <f>Multi!B293*B$12*LAFs!B$251*(1-Contrib!B$114)*100/(24*Input!$F$15)</f>
        <v>0</v>
      </c>
      <c r="C78" s="118">
        <f>Multi!C293*C$12*LAFs!C$251*(1-Contrib!C$114)*100/(24*Input!$F$15)</f>
        <v>-2.0282098760306591</v>
      </c>
      <c r="D78" s="118">
        <f>Multi!D293*D$12*LAFs!D$251*(1-Contrib!D$114)*100/(24*Input!$F$15)</f>
        <v>-0.12780769572145292</v>
      </c>
      <c r="E78" s="118">
        <f>Multi!E293*E$12*LAFs!E$251*(1-Contrib!E$114)*100/(24*Input!$F$15)</f>
        <v>-0.40884375243025106</v>
      </c>
      <c r="F78" s="118">
        <f>Multi!F293*F$12*LAFs!F$251*(1-Contrib!F$114)*100/(24*Input!$F$15)</f>
        <v>0</v>
      </c>
      <c r="G78" s="118">
        <f>Multi!G293*G$12*LAFs!G$251*(1-Contrib!G$114)*100/(24*Input!$F$15)</f>
        <v>0</v>
      </c>
      <c r="H78" s="118">
        <f>Multi!H293*H$12*LAFs!H$251*(1-Contrib!H$114)*100/(24*Input!$F$15)</f>
        <v>0</v>
      </c>
      <c r="I78" s="118">
        <f>Multi!I293*I$12*LAFs!I$251*(1-Contrib!I$114)*100/(24*Input!$F$15)</f>
        <v>0</v>
      </c>
      <c r="J78" s="118">
        <f>Multi!J293*J$12*LAFs!J$251*(1-Contrib!J$114)*100/(24*Input!$F$15)</f>
        <v>0</v>
      </c>
      <c r="K78" s="118">
        <f>Multi!B293*K$12*LAFs!B$251*(1-Contrib!K$114)*100/(24*Input!$F$15)</f>
        <v>-0.45957316741005205</v>
      </c>
      <c r="L78" s="118">
        <f>Multi!C293*L$12*LAFs!C$251*(1-Contrib!L$114)*100/(24*Input!$F$15)</f>
        <v>-0.39000651179810353</v>
      </c>
      <c r="M78" s="118">
        <f>Multi!D293*M$12*LAFs!D$251*(1-Contrib!M$114)*100/(24*Input!$F$15)</f>
        <v>-2.4576270029228353E-2</v>
      </c>
      <c r="N78" s="118">
        <f>Multi!E293*N$12*LAFs!E$251*(1-Contrib!N$114)*100/(24*Input!$F$15)</f>
        <v>-9.5641089189934733E-2</v>
      </c>
      <c r="O78" s="118">
        <f>Multi!F293*O$12*LAFs!F$251*(1-Contrib!O$114)*100/(24*Input!$F$15)</f>
        <v>0</v>
      </c>
      <c r="P78" s="118">
        <f>Multi!G293*P$12*LAFs!G$251*(1-Contrib!P$114)*100/(24*Input!$F$15)</f>
        <v>0</v>
      </c>
      <c r="Q78" s="118">
        <f>Multi!H293*Q$12*LAFs!H$251*(1-Contrib!Q$114)*100/(24*Input!$F$15)</f>
        <v>0</v>
      </c>
      <c r="R78" s="118">
        <f>Multi!I293*R$12*LAFs!I$251*(1-Contrib!R$114)*100/(24*Input!$F$15)</f>
        <v>0</v>
      </c>
      <c r="S78" s="118">
        <f>Multi!J293*S$12*LAFs!J$251*(1-Contrib!S$114)*100/(24*Input!$F$15)</f>
        <v>0</v>
      </c>
      <c r="T78" s="118">
        <f t="shared" si="0"/>
        <v>-3.5346583626096817</v>
      </c>
      <c r="U78" s="16" t="s">
        <v>898</v>
      </c>
    </row>
    <row r="80" spans="1:21" ht="15.75">
      <c r="A80" s="14" t="s">
        <v>195</v>
      </c>
    </row>
    <row r="81" spans="1:21" ht="14.25">
      <c r="A81" s="15" t="s">
        <v>898</v>
      </c>
    </row>
    <row r="82" spans="1:21">
      <c r="A82" t="s">
        <v>259</v>
      </c>
    </row>
    <row r="83" spans="1:21" ht="14.25">
      <c r="A83" s="177" t="s">
        <v>616</v>
      </c>
    </row>
    <row r="84" spans="1:21" ht="14.25">
      <c r="A84" s="177" t="s">
        <v>611</v>
      </c>
    </row>
    <row r="85" spans="1:21" ht="14.25">
      <c r="A85" s="177" t="s">
        <v>1701</v>
      </c>
    </row>
    <row r="86" spans="1:21" ht="14.25">
      <c r="A86" s="177" t="s">
        <v>609</v>
      </c>
    </row>
    <row r="87" spans="1:21" ht="14.25">
      <c r="A87" s="177" t="s">
        <v>309</v>
      </c>
    </row>
    <row r="88" spans="1:21" ht="14.25">
      <c r="A88" s="177" t="s">
        <v>617</v>
      </c>
    </row>
    <row r="89" spans="1:21" ht="28.5">
      <c r="A89" s="179" t="s">
        <v>266</v>
      </c>
      <c r="B89" s="191" t="s">
        <v>112</v>
      </c>
      <c r="C89" s="191"/>
      <c r="D89" s="191"/>
      <c r="E89" s="191"/>
      <c r="F89" s="191"/>
      <c r="G89" s="191"/>
      <c r="H89" s="191"/>
      <c r="I89" s="191"/>
      <c r="J89" s="191"/>
      <c r="K89" s="191"/>
      <c r="L89" s="191"/>
      <c r="M89" s="191"/>
      <c r="N89" s="191"/>
      <c r="O89" s="191"/>
      <c r="P89" s="191"/>
      <c r="Q89" s="191"/>
      <c r="R89" s="191"/>
      <c r="S89" s="191"/>
      <c r="T89" s="179" t="s">
        <v>140</v>
      </c>
    </row>
    <row r="90" spans="1:21" ht="14.25">
      <c r="A90" s="179" t="s">
        <v>267</v>
      </c>
      <c r="B90" s="191" t="s">
        <v>613</v>
      </c>
      <c r="C90" s="191"/>
      <c r="D90" s="191"/>
      <c r="E90" s="191"/>
      <c r="F90" s="191"/>
      <c r="G90" s="191"/>
      <c r="H90" s="191"/>
      <c r="I90" s="191"/>
      <c r="J90" s="191"/>
      <c r="K90" s="191"/>
      <c r="L90" s="191"/>
      <c r="M90" s="191"/>
      <c r="N90" s="191"/>
      <c r="O90" s="191"/>
      <c r="P90" s="191"/>
      <c r="Q90" s="191"/>
      <c r="R90" s="191"/>
      <c r="S90" s="191"/>
      <c r="T90" s="179" t="s">
        <v>1543</v>
      </c>
    </row>
    <row r="91" spans="1:21" ht="14.25">
      <c r="B91" s="190" t="s">
        <v>618</v>
      </c>
      <c r="C91" s="190"/>
      <c r="D91" s="190"/>
      <c r="E91" s="190"/>
      <c r="F91" s="190"/>
      <c r="G91" s="190"/>
      <c r="H91" s="190"/>
      <c r="I91" s="190"/>
      <c r="J91" s="190"/>
      <c r="K91" s="190"/>
      <c r="L91" s="190"/>
      <c r="M91" s="190"/>
      <c r="N91" s="190"/>
      <c r="O91" s="190"/>
      <c r="P91" s="190"/>
      <c r="Q91" s="190"/>
      <c r="R91" s="190"/>
      <c r="S91" s="190"/>
    </row>
    <row r="92" spans="1:21" ht="38.25">
      <c r="B92" s="6" t="s">
        <v>700</v>
      </c>
      <c r="C92" s="6" t="s">
        <v>976</v>
      </c>
      <c r="D92" s="6" t="s">
        <v>977</v>
      </c>
      <c r="E92" s="6" t="s">
        <v>978</v>
      </c>
      <c r="F92" s="6" t="s">
        <v>979</v>
      </c>
      <c r="G92" s="6" t="s">
        <v>980</v>
      </c>
      <c r="H92" s="6" t="s">
        <v>981</v>
      </c>
      <c r="I92" s="6" t="s">
        <v>982</v>
      </c>
      <c r="J92" s="6" t="s">
        <v>983</v>
      </c>
      <c r="K92" s="6" t="s">
        <v>968</v>
      </c>
      <c r="L92" s="6" t="s">
        <v>1581</v>
      </c>
      <c r="M92" s="6" t="s">
        <v>1582</v>
      </c>
      <c r="N92" s="6" t="s">
        <v>1583</v>
      </c>
      <c r="O92" s="6" t="s">
        <v>1584</v>
      </c>
      <c r="P92" s="6" t="s">
        <v>1585</v>
      </c>
      <c r="Q92" s="6" t="s">
        <v>1586</v>
      </c>
      <c r="R92" s="6" t="s">
        <v>1587</v>
      </c>
      <c r="S92" s="6" t="s">
        <v>1588</v>
      </c>
      <c r="T92" s="6" t="s">
        <v>619</v>
      </c>
    </row>
    <row r="93" spans="1:21" ht="14.25">
      <c r="A93" s="7" t="s">
        <v>711</v>
      </c>
      <c r="B93" s="118">
        <f>Multi!B302*B$12*LAFs!B$229*(1-Contrib!B$92)*100/(24*Input!$F$15)</f>
        <v>0</v>
      </c>
      <c r="C93" s="118">
        <f>Multi!C302*C$12*LAFs!C$229*(1-Contrib!C$92)*100/(24*Input!$F$15)</f>
        <v>3.9156600497040228E-2</v>
      </c>
      <c r="D93" s="118">
        <f>Multi!D302*D$12*LAFs!D$229*(1-Contrib!D$92)*100/(24*Input!$F$15)</f>
        <v>2.0596231018427322E-3</v>
      </c>
      <c r="E93" s="118">
        <f>Multi!E302*E$12*LAFs!E$229*(1-Contrib!E$92)*100/(24*Input!$F$15)</f>
        <v>8.015235694705445E-3</v>
      </c>
      <c r="F93" s="118">
        <f>Multi!F302*F$12*LAFs!F$229*(1-Contrib!F$92)*100/(24*Input!$F$15)</f>
        <v>3.7930387667315822E-3</v>
      </c>
      <c r="G93" s="118">
        <f>Multi!G302*G$12*LAFs!G$229*(1-Contrib!G$92)*100/(24*Input!$F$15)</f>
        <v>1.7097409654961732E-2</v>
      </c>
      <c r="H93" s="118">
        <f>Multi!H302*H$12*LAFs!H$229*(1-Contrib!H$92)*100/(24*Input!$F$15)</f>
        <v>9.6476091329015731E-2</v>
      </c>
      <c r="I93" s="118">
        <f>Multi!I302*I$12*LAFs!I$229*(1-Contrib!I$92)*100/(24*Input!$F$15)</f>
        <v>1.9591234398924556E-2</v>
      </c>
      <c r="J93" s="118">
        <f>Multi!J302*J$12*LAFs!J$229*(1-Contrib!J$92)*100/(24*Input!$F$15)</f>
        <v>1.243674025125545E-2</v>
      </c>
      <c r="K93" s="118">
        <f>Multi!B302*K$12*LAFs!B$229*(1-Contrib!K$92)*100/(24*Input!$F$15)</f>
        <v>8.8725151810486354E-3</v>
      </c>
      <c r="L93" s="118">
        <f>Multi!C302*L$12*LAFs!C$229*(1-Contrib!L$92)*100/(24*Input!$F$15)</f>
        <v>7.5294619921728919E-3</v>
      </c>
      <c r="M93" s="118">
        <f>Multi!D302*M$12*LAFs!D$229*(1-Contrib!M$92)*100/(24*Input!$F$15)</f>
        <v>3.9604699250381291E-4</v>
      </c>
      <c r="N93" s="118">
        <f>Multi!E302*N$12*LAFs!E$229*(1-Contrib!N$92)*100/(24*Input!$F$15)</f>
        <v>1.5412577127617072E-3</v>
      </c>
      <c r="O93" s="118">
        <f>Multi!F302*O$12*LAFs!F$229*(1-Contrib!O$92)*100/(24*Input!$F$15)</f>
        <v>7.2936722969866978E-4</v>
      </c>
      <c r="P93" s="118">
        <f>Multi!G302*P$12*LAFs!G$229*(1-Contrib!P$92)*100/(24*Input!$F$15)</f>
        <v>3.2876780549776011E-3</v>
      </c>
      <c r="Q93" s="118">
        <f>Multi!H302*Q$12*LAFs!H$229*(1-Contrib!Q$92)*100/(24*Input!$F$15)</f>
        <v>2.8851453169805048E-2</v>
      </c>
      <c r="R93" s="118">
        <f>Multi!I302*R$12*LAFs!I$229*(1-Contrib!R$92)*100/(24*Input!$F$15)</f>
        <v>1.1245427214458169E-2</v>
      </c>
      <c r="S93" s="118">
        <f>Multi!J302*S$12*LAFs!J$229*(1-Contrib!S$92)*100/(24*Input!$F$15)</f>
        <v>1.883049810765829E-2</v>
      </c>
      <c r="T93" s="118">
        <f t="shared" ref="T93:T106" si="1">SUM($B93:$S93)</f>
        <v>0.27990967934956229</v>
      </c>
      <c r="U93" s="16" t="s">
        <v>898</v>
      </c>
    </row>
    <row r="94" spans="1:21" ht="14.25">
      <c r="A94" s="7" t="s">
        <v>714</v>
      </c>
      <c r="B94" s="118">
        <f>Multi!B303*B$12*LAFs!B$232*(1-Contrib!B$95)*100/(24*Input!$F$15)</f>
        <v>0</v>
      </c>
      <c r="C94" s="118">
        <f>Multi!C303*C$12*LAFs!C$232*(1-Contrib!C$95)*100/(24*Input!$F$15)</f>
        <v>1.5381333722954601E-2</v>
      </c>
      <c r="D94" s="118">
        <f>Multi!D303*D$12*LAFs!D$232*(1-Contrib!D$95)*100/(24*Input!$F$15)</f>
        <v>9.7753122606436234E-4</v>
      </c>
      <c r="E94" s="118">
        <f>Multi!E303*E$12*LAFs!E$232*(1-Contrib!E$95)*100/(24*Input!$F$15)</f>
        <v>3.8041635718837098E-3</v>
      </c>
      <c r="F94" s="118">
        <f>Multi!F303*F$12*LAFs!F$232*(1-Contrib!F$95)*100/(24*Input!$F$15)</f>
        <v>1.8800621669920943E-3</v>
      </c>
      <c r="G94" s="118">
        <f>Multi!G303*G$12*LAFs!G$232*(1-Contrib!G$95)*100/(24*Input!$F$15)</f>
        <v>8.4745226776464476E-3</v>
      </c>
      <c r="H94" s="118">
        <f>Multi!H303*H$12*LAFs!H$232*(1-Contrib!H$95)*100/(24*Input!$F$15)</f>
        <v>4.78194557139342E-2</v>
      </c>
      <c r="I94" s="118">
        <f>Multi!I303*I$12*LAFs!I$232*(1-Contrib!I$95)*100/(24*Input!$F$15)</f>
        <v>9.7106148561277444E-3</v>
      </c>
      <c r="J94" s="118">
        <f>Multi!J303*J$12*LAFs!J$232*(1-Contrib!J$95)*100/(24*Input!$F$15)</f>
        <v>6.1644096633478359E-3</v>
      </c>
      <c r="K94" s="118">
        <f>Multi!B303*K$12*LAFs!B$232*(1-Contrib!K$95)*100/(24*Input!$F$15)</f>
        <v>3.4852646866523973E-3</v>
      </c>
      <c r="L94" s="118">
        <f>Multi!C303*L$12*LAFs!C$232*(1-Contrib!L$95)*100/(24*Input!$F$15)</f>
        <v>2.9576920924140986E-3</v>
      </c>
      <c r="M94" s="118">
        <f>Multi!D303*M$12*LAFs!D$232*(1-Contrib!M$95)*100/(24*Input!$F$15)</f>
        <v>1.8797046013660282E-4</v>
      </c>
      <c r="N94" s="118">
        <f>Multi!E303*N$12*LAFs!E$232*(1-Contrib!N$95)*100/(24*Input!$F$15)</f>
        <v>7.315064296419746E-4</v>
      </c>
      <c r="O94" s="118">
        <f>Multi!F303*O$12*LAFs!F$232*(1-Contrib!O$95)*100/(24*Input!$F$15)</f>
        <v>3.6151904020266507E-4</v>
      </c>
      <c r="P94" s="118">
        <f>Multi!G303*P$12*LAFs!G$232*(1-Contrib!P$95)*100/(24*Input!$F$15)</f>
        <v>1.6295744674762901E-3</v>
      </c>
      <c r="Q94" s="118">
        <f>Multi!H303*Q$12*LAFs!H$232*(1-Contrib!Q$95)*100/(24*Input!$F$15)</f>
        <v>1.4300546053747495E-2</v>
      </c>
      <c r="R94" s="118">
        <f>Multi!I303*R$12*LAFs!I$232*(1-Contrib!R$95)*100/(24*Input!$F$15)</f>
        <v>5.573922007600254E-3</v>
      </c>
      <c r="S94" s="118">
        <f>Multi!J303*S$12*LAFs!J$232*(1-Contrib!S$95)*100/(24*Input!$F$15)</f>
        <v>9.3335473890583266E-3</v>
      </c>
      <c r="T94" s="118">
        <f t="shared" si="1"/>
        <v>0.13277363622588112</v>
      </c>
      <c r="U94" s="16" t="s">
        <v>898</v>
      </c>
    </row>
    <row r="95" spans="1:21" ht="14.25">
      <c r="A95" s="7" t="s">
        <v>716</v>
      </c>
      <c r="B95" s="118">
        <f>Multi!B304*B$12*LAFs!B$234*(1-Contrib!B$97)*100/(24*Input!$F$15)</f>
        <v>0</v>
      </c>
      <c r="C95" s="118">
        <f>Multi!C304*C$12*LAFs!C$234*(1-Contrib!C$97)*100/(24*Input!$F$15)</f>
        <v>2.3421475725502947E-2</v>
      </c>
      <c r="D95" s="118">
        <f>Multi!D304*D$12*LAFs!D$234*(1-Contrib!D$97)*100/(24*Input!$F$15)</f>
        <v>1.5241751535726869E-3</v>
      </c>
      <c r="E95" s="118">
        <f>Multi!E304*E$12*LAFs!E$234*(1-Contrib!E$97)*100/(24*Input!$F$15)</f>
        <v>5.9314847871772339E-3</v>
      </c>
      <c r="F95" s="118">
        <f>Multi!F304*F$12*LAFs!F$234*(1-Contrib!F$97)*100/(24*Input!$F$15)</f>
        <v>2.9409129649295043E-3</v>
      </c>
      <c r="G95" s="118">
        <f>Multi!G304*G$12*LAFs!G$234*(1-Contrib!G$97)*100/(24*Input!$F$15)</f>
        <v>1.3256388034313515E-2</v>
      </c>
      <c r="H95" s="118">
        <f>Multi!H304*H$12*LAFs!H$234*(1-Contrib!H$97)*100/(24*Input!$F$15)</f>
        <v>7.4802237795136034E-2</v>
      </c>
      <c r="I95" s="118">
        <f>Multi!I304*I$12*LAFs!I$234*(1-Contrib!I$97)*100/(24*Input!$F$15)</f>
        <v>1.5189962134876164E-2</v>
      </c>
      <c r="J95" s="118">
        <f>Multi!J304*J$12*LAFs!J$234*(1-Contrib!J$97)*100/(24*Input!$F$15)</f>
        <v>9.6427621481692226E-3</v>
      </c>
      <c r="K95" s="118">
        <f>Multi!B304*K$12*LAFs!B$234*(1-Contrib!K$97)*100/(24*Input!$F$15)</f>
        <v>5.3070847902844569E-3</v>
      </c>
      <c r="L95" s="118">
        <f>Multi!C304*L$12*LAFs!C$234*(1-Contrib!L$97)*100/(24*Input!$F$15)</f>
        <v>4.5037390640973668E-3</v>
      </c>
      <c r="M95" s="118">
        <f>Multi!D304*M$12*LAFs!D$234*(1-Contrib!M$97)*100/(24*Input!$F$15)</f>
        <v>2.9308516936007485E-4</v>
      </c>
      <c r="N95" s="118">
        <f>Multi!E304*N$12*LAFs!E$234*(1-Contrib!N$97)*100/(24*Input!$F$15)</f>
        <v>1.1405711602971904E-3</v>
      </c>
      <c r="O95" s="118">
        <f>Multi!F304*O$12*LAFs!F$234*(1-Contrib!O$97)*100/(24*Input!$F$15)</f>
        <v>5.6551110440241053E-4</v>
      </c>
      <c r="P95" s="118">
        <f>Multi!G304*P$12*LAFs!G$234*(1-Contrib!P$97)*100/(24*Input!$F$15)</f>
        <v>2.5490841541620508E-3</v>
      </c>
      <c r="Q95" s="118">
        <f>Multi!H304*Q$12*LAFs!H$234*(1-Contrib!Q$97)*100/(24*Input!$F$15)</f>
        <v>2.2369824803359452E-2</v>
      </c>
      <c r="R95" s="118">
        <f>Multi!I304*R$12*LAFs!I$234*(1-Contrib!R$97)*100/(24*Input!$F$15)</f>
        <v>8.719083754492896E-3</v>
      </c>
      <c r="S95" s="118">
        <f>Multi!J304*S$12*LAFs!J$234*(1-Contrib!S$97)*100/(24*Input!$F$15)</f>
        <v>1.4600129191036999E-2</v>
      </c>
      <c r="T95" s="118">
        <f t="shared" si="1"/>
        <v>0.20675751193517025</v>
      </c>
      <c r="U95" s="16" t="s">
        <v>898</v>
      </c>
    </row>
    <row r="96" spans="1:21" ht="14.25">
      <c r="A96" s="7" t="s">
        <v>717</v>
      </c>
      <c r="B96" s="118">
        <f>Multi!B305*B$12*LAFs!B$235*(1-Contrib!B$98)*100/(24*Input!$F$15)</f>
        <v>0</v>
      </c>
      <c r="C96" s="118">
        <f>Multi!C305*C$12*LAFs!C$235*(1-Contrib!C$98)*100/(24*Input!$F$15)</f>
        <v>1.2201861882589631E-2</v>
      </c>
      <c r="D96" s="118">
        <f>Multi!D305*D$12*LAFs!D$235*(1-Contrib!D$98)*100/(24*Input!$F$15)</f>
        <v>7.9404794671064205E-4</v>
      </c>
      <c r="E96" s="118">
        <f>Multi!E305*E$12*LAFs!E$235*(1-Contrib!E$98)*100/(24*Input!$F$15)</f>
        <v>3.0901194689884975E-3</v>
      </c>
      <c r="F96" s="118">
        <f>Multi!F305*F$12*LAFs!F$235*(1-Contrib!F$98)*100/(24*Input!$F$15)</f>
        <v>1.5321243728341712E-3</v>
      </c>
      <c r="G96" s="118">
        <f>Multi!G305*G$12*LAFs!G$235*(1-Contrib!G$98)*100/(24*Input!$F$15)</f>
        <v>6.9061667058228837E-3</v>
      </c>
      <c r="H96" s="118">
        <f>Multi!H305*H$12*LAFs!H$235*(1-Contrib!H$98)*100/(24*Input!$F$15)</f>
        <v>3.8969644132672433E-2</v>
      </c>
      <c r="I96" s="118">
        <f>Multi!I305*I$12*LAFs!I$235*(1-Contrib!I$98)*100/(24*Input!$F$15)</f>
        <v>7.9134987967349867E-3</v>
      </c>
      <c r="J96" s="118">
        <f>Multi!J305*J$12*LAFs!J$235*(1-Contrib!J$98)*100/(24*Input!$F$15)</f>
        <v>0</v>
      </c>
      <c r="K96" s="118">
        <f>Multi!B305*K$12*LAFs!B$235*(1-Contrib!K$98)*100/(24*Input!$F$15)</f>
        <v>2.7648264511245919E-3</v>
      </c>
      <c r="L96" s="118">
        <f>Multi!C305*L$12*LAFs!C$235*(1-Contrib!L$98)*100/(24*Input!$F$15)</f>
        <v>2.3463082625277015E-3</v>
      </c>
      <c r="M96" s="118">
        <f>Multi!D305*M$12*LAFs!D$235*(1-Contrib!M$98)*100/(24*Input!$F$15)</f>
        <v>1.526882762759915E-4</v>
      </c>
      <c r="N96" s="118">
        <f>Multi!E305*N$12*LAFs!E$235*(1-Contrib!N$98)*100/(24*Input!$F$15)</f>
        <v>5.9420217275452916E-4</v>
      </c>
      <c r="O96" s="118">
        <f>Multi!F305*O$12*LAFs!F$235*(1-Contrib!O$98)*100/(24*Input!$F$15)</f>
        <v>2.9461373270666367E-4</v>
      </c>
      <c r="P96" s="118">
        <f>Multi!G305*P$12*LAFs!G$235*(1-Contrib!P$98)*100/(24*Input!$F$15)</f>
        <v>1.3279937242517727E-3</v>
      </c>
      <c r="Q96" s="118">
        <f>Multi!H305*Q$12*LAFs!H$235*(1-Contrib!Q$98)*100/(24*Input!$F$15)</f>
        <v>1.1653984393951267E-2</v>
      </c>
      <c r="R96" s="118">
        <f>Multi!I305*R$12*LAFs!I$235*(1-Contrib!R$98)*100/(24*Input!$F$15)</f>
        <v>4.5423720077215077E-3</v>
      </c>
      <c r="S96" s="118">
        <f>Multi!J305*S$12*LAFs!J$235*(1-Contrib!S$98)*100/(24*Input!$F$15)</f>
        <v>0</v>
      </c>
      <c r="T96" s="118">
        <f t="shared" si="1"/>
        <v>9.5084452327667268E-2</v>
      </c>
      <c r="U96" s="16" t="s">
        <v>898</v>
      </c>
    </row>
    <row r="97" spans="1:21" ht="14.25">
      <c r="A97" s="7" t="s">
        <v>718</v>
      </c>
      <c r="B97" s="118">
        <f>Multi!B306*B$12*LAFs!B$236*(1-Contrib!B$99)*100/(24*Input!$F$15)</f>
        <v>0</v>
      </c>
      <c r="C97" s="118">
        <f>Multi!C306*C$12*LAFs!C$236*(1-Contrib!C$99)*100/(24*Input!$F$15)</f>
        <v>1.1905368042451937E-2</v>
      </c>
      <c r="D97" s="118">
        <f>Multi!D306*D$12*LAFs!D$236*(1-Contrib!D$99)*100/(24*Input!$F$15)</f>
        <v>7.7475332370645833E-4</v>
      </c>
      <c r="E97" s="118">
        <f>Multi!E306*E$12*LAFs!E$236*(1-Contrib!E$99)*100/(24*Input!$F$15)</f>
        <v>2.9667919345925313E-3</v>
      </c>
      <c r="F97" s="118">
        <f>Multi!F306*F$12*LAFs!F$236*(1-Contrib!F$99)*100/(24*Input!$F$15)</f>
        <v>1.2900945424683637E-3</v>
      </c>
      <c r="G97" s="118">
        <f>Multi!G306*G$12*LAFs!G$236*(1-Contrib!G$99)*100/(24*Input!$F$15)</f>
        <v>5.1413635749446235E-3</v>
      </c>
      <c r="H97" s="118">
        <f>Multi!H306*H$12*LAFs!H$236*(1-Contrib!H$99)*100/(24*Input!$F$15)</f>
        <v>2.7792655605325081E-2</v>
      </c>
      <c r="I97" s="118">
        <f>Multi!I306*I$12*LAFs!I$236*(1-Contrib!I$99)*100/(24*Input!$F$15)</f>
        <v>0</v>
      </c>
      <c r="J97" s="118">
        <f>Multi!J306*J$12*LAFs!J$236*(1-Contrib!J$99)*100/(24*Input!$F$15)</f>
        <v>0</v>
      </c>
      <c r="K97" s="118">
        <f>Multi!B306*K$12*LAFs!B$236*(1-Contrib!K$99)*100/(24*Input!$F$15)</f>
        <v>2.6976437523122186E-3</v>
      </c>
      <c r="L97" s="118">
        <f>Multi!C306*L$12*LAFs!C$236*(1-Contrib!L$99)*100/(24*Input!$F$15)</f>
        <v>2.2892951645597393E-3</v>
      </c>
      <c r="M97" s="118">
        <f>Multi!D306*M$12*LAFs!D$236*(1-Contrib!M$99)*100/(24*Input!$F$15)</f>
        <v>1.4897809386180851E-4</v>
      </c>
      <c r="N97" s="118">
        <f>Multi!E306*N$12*LAFs!E$236*(1-Contrib!N$99)*100/(24*Input!$F$15)</f>
        <v>5.7976361528572749E-4</v>
      </c>
      <c r="O97" s="118">
        <f>Multi!F306*O$12*LAFs!F$236*(1-Contrib!O$99)*100/(24*Input!$F$15)</f>
        <v>2.8745489434182887E-4</v>
      </c>
      <c r="P97" s="118">
        <f>Multi!G306*P$12*LAFs!G$236*(1-Contrib!P$99)*100/(24*Input!$F$15)</f>
        <v>1.2957247178680849E-3</v>
      </c>
      <c r="Q97" s="118">
        <f>Multi!H306*Q$12*LAFs!H$236*(1-Contrib!Q$99)*100/(24*Input!$F$15)</f>
        <v>1.1370803464752452E-2</v>
      </c>
      <c r="R97" s="118">
        <f>Multi!I306*R$12*LAFs!I$236*(1-Contrib!R$99)*100/(24*Input!$F$15)</f>
        <v>0</v>
      </c>
      <c r="S97" s="118">
        <f>Multi!J306*S$12*LAFs!J$236*(1-Contrib!S$99)*100/(24*Input!$F$15)</f>
        <v>0</v>
      </c>
      <c r="T97" s="118">
        <f t="shared" si="1"/>
        <v>6.8540690726470857E-2</v>
      </c>
      <c r="U97" s="16" t="s">
        <v>898</v>
      </c>
    </row>
    <row r="98" spans="1:21" ht="14.25">
      <c r="A98" s="7" t="s">
        <v>719</v>
      </c>
      <c r="B98" s="118">
        <f>Multi!B307*B$12*LAFs!B$237*(1-Contrib!B$100)*100/(24*Input!$F$15)</f>
        <v>0</v>
      </c>
      <c r="C98" s="118">
        <f>Multi!C307*C$12*LAFs!C$237*(1-Contrib!C$100)*100/(24*Input!$F$15)</f>
        <v>0.17583251026650035</v>
      </c>
      <c r="D98" s="118">
        <f>Multi!D307*D$12*LAFs!D$237*(1-Contrib!D$100)*100/(24*Input!$F$15)</f>
        <v>4.315825402716876E-3</v>
      </c>
      <c r="E98" s="118">
        <f>Multi!E307*E$12*LAFs!E$237*(1-Contrib!E$100)*100/(24*Input!$F$15)</f>
        <v>1.6795479614218373E-2</v>
      </c>
      <c r="F98" s="118">
        <f>Multi!F307*F$12*LAFs!F$237*(1-Contrib!F$100)*100/(24*Input!$F$15)</f>
        <v>6.4729779369573671E-3</v>
      </c>
      <c r="G98" s="118">
        <f>Multi!G307*G$12*LAFs!G$237*(1-Contrib!G$100)*100/(24*Input!$F$15)</f>
        <v>2.9177438534606179E-2</v>
      </c>
      <c r="H98" s="118">
        <f>Multi!H307*H$12*LAFs!H$237*(1-Contrib!H$100)*100/(24*Input!$F$15)</f>
        <v>0.16464045031491115</v>
      </c>
      <c r="I98" s="118">
        <f>Multi!I307*I$12*LAFs!I$237*(1-Contrib!I$100)*100/(24*Input!$F$15)</f>
        <v>3.3433253868710842E-2</v>
      </c>
      <c r="J98" s="118">
        <f>Multi!J307*J$12*LAFs!J$237*(1-Contrib!J$100)*100/(24*Input!$F$15)</f>
        <v>2.1223812938620305E-2</v>
      </c>
      <c r="K98" s="118">
        <f>Multi!B307*K$12*LAFs!B$237*(1-Contrib!K$100)*100/(24*Input!$F$15)</f>
        <v>3.9841983135878646E-2</v>
      </c>
      <c r="L98" s="118">
        <f>Multi!C307*L$12*LAFs!C$237*(1-Contrib!L$100)*100/(24*Input!$F$15)</f>
        <v>3.3811009797442379E-2</v>
      </c>
      <c r="M98" s="118">
        <f>Multi!D307*M$12*LAFs!D$237*(1-Contrib!M$100)*100/(24*Input!$F$15)</f>
        <v>8.2989439640111979E-4</v>
      </c>
      <c r="N98" s="118">
        <f>Multi!E307*N$12*LAFs!E$237*(1-Contrib!N$100)*100/(24*Input!$F$15)</f>
        <v>3.2296196245414819E-3</v>
      </c>
      <c r="O98" s="118">
        <f>Multi!F307*O$12*LAFs!F$237*(1-Contrib!O$100)*100/(24*Input!$F$15)</f>
        <v>1.2446954213039564E-3</v>
      </c>
      <c r="P98" s="118">
        <f>Multi!G307*P$12*LAFs!G$237*(1-Contrib!P$100)*100/(24*Input!$F$15)</f>
        <v>5.6105589271439413E-3</v>
      </c>
      <c r="Q98" s="118">
        <f>Multi!H307*Q$12*LAFs!H$237*(1-Contrib!Q$100)*100/(24*Input!$F$15)</f>
        <v>4.9236201183947101E-2</v>
      </c>
      <c r="R98" s="118">
        <f>Multi!I307*R$12*LAFs!I$237*(1-Contrib!R$100)*100/(24*Input!$F$15)</f>
        <v>1.9190787842532701E-2</v>
      </c>
      <c r="S98" s="118">
        <f>Multi!J307*S$12*LAFs!J$237*(1-Contrib!S$100)*100/(24*Input!$F$15)</f>
        <v>3.2135025843097367E-2</v>
      </c>
      <c r="T98" s="118">
        <f t="shared" si="1"/>
        <v>0.63702152504953014</v>
      </c>
      <c r="U98" s="16" t="s">
        <v>898</v>
      </c>
    </row>
    <row r="99" spans="1:21" ht="14.25">
      <c r="A99" s="7" t="s">
        <v>720</v>
      </c>
      <c r="B99" s="118">
        <f>Multi!B308*B$12*LAFs!B$238*(1-Contrib!B$101)*100/(24*Input!$F$15)</f>
        <v>0</v>
      </c>
      <c r="C99" s="118">
        <f>Multi!C308*C$12*LAFs!C$238*(1-Contrib!C$101)*100/(24*Input!$F$15)</f>
        <v>0.14218708991102857</v>
      </c>
      <c r="D99" s="118">
        <f>Multi!D308*D$12*LAFs!D$238*(1-Contrib!D$101)*100/(24*Input!$F$15)</f>
        <v>3.489995414649547E-3</v>
      </c>
      <c r="E99" s="118">
        <f>Multi!E308*E$12*LAFs!E$238*(1-Contrib!E$101)*100/(24*Input!$F$15)</f>
        <v>1.3581677053840578E-2</v>
      </c>
      <c r="F99" s="118">
        <f>Multi!F308*F$12*LAFs!F$238*(1-Contrib!F$101)*100/(24*Input!$F$15)</f>
        <v>5.2343784122702783E-3</v>
      </c>
      <c r="G99" s="118">
        <f>Multi!G308*G$12*LAFs!G$238*(1-Contrib!G$101)*100/(24*Input!$F$15)</f>
        <v>2.3594357323373557E-2</v>
      </c>
      <c r="H99" s="118">
        <f>Multi!H308*H$12*LAFs!H$238*(1-Contrib!H$101)*100/(24*Input!$F$15)</f>
        <v>0.13313662232562992</v>
      </c>
      <c r="I99" s="118">
        <f>Multi!I308*I$12*LAFs!I$238*(1-Contrib!I$101)*100/(24*Input!$F$15)</f>
        <v>2.7035825551506808E-2</v>
      </c>
      <c r="J99" s="118">
        <f>Multi!J308*J$12*LAFs!J$238*(1-Contrib!J$101)*100/(24*Input!$F$15)</f>
        <v>0</v>
      </c>
      <c r="K99" s="118">
        <f>Multi!B308*K$12*LAFs!B$238*(1-Contrib!K$101)*100/(24*Input!$F$15)</f>
        <v>3.2218249229273299E-2</v>
      </c>
      <c r="L99" s="118">
        <f>Multi!C308*L$12*LAFs!C$238*(1-Contrib!L$101)*100/(24*Input!$F$15)</f>
        <v>2.734129816360548E-2</v>
      </c>
      <c r="M99" s="118">
        <f>Multi!D308*M$12*LAFs!D$238*(1-Contrib!M$101)*100/(24*Input!$F$15)</f>
        <v>6.7109471950834256E-4</v>
      </c>
      <c r="N99" s="118">
        <f>Multi!E308*N$12*LAFs!E$238*(1-Contrib!N$101)*100/(24*Input!$F$15)</f>
        <v>2.6116343060626312E-3</v>
      </c>
      <c r="O99" s="118">
        <f>Multi!F308*O$12*LAFs!F$238*(1-Contrib!O$101)*100/(24*Input!$F$15)</f>
        <v>1.0065238761168358E-3</v>
      </c>
      <c r="P99" s="118">
        <f>Multi!G308*P$12*LAFs!G$238*(1-Contrib!P$101)*100/(24*Input!$F$15)</f>
        <v>4.5369826399897957E-3</v>
      </c>
      <c r="Q99" s="118">
        <f>Multi!H308*Q$12*LAFs!H$238*(1-Contrib!Q$101)*100/(24*Input!$F$15)</f>
        <v>3.9814890625224503E-2</v>
      </c>
      <c r="R99" s="118">
        <f>Multi!I308*R$12*LAFs!I$238*(1-Contrib!R$101)*100/(24*Input!$F$15)</f>
        <v>1.551864483020772E-2</v>
      </c>
      <c r="S99" s="118">
        <f>Multi!J308*S$12*LAFs!J$238*(1-Contrib!S$101)*100/(24*Input!$F$15)</f>
        <v>0</v>
      </c>
      <c r="T99" s="118">
        <f t="shared" si="1"/>
        <v>0.47197926438228788</v>
      </c>
      <c r="U99" s="16" t="s">
        <v>898</v>
      </c>
    </row>
    <row r="100" spans="1:21" ht="14.25">
      <c r="A100" s="7" t="s">
        <v>721</v>
      </c>
      <c r="B100" s="118">
        <f>Multi!B309*B$12*LAFs!B$239*(1-Contrib!B$102)*100/(24*Input!$F$15)</f>
        <v>0</v>
      </c>
      <c r="C100" s="118">
        <f>Multi!C309*C$12*LAFs!C$239*(1-Contrib!C$102)*100/(24*Input!$F$15)</f>
        <v>0.14574761682108425</v>
      </c>
      <c r="D100" s="118">
        <f>Multi!D309*D$12*LAFs!D$239*(1-Contrib!D$102)*100/(24*Input!$F$15)</f>
        <v>3.57738888052332E-3</v>
      </c>
      <c r="E100" s="118">
        <f>Multi!E309*E$12*LAFs!E$239*(1-Contrib!E$102)*100/(24*Input!$F$15)</f>
        <v>1.3699029294721459E-2</v>
      </c>
      <c r="F100" s="118">
        <f>Multi!F309*F$12*LAFs!F$239*(1-Contrib!F$102)*100/(24*Input!$F$15)</f>
        <v>4.630386127176124E-3</v>
      </c>
      <c r="G100" s="118">
        <f>Multi!G309*G$12*LAFs!G$239*(1-Contrib!G$102)*100/(24*Input!$F$15)</f>
        <v>1.845329763711951E-2</v>
      </c>
      <c r="H100" s="118">
        <f>Multi!H309*H$12*LAFs!H$239*(1-Contrib!H$102)*100/(24*Input!$F$15)</f>
        <v>9.9752942684382215E-2</v>
      </c>
      <c r="I100" s="118">
        <f>Multi!I309*I$12*LAFs!I$239*(1-Contrib!I$102)*100/(24*Input!$F$15)</f>
        <v>0</v>
      </c>
      <c r="J100" s="118">
        <f>Multi!J309*J$12*LAFs!J$239*(1-Contrib!J$102)*100/(24*Input!$F$15)</f>
        <v>0</v>
      </c>
      <c r="K100" s="118">
        <f>Multi!B309*K$12*LAFs!B$239*(1-Contrib!K$102)*100/(24*Input!$F$15)</f>
        <v>3.3025030938129481E-2</v>
      </c>
      <c r="L100" s="118">
        <f>Multi!C309*L$12*LAFs!C$239*(1-Contrib!L$102)*100/(24*Input!$F$15)</f>
        <v>2.8025955455123912E-2</v>
      </c>
      <c r="M100" s="118">
        <f>Multi!D309*M$12*LAFs!D$239*(1-Contrib!M$102)*100/(24*Input!$F$15)</f>
        <v>6.8789969673588725E-4</v>
      </c>
      <c r="N100" s="118">
        <f>Multi!E309*N$12*LAFs!E$239*(1-Contrib!N$102)*100/(24*Input!$F$15)</f>
        <v>2.6770326079181587E-3</v>
      </c>
      <c r="O100" s="118">
        <f>Multi!F309*O$12*LAFs!F$239*(1-Contrib!O$102)*100/(24*Input!$F$15)</f>
        <v>1.0317283820165629E-3</v>
      </c>
      <c r="P100" s="118">
        <f>Multi!G309*P$12*LAFs!G$239*(1-Contrib!P$102)*100/(24*Input!$F$15)</f>
        <v>4.650593860180372E-3</v>
      </c>
      <c r="Q100" s="118">
        <f>Multi!H309*Q$12*LAFs!H$239*(1-Contrib!Q$102)*100/(24*Input!$F$15)</f>
        <v>4.0811900899369244E-2</v>
      </c>
      <c r="R100" s="118">
        <f>Multi!I309*R$12*LAFs!I$239*(1-Contrib!R$102)*100/(24*Input!$F$15)</f>
        <v>0</v>
      </c>
      <c r="S100" s="118">
        <f>Multi!J309*S$12*LAFs!J$239*(1-Contrib!S$102)*100/(24*Input!$F$15)</f>
        <v>0</v>
      </c>
      <c r="T100" s="118">
        <f t="shared" si="1"/>
        <v>0.3967708032844805</v>
      </c>
      <c r="U100" s="16" t="s">
        <v>898</v>
      </c>
    </row>
    <row r="101" spans="1:21" ht="14.25">
      <c r="A101" s="7" t="s">
        <v>722</v>
      </c>
      <c r="B101" s="118">
        <f>Multi!B310*B$12*LAFs!B$240*(1-Contrib!B$103)*100/(24*Input!$F$15)</f>
        <v>0</v>
      </c>
      <c r="C101" s="118">
        <f>Multi!C310*C$12*LAFs!C$240*(1-Contrib!C$103)*100/(24*Input!$F$15)</f>
        <v>0.15298497350631257</v>
      </c>
      <c r="D101" s="118">
        <f>Multi!D310*D$12*LAFs!D$240*(1-Contrib!D$103)*100/(24*Input!$F$15)</f>
        <v>1.2113001538606716E-2</v>
      </c>
      <c r="E101" s="118">
        <f>Multi!E310*E$12*LAFs!E$240*(1-Contrib!E$103)*100/(24*Input!$F$15)</f>
        <v>3.8748253571761336E-2</v>
      </c>
      <c r="F101" s="118">
        <f>Multi!F310*F$12*LAFs!F$240*(1-Contrib!F$103)*100/(24*Input!$F$15)</f>
        <v>1.1427274966771107E-2</v>
      </c>
      <c r="G101" s="118">
        <f>Multi!G310*G$12*LAFs!G$240*(1-Contrib!G$103)*100/(24*Input!$F$15)</f>
        <v>0</v>
      </c>
      <c r="H101" s="118">
        <f>Multi!H310*H$12*LAFs!H$240*(1-Contrib!H$103)*100/(24*Input!$F$15)</f>
        <v>0</v>
      </c>
      <c r="I101" s="118">
        <f>Multi!I310*I$12*LAFs!I$240*(1-Contrib!I$103)*100/(24*Input!$F$15)</f>
        <v>0</v>
      </c>
      <c r="J101" s="118">
        <f>Multi!J310*J$12*LAFs!J$240*(1-Contrib!J$103)*100/(24*Input!$F$15)</f>
        <v>0</v>
      </c>
      <c r="K101" s="118">
        <f>Multi!B310*K$12*LAFs!B$240*(1-Contrib!K$103)*100/(24*Input!$F$15)</f>
        <v>3.4664947484643931E-2</v>
      </c>
      <c r="L101" s="118">
        <f>Multi!C310*L$12*LAFs!C$240*(1-Contrib!L$103)*100/(24*Input!$F$15)</f>
        <v>2.9417634032771232E-2</v>
      </c>
      <c r="M101" s="118">
        <f>Multi!D310*M$12*LAFs!D$240*(1-Contrib!M$103)*100/(24*Input!$F$15)</f>
        <v>2.3292212178369523E-3</v>
      </c>
      <c r="N101" s="118">
        <f>Multi!E310*N$12*LAFs!E$240*(1-Contrib!N$103)*100/(24*Input!$F$15)</f>
        <v>9.0644045647811766E-3</v>
      </c>
      <c r="O101" s="118">
        <f>Multi!F310*O$12*LAFs!F$240*(1-Contrib!O$103)*100/(24*Input!$F$15)</f>
        <v>3.4934215698022375E-3</v>
      </c>
      <c r="P101" s="118">
        <f>Multi!G310*P$12*LAFs!G$240*(1-Contrib!P$103)*100/(24*Input!$F$15)</f>
        <v>0</v>
      </c>
      <c r="Q101" s="118">
        <f>Multi!H310*Q$12*LAFs!H$240*(1-Contrib!Q$103)*100/(24*Input!$F$15)</f>
        <v>0</v>
      </c>
      <c r="R101" s="118">
        <f>Multi!I310*R$12*LAFs!I$240*(1-Contrib!R$103)*100/(24*Input!$F$15)</f>
        <v>0</v>
      </c>
      <c r="S101" s="118">
        <f>Multi!J310*S$12*LAFs!J$240*(1-Contrib!S$103)*100/(24*Input!$F$15)</f>
        <v>0</v>
      </c>
      <c r="T101" s="118">
        <f t="shared" si="1"/>
        <v>0.29424313245328731</v>
      </c>
      <c r="U101" s="16" t="s">
        <v>898</v>
      </c>
    </row>
    <row r="102" spans="1:21" ht="14.25">
      <c r="A102" s="7" t="s">
        <v>728</v>
      </c>
      <c r="B102" s="118">
        <f>Multi!B311*B$12*LAFs!B$242*(1-Contrib!B$105)*100/(24*Input!$F$15)</f>
        <v>0</v>
      </c>
      <c r="C102" s="118">
        <f>Multi!C311*C$12*LAFs!C$242*(1-Contrib!C$105)*100/(24*Input!$F$15)</f>
        <v>0.54791833902204745</v>
      </c>
      <c r="D102" s="118">
        <f>Multi!D311*D$12*LAFs!D$242*(1-Contrib!D$105)*100/(24*Input!$F$15)</f>
        <v>1.3448706855073074E-2</v>
      </c>
      <c r="E102" s="118">
        <f>Multi!E311*E$12*LAFs!E$242*(1-Contrib!E$105)*100/(24*Input!$F$15)</f>
        <v>5.2337029593408815E-2</v>
      </c>
      <c r="F102" s="118">
        <f>Multi!F311*F$12*LAFs!F$242*(1-Contrib!F$105)*100/(24*Input!$F$15)</f>
        <v>2.0170691497087449E-2</v>
      </c>
      <c r="G102" s="118">
        <f>Multi!G311*G$12*LAFs!G$242*(1-Contrib!G$105)*100/(24*Input!$F$15)</f>
        <v>9.0920920338160696E-2</v>
      </c>
      <c r="H102" s="118">
        <f>Multi!H311*H$12*LAFs!H$242*(1-Contrib!H$105)*100/(24*Input!$F$15)</f>
        <v>0.51304233748162997</v>
      </c>
      <c r="I102" s="118">
        <f>Multi!I311*I$12*LAFs!I$242*(1-Contrib!I$105)*100/(24*Input!$F$15)</f>
        <v>0.10418262754755526</v>
      </c>
      <c r="J102" s="118">
        <f>Multi!J311*J$12*LAFs!J$242*(1-Contrib!J$105)*100/(24*Input!$F$15)</f>
        <v>6.6136326640722595E-2</v>
      </c>
      <c r="K102" s="118">
        <f>Multi!B311*K$12*LAFs!B$242*(1-Contrib!K$105)*100/(24*Input!$F$15)</f>
        <v>0.12415311133344005</v>
      </c>
      <c r="L102" s="118">
        <f>Multi!C311*L$12*LAFs!C$242*(1-Contrib!L$105)*100/(24*Input!$F$15)</f>
        <v>0.10535976709195809</v>
      </c>
      <c r="M102" s="118">
        <f>Multi!D311*M$12*LAFs!D$242*(1-Contrib!M$105)*100/(24*Input!$F$15)</f>
        <v>2.5860653331435629E-3</v>
      </c>
      <c r="N102" s="118">
        <f>Multi!E311*N$12*LAFs!E$242*(1-Contrib!N$105)*100/(24*Input!$F$15)</f>
        <v>1.0063939925954158E-2</v>
      </c>
      <c r="O102" s="118">
        <f>Multi!F311*O$12*LAFs!F$242*(1-Contrib!O$105)*100/(24*Input!$F$15)</f>
        <v>3.878642503570881E-3</v>
      </c>
      <c r="P102" s="118">
        <f>Multi!G311*P$12*LAFs!G$242*(1-Contrib!P$105)*100/(24*Input!$F$15)</f>
        <v>1.7483274985306926E-2</v>
      </c>
      <c r="Q102" s="118">
        <f>Multi!H311*Q$12*LAFs!H$242*(1-Contrib!Q$105)*100/(24*Input!$F$15)</f>
        <v>0.15342678968511209</v>
      </c>
      <c r="R102" s="118">
        <f>Multi!I311*R$12*LAFs!I$242*(1-Contrib!R$105)*100/(24*Input!$F$15)</f>
        <v>5.9801140205915239E-2</v>
      </c>
      <c r="S102" s="118">
        <f>Multi!J311*S$12*LAFs!J$242*(1-Contrib!S$105)*100/(24*Input!$F$15)</f>
        <v>0.10013717006993696</v>
      </c>
      <c r="T102" s="118">
        <f t="shared" si="1"/>
        <v>1.9850468801100232</v>
      </c>
      <c r="U102" s="16" t="s">
        <v>898</v>
      </c>
    </row>
    <row r="103" spans="1:21" ht="14.25">
      <c r="A103" s="7" t="s">
        <v>798</v>
      </c>
      <c r="B103" s="118">
        <f>Multi!B312*B$12*LAFs!B$246*(1-Contrib!B$109)*100/(24*Input!$F$15)</f>
        <v>0</v>
      </c>
      <c r="C103" s="118">
        <f>Multi!C312*C$12*LAFs!C$246*(1-Contrib!C$109)*100/(24*Input!$F$15)</f>
        <v>-0.16260201729539411</v>
      </c>
      <c r="D103" s="118">
        <f>Multi!D312*D$12*LAFs!D$246*(1-Contrib!D$109)*100/(24*Input!$F$15)</f>
        <v>-3.991081715849055E-3</v>
      </c>
      <c r="E103" s="118">
        <f>Multi!E312*E$12*LAFs!E$246*(1-Contrib!E$109)*100/(24*Input!$F$15)</f>
        <v>-1.5531706068328145E-2</v>
      </c>
      <c r="F103" s="118">
        <f>Multi!F312*F$12*LAFs!F$246*(1-Contrib!F$109)*100/(24*Input!$F$15)</f>
        <v>-5.9859196053255286E-3</v>
      </c>
      <c r="G103" s="118">
        <f>Multi!G312*G$12*LAFs!G$246*(1-Contrib!G$109)*100/(24*Input!$F$15)</f>
        <v>-2.6981986198392007E-2</v>
      </c>
      <c r="H103" s="118">
        <f>Multi!H312*H$12*LAFs!H$246*(1-Contrib!H$109)*100/(24*Input!$F$15)</f>
        <v>-0.15225210235042097</v>
      </c>
      <c r="I103" s="118">
        <f>Multi!I312*I$12*LAFs!I$246*(1-Contrib!I$109)*100/(24*Input!$F$15)</f>
        <v>-3.0917573294960525E-2</v>
      </c>
      <c r="J103" s="118">
        <f>Multi!J312*J$12*LAFs!J$246*(1-Contrib!J$109)*100/(24*Input!$F$15)</f>
        <v>0</v>
      </c>
      <c r="K103" s="118">
        <f>Multi!B312*K$12*LAFs!B$246*(1-Contrib!K$109)*100/(24*Input!$F$15)</f>
        <v>-3.6844078612788857E-2</v>
      </c>
      <c r="L103" s="118">
        <f>Multi!C312*L$12*LAFs!C$246*(1-Contrib!L$109)*100/(24*Input!$F$15)</f>
        <v>-3.1266905030962848E-2</v>
      </c>
      <c r="M103" s="118">
        <f>Multi!D312*M$12*LAFs!D$246*(1-Contrib!M$109)*100/(24*Input!$F$15)</f>
        <v>-7.6744910706467236E-4</v>
      </c>
      <c r="N103" s="118">
        <f>Multi!E312*N$12*LAFs!E$246*(1-Contrib!N$109)*100/(24*Input!$F$15)</f>
        <v>-2.9866073415621857E-3</v>
      </c>
      <c r="O103" s="118">
        <f>Multi!F312*O$12*LAFs!F$246*(1-Contrib!O$109)*100/(24*Input!$F$15)</f>
        <v>-1.1510384860889016E-3</v>
      </c>
      <c r="P103" s="118">
        <f>Multi!G312*P$12*LAFs!G$246*(1-Contrib!P$109)*100/(24*Input!$F$15)</f>
        <v>-5.1883931948965437E-3</v>
      </c>
      <c r="Q103" s="118">
        <f>Multi!H312*Q$12*LAFs!H$246*(1-Contrib!Q$109)*100/(24*Input!$F$15)</f>
        <v>-4.5531430020179599E-2</v>
      </c>
      <c r="R103" s="118">
        <f>Multi!I312*R$12*LAFs!I$246*(1-Contrib!R$109)*100/(24*Input!$F$15)</f>
        <v>-1.7746779659542019E-2</v>
      </c>
      <c r="S103" s="118">
        <f>Multi!J312*S$12*LAFs!J$246*(1-Contrib!S$109)*100/(24*Input!$F$15)</f>
        <v>0</v>
      </c>
      <c r="T103" s="118">
        <f t="shared" si="1"/>
        <v>-0.53974506798175592</v>
      </c>
      <c r="U103" s="16" t="s">
        <v>898</v>
      </c>
    </row>
    <row r="104" spans="1:21" ht="14.25">
      <c r="A104" s="7" t="s">
        <v>803</v>
      </c>
      <c r="B104" s="118">
        <f>Multi!B313*B$12*LAFs!B$248*(1-Contrib!B$111)*100/(24*Input!$F$15)</f>
        <v>0</v>
      </c>
      <c r="C104" s="118">
        <f>Multi!C313*C$12*LAFs!C$248*(1-Contrib!C$111)*100/(24*Input!$F$15)</f>
        <v>-0.15831133622026547</v>
      </c>
      <c r="D104" s="118">
        <f>Multi!D313*D$12*LAFs!D$248*(1-Contrib!D$111)*100/(24*Input!$F$15)</f>
        <v>-3.8857665477329282E-3</v>
      </c>
      <c r="E104" s="118">
        <f>Multi!E313*E$12*LAFs!E$248*(1-Contrib!E$111)*100/(24*Input!$F$15)</f>
        <v>-1.5121861231220307E-2</v>
      </c>
      <c r="F104" s="118">
        <f>Multi!F313*F$12*LAFs!F$248*(1-Contrib!F$111)*100/(24*Input!$F$15)</f>
        <v>-5.8279654028192129E-3</v>
      </c>
      <c r="G104" s="118">
        <f>Multi!G313*G$12*LAFs!G$248*(1-Contrib!G$111)*100/(24*Input!$F$15)</f>
        <v>-2.6269995661764738E-2</v>
      </c>
      <c r="H104" s="118">
        <f>Multi!H313*H$12*LAFs!H$248*(1-Contrib!H$111)*100/(24*Input!$F$15)</f>
        <v>-0.14823453095081934</v>
      </c>
      <c r="I104" s="118">
        <f>Multi!I313*I$12*LAFs!I$248*(1-Contrib!I$111)*100/(24*Input!$F$15)</f>
        <v>0</v>
      </c>
      <c r="J104" s="118">
        <f>Multi!J313*J$12*LAFs!J$248*(1-Contrib!J$111)*100/(24*Input!$F$15)</f>
        <v>0</v>
      </c>
      <c r="K104" s="118">
        <f>Multi!B313*K$12*LAFs!B$248*(1-Contrib!K$111)*100/(24*Input!$F$15)</f>
        <v>-3.587185087869342E-2</v>
      </c>
      <c r="L104" s="118">
        <f>Multi!C313*L$12*LAFs!C$248*(1-Contrib!L$111)*100/(24*Input!$F$15)</f>
        <v>-3.0441845662538897E-2</v>
      </c>
      <c r="M104" s="118">
        <f>Multi!D313*M$12*LAFs!D$248*(1-Contrib!M$111)*100/(24*Input!$F$15)</f>
        <v>-7.4719794773357533E-4</v>
      </c>
      <c r="N104" s="118">
        <f>Multi!E313*N$12*LAFs!E$248*(1-Contrib!N$111)*100/(24*Input!$F$15)</f>
        <v>-2.9077978666710996E-3</v>
      </c>
      <c r="O104" s="118">
        <f>Multi!F313*O$12*LAFs!F$248*(1-Contrib!O$111)*100/(24*Input!$F$15)</f>
        <v>-1.1206653140265013E-3</v>
      </c>
      <c r="P104" s="118">
        <f>Multi!G313*P$12*LAFs!G$248*(1-Contrib!P$111)*100/(24*Input!$F$15)</f>
        <v>-5.0514838203269356E-3</v>
      </c>
      <c r="Q104" s="118">
        <f>Multi!H313*Q$12*LAFs!H$248*(1-Contrib!Q$111)*100/(24*Input!$F$15)</f>
        <v>-4.4329963713914629E-2</v>
      </c>
      <c r="R104" s="118">
        <f>Multi!I313*R$12*LAFs!I$248*(1-Contrib!R$111)*100/(24*Input!$F$15)</f>
        <v>0</v>
      </c>
      <c r="S104" s="118">
        <f>Multi!J313*S$12*LAFs!J$248*(1-Contrib!S$111)*100/(24*Input!$F$15)</f>
        <v>0</v>
      </c>
      <c r="T104" s="118">
        <f t="shared" si="1"/>
        <v>-0.47812226121852708</v>
      </c>
      <c r="U104" s="16" t="s">
        <v>898</v>
      </c>
    </row>
    <row r="105" spans="1:21" ht="14.25">
      <c r="A105" s="7" t="s">
        <v>807</v>
      </c>
      <c r="B105" s="118">
        <f>Multi!B314*B$12*LAFs!B$250*(1-Contrib!B$113)*100/(24*Input!$F$15)</f>
        <v>0</v>
      </c>
      <c r="C105" s="118">
        <f>Multi!C314*C$12*LAFs!C$250*(1-Contrib!C$113)*100/(24*Input!$F$15)</f>
        <v>-0.15446451870463282</v>
      </c>
      <c r="D105" s="118">
        <f>Multi!D314*D$12*LAFs!D$250*(1-Contrib!D$113)*100/(24*Input!$F$15)</f>
        <v>-3.7913460521805408E-3</v>
      </c>
      <c r="E105" s="118">
        <f>Multi!E314*E$12*LAFs!E$250*(1-Contrib!E$113)*100/(24*Input!$F$15)</f>
        <v>-1.4518343509708129E-2</v>
      </c>
      <c r="F105" s="118">
        <f>Multi!F314*F$12*LAFs!F$250*(1-Contrib!F$113)*100/(24*Input!$F$15)</f>
        <v>-4.9073211634661981E-3</v>
      </c>
      <c r="G105" s="118">
        <f>Multi!G314*G$12*LAFs!G$250*(1-Contrib!G$113)*100/(24*Input!$F$15)</f>
        <v>-1.9556956060077815E-2</v>
      </c>
      <c r="H105" s="118">
        <f>Multi!H314*H$12*LAFs!H$250*(1-Contrib!H$113)*100/(24*Input!$F$15)</f>
        <v>0</v>
      </c>
      <c r="I105" s="118">
        <f>Multi!I314*I$12*LAFs!I$250*(1-Contrib!I$113)*100/(24*Input!$F$15)</f>
        <v>0</v>
      </c>
      <c r="J105" s="118">
        <f>Multi!J314*J$12*LAFs!J$250*(1-Contrib!J$113)*100/(24*Input!$F$15)</f>
        <v>0</v>
      </c>
      <c r="K105" s="118">
        <f>Multi!B314*K$12*LAFs!B$250*(1-Contrib!K$113)*100/(24*Input!$F$15)</f>
        <v>-3.5000198427435458E-2</v>
      </c>
      <c r="L105" s="118">
        <f>Multi!C314*L$12*LAFs!C$250*(1-Contrib!L$113)*100/(24*Input!$F$15)</f>
        <v>-2.9702137263262245E-2</v>
      </c>
      <c r="M105" s="118">
        <f>Multi!D314*M$12*LAFs!D$250*(1-Contrib!M$113)*100/(24*Input!$F$15)</f>
        <v>-7.2904173591948858E-4</v>
      </c>
      <c r="N105" s="118">
        <f>Multi!E314*N$12*LAFs!E$250*(1-Contrib!N$113)*100/(24*Input!$F$15)</f>
        <v>-2.8371410960790918E-3</v>
      </c>
      <c r="O105" s="118">
        <f>Multi!F314*O$12*LAFs!F$250*(1-Contrib!O$113)*100/(24*Input!$F$15)</f>
        <v>-1.0934341942464181E-3</v>
      </c>
      <c r="P105" s="118">
        <f>Multi!G314*P$12*LAFs!G$250*(1-Contrib!P$113)*100/(24*Input!$F$15)</f>
        <v>-4.9287374845059075E-3</v>
      </c>
      <c r="Q105" s="118">
        <f>Multi!H314*Q$12*LAFs!H$250*(1-Contrib!Q$113)*100/(24*Input!$F$15)</f>
        <v>0</v>
      </c>
      <c r="R105" s="118">
        <f>Multi!I314*R$12*LAFs!I$250*(1-Contrib!R$113)*100/(24*Input!$F$15)</f>
        <v>0</v>
      </c>
      <c r="S105" s="118">
        <f>Multi!J314*S$12*LAFs!J$250*(1-Contrib!S$113)*100/(24*Input!$F$15)</f>
        <v>0</v>
      </c>
      <c r="T105" s="118">
        <f t="shared" si="1"/>
        <v>-0.27152917569151408</v>
      </c>
      <c r="U105" s="16" t="s">
        <v>898</v>
      </c>
    </row>
    <row r="106" spans="1:21" ht="14.25">
      <c r="A106" s="7" t="s">
        <v>809</v>
      </c>
      <c r="B106" s="118">
        <f>Multi!B315*B$12*LAFs!B$251*(1-Contrib!B$114)*100/(24*Input!$F$15)</f>
        <v>0</v>
      </c>
      <c r="C106" s="118">
        <f>Multi!C315*C$12*LAFs!C$251*(1-Contrib!C$114)*100/(24*Input!$F$15)</f>
        <v>-0.15298497350631257</v>
      </c>
      <c r="D106" s="118">
        <f>Multi!D315*D$12*LAFs!D$251*(1-Contrib!D$114)*100/(24*Input!$F$15)</f>
        <v>-1.2113001538606716E-2</v>
      </c>
      <c r="E106" s="118">
        <f>Multi!E315*E$12*LAFs!E$251*(1-Contrib!E$114)*100/(24*Input!$F$15)</f>
        <v>-3.8748253571761336E-2</v>
      </c>
      <c r="F106" s="118">
        <f>Multi!F315*F$12*LAFs!F$251*(1-Contrib!F$114)*100/(24*Input!$F$15)</f>
        <v>0</v>
      </c>
      <c r="G106" s="118">
        <f>Multi!G315*G$12*LAFs!G$251*(1-Contrib!G$114)*100/(24*Input!$F$15)</f>
        <v>0</v>
      </c>
      <c r="H106" s="118">
        <f>Multi!H315*H$12*LAFs!H$251*(1-Contrib!H$114)*100/(24*Input!$F$15)</f>
        <v>0</v>
      </c>
      <c r="I106" s="118">
        <f>Multi!I315*I$12*LAFs!I$251*(1-Contrib!I$114)*100/(24*Input!$F$15)</f>
        <v>0</v>
      </c>
      <c r="J106" s="118">
        <f>Multi!J315*J$12*LAFs!J$251*(1-Contrib!J$114)*100/(24*Input!$F$15)</f>
        <v>0</v>
      </c>
      <c r="K106" s="118">
        <f>Multi!B315*K$12*LAFs!B$251*(1-Contrib!K$114)*100/(24*Input!$F$15)</f>
        <v>-3.4664947484643931E-2</v>
      </c>
      <c r="L106" s="118">
        <f>Multi!C315*L$12*LAFs!C$251*(1-Contrib!L$114)*100/(24*Input!$F$15)</f>
        <v>-2.9417634032771232E-2</v>
      </c>
      <c r="M106" s="118">
        <f>Multi!D315*M$12*LAFs!D$251*(1-Contrib!M$114)*100/(24*Input!$F$15)</f>
        <v>-2.3292212178369523E-3</v>
      </c>
      <c r="N106" s="118">
        <f>Multi!E315*N$12*LAFs!E$251*(1-Contrib!N$114)*100/(24*Input!$F$15)</f>
        <v>-9.0644045647811766E-3</v>
      </c>
      <c r="O106" s="118">
        <f>Multi!F315*O$12*LAFs!F$251*(1-Contrib!O$114)*100/(24*Input!$F$15)</f>
        <v>0</v>
      </c>
      <c r="P106" s="118">
        <f>Multi!G315*P$12*LAFs!G$251*(1-Contrib!P$114)*100/(24*Input!$F$15)</f>
        <v>0</v>
      </c>
      <c r="Q106" s="118">
        <f>Multi!H315*Q$12*LAFs!H$251*(1-Contrib!Q$114)*100/(24*Input!$F$15)</f>
        <v>0</v>
      </c>
      <c r="R106" s="118">
        <f>Multi!I315*R$12*LAFs!I$251*(1-Contrib!R$114)*100/(24*Input!$F$15)</f>
        <v>0</v>
      </c>
      <c r="S106" s="118">
        <f>Multi!J315*S$12*LAFs!J$251*(1-Contrib!S$114)*100/(24*Input!$F$15)</f>
        <v>0</v>
      </c>
      <c r="T106" s="118">
        <f t="shared" si="1"/>
        <v>-0.27932243591671396</v>
      </c>
      <c r="U106" s="16" t="s">
        <v>898</v>
      </c>
    </row>
    <row r="108" spans="1:21" ht="15.75">
      <c r="A108" s="14" t="s">
        <v>196</v>
      </c>
    </row>
    <row r="109" spans="1:21" ht="14.25">
      <c r="A109" s="15" t="s">
        <v>898</v>
      </c>
    </row>
    <row r="110" spans="1:21">
      <c r="A110" t="s">
        <v>259</v>
      </c>
    </row>
    <row r="111" spans="1:21" ht="14.25">
      <c r="A111" s="177" t="s">
        <v>620</v>
      </c>
    </row>
    <row r="112" spans="1:21" ht="14.25">
      <c r="A112" s="177" t="s">
        <v>611</v>
      </c>
    </row>
    <row r="113" spans="1:21" ht="14.25">
      <c r="A113" s="177" t="s">
        <v>1701</v>
      </c>
    </row>
    <row r="114" spans="1:21" ht="14.25">
      <c r="A114" s="177" t="s">
        <v>609</v>
      </c>
    </row>
    <row r="115" spans="1:21" ht="14.25">
      <c r="A115" s="177" t="s">
        <v>309</v>
      </c>
    </row>
    <row r="116" spans="1:21" ht="14.25">
      <c r="A116" s="177" t="s">
        <v>621</v>
      </c>
    </row>
    <row r="117" spans="1:21" ht="28.5">
      <c r="A117" s="179" t="s">
        <v>266</v>
      </c>
      <c r="B117" s="191" t="s">
        <v>112</v>
      </c>
      <c r="C117" s="191"/>
      <c r="D117" s="191"/>
      <c r="E117" s="191"/>
      <c r="F117" s="191"/>
      <c r="G117" s="191"/>
      <c r="H117" s="191"/>
      <c r="I117" s="191"/>
      <c r="J117" s="191"/>
      <c r="K117" s="191"/>
      <c r="L117" s="191"/>
      <c r="M117" s="191"/>
      <c r="N117" s="191"/>
      <c r="O117" s="191"/>
      <c r="P117" s="191"/>
      <c r="Q117" s="191"/>
      <c r="R117" s="191"/>
      <c r="S117" s="191"/>
      <c r="T117" s="179" t="s">
        <v>140</v>
      </c>
    </row>
    <row r="118" spans="1:21" ht="14.25">
      <c r="A118" s="179" t="s">
        <v>267</v>
      </c>
      <c r="B118" s="191" t="s">
        <v>613</v>
      </c>
      <c r="C118" s="191"/>
      <c r="D118" s="191"/>
      <c r="E118" s="191"/>
      <c r="F118" s="191"/>
      <c r="G118" s="191"/>
      <c r="H118" s="191"/>
      <c r="I118" s="191"/>
      <c r="J118" s="191"/>
      <c r="K118" s="191"/>
      <c r="L118" s="191"/>
      <c r="M118" s="191"/>
      <c r="N118" s="191"/>
      <c r="O118" s="191"/>
      <c r="P118" s="191"/>
      <c r="Q118" s="191"/>
      <c r="R118" s="191"/>
      <c r="S118" s="191"/>
      <c r="T118" s="179" t="s">
        <v>1543</v>
      </c>
    </row>
    <row r="119" spans="1:21" ht="14.25">
      <c r="B119" s="190" t="s">
        <v>622</v>
      </c>
      <c r="C119" s="190"/>
      <c r="D119" s="190"/>
      <c r="E119" s="190"/>
      <c r="F119" s="190"/>
      <c r="G119" s="190"/>
      <c r="H119" s="190"/>
      <c r="I119" s="190"/>
      <c r="J119" s="190"/>
      <c r="K119" s="190"/>
      <c r="L119" s="190"/>
      <c r="M119" s="190"/>
      <c r="N119" s="190"/>
      <c r="O119" s="190"/>
      <c r="P119" s="190"/>
      <c r="Q119" s="190"/>
      <c r="R119" s="190"/>
      <c r="S119" s="190"/>
    </row>
    <row r="120" spans="1:21" ht="38.25">
      <c r="B120" s="6" t="s">
        <v>700</v>
      </c>
      <c r="C120" s="6" t="s">
        <v>976</v>
      </c>
      <c r="D120" s="6" t="s">
        <v>977</v>
      </c>
      <c r="E120" s="6" t="s">
        <v>978</v>
      </c>
      <c r="F120" s="6" t="s">
        <v>979</v>
      </c>
      <c r="G120" s="6" t="s">
        <v>980</v>
      </c>
      <c r="H120" s="6" t="s">
        <v>981</v>
      </c>
      <c r="I120" s="6" t="s">
        <v>982</v>
      </c>
      <c r="J120" s="6" t="s">
        <v>983</v>
      </c>
      <c r="K120" s="6" t="s">
        <v>968</v>
      </c>
      <c r="L120" s="6" t="s">
        <v>1581</v>
      </c>
      <c r="M120" s="6" t="s">
        <v>1582</v>
      </c>
      <c r="N120" s="6" t="s">
        <v>1583</v>
      </c>
      <c r="O120" s="6" t="s">
        <v>1584</v>
      </c>
      <c r="P120" s="6" t="s">
        <v>1585</v>
      </c>
      <c r="Q120" s="6" t="s">
        <v>1586</v>
      </c>
      <c r="R120" s="6" t="s">
        <v>1587</v>
      </c>
      <c r="S120" s="6" t="s">
        <v>1588</v>
      </c>
      <c r="T120" s="6" t="s">
        <v>623</v>
      </c>
    </row>
    <row r="121" spans="1:21" ht="14.25">
      <c r="A121" s="7" t="s">
        <v>719</v>
      </c>
      <c r="B121" s="118">
        <f>Multi!B324*B$12*LAFs!B$237*(1-Contrib!B$100)*100/(24*Input!$F$15)</f>
        <v>0</v>
      </c>
      <c r="C121" s="118">
        <f>Multi!C324*C$12*LAFs!C$237*(1-Contrib!C$100)*100/(24*Input!$F$15)</f>
        <v>1.355230810354449E-2</v>
      </c>
      <c r="D121" s="118">
        <f>Multi!D324*D$12*LAFs!D$237*(1-Contrib!D$100)*100/(24*Input!$F$15)</f>
        <v>8.8192953881605714E-4</v>
      </c>
      <c r="E121" s="118">
        <f>Multi!E324*E$12*LAFs!E$237*(1-Contrib!E$100)*100/(24*Input!$F$15)</f>
        <v>3.4321197472533191E-3</v>
      </c>
      <c r="F121" s="118">
        <f>Multi!F324*F$12*LAFs!F$237*(1-Contrib!F$100)*100/(24*Input!$F$15)</f>
        <v>1.7016928853477412E-3</v>
      </c>
      <c r="G121" s="118">
        <f>Multi!G324*G$12*LAFs!G$237*(1-Contrib!G$100)*100/(24*Input!$F$15)</f>
        <v>7.6705096248711911E-3</v>
      </c>
      <c r="H121" s="118">
        <f>Multi!H324*H$12*LAFs!H$237*(1-Contrib!H$100)*100/(24*Input!$F$15)</f>
        <v>4.3282625967519618E-2</v>
      </c>
      <c r="I121" s="118">
        <f>Multi!I324*I$12*LAFs!I$237*(1-Contrib!I$100)*100/(24*Input!$F$15)</f>
        <v>8.7893286206924409E-3</v>
      </c>
      <c r="J121" s="118">
        <f>Multi!J324*J$12*LAFs!J$237*(1-Contrib!J$100)*100/(24*Input!$F$15)</f>
        <v>5.5795665966039227E-3</v>
      </c>
      <c r="K121" s="118">
        <f>Multi!B324*K$12*LAFs!B$237*(1-Contrib!K$100)*100/(24*Input!$F$15)</f>
        <v>3.0708247871527017E-3</v>
      </c>
      <c r="L121" s="118">
        <f>Multi!C324*L$12*LAFs!C$237*(1-Contrib!L$100)*100/(24*Input!$F$15)</f>
        <v>2.6059869211467438E-3</v>
      </c>
      <c r="M121" s="118">
        <f>Multi!D324*M$12*LAFs!D$237*(1-Contrib!M$100)*100/(24*Input!$F$15)</f>
        <v>1.6958711578631577E-4</v>
      </c>
      <c r="N121" s="118">
        <f>Multi!E324*N$12*LAFs!E$237*(1-Contrib!N$100)*100/(24*Input!$F$15)</f>
        <v>6.5996574936282449E-4</v>
      </c>
      <c r="O121" s="118">
        <f>Multi!F324*O$12*LAFs!F$237*(1-Contrib!O$100)*100/(24*Input!$F$15)</f>
        <v>3.272202320920412E-4</v>
      </c>
      <c r="P121" s="118">
        <f>Multi!G324*P$12*LAFs!G$237*(1-Contrib!P$100)*100/(24*Input!$F$15)</f>
        <v>1.4749699909579626E-3</v>
      </c>
      <c r="Q121" s="118">
        <f>Multi!H324*Q$12*LAFs!H$237*(1-Contrib!Q$100)*100/(24*Input!$F$15)</f>
        <v>1.2943794042291453E-2</v>
      </c>
      <c r="R121" s="118">
        <f>Multi!I324*R$12*LAFs!I$237*(1-Contrib!R$100)*100/(24*Input!$F$15)</f>
        <v>5.0451009495030364E-3</v>
      </c>
      <c r="S121" s="118">
        <f>Multi!J324*S$12*LAFs!J$237*(1-Contrib!S$100)*100/(24*Input!$F$15)</f>
        <v>8.4480351053643262E-3</v>
      </c>
      <c r="T121" s="118">
        <f t="shared" ref="T121:T129" si="2">SUM($B121:$S121)</f>
        <v>0.1196355659783062</v>
      </c>
      <c r="U121" s="16" t="s">
        <v>898</v>
      </c>
    </row>
    <row r="122" spans="1:21" ht="14.25">
      <c r="A122" s="7" t="s">
        <v>720</v>
      </c>
      <c r="B122" s="118">
        <f>Multi!B325*B$12*LAFs!B$238*(1-Contrib!B$101)*100/(24*Input!$F$15)</f>
        <v>0</v>
      </c>
      <c r="C122" s="118">
        <f>Multi!C325*C$12*LAFs!C$238*(1-Contrib!C$101)*100/(24*Input!$F$15)</f>
        <v>1.0959084005000229E-2</v>
      </c>
      <c r="D122" s="118">
        <f>Multi!D325*D$12*LAFs!D$238*(1-Contrib!D$101)*100/(24*Input!$F$15)</f>
        <v>7.1317297603708111E-4</v>
      </c>
      <c r="E122" s="118">
        <f>Multi!E325*E$12*LAFs!E$238*(1-Contrib!E$101)*100/(24*Input!$F$15)</f>
        <v>2.7753861805674212E-3</v>
      </c>
      <c r="F122" s="118">
        <f>Multi!F325*F$12*LAFs!F$238*(1-Contrib!F$101)*100/(24*Input!$F$15)</f>
        <v>1.3760752145503261E-3</v>
      </c>
      <c r="G122" s="118">
        <f>Multi!G325*G$12*LAFs!G$238*(1-Contrib!G$101)*100/(24*Input!$F$15)</f>
        <v>6.2027633003813197E-3</v>
      </c>
      <c r="H122" s="118">
        <f>Multi!H325*H$12*LAFs!H$238*(1-Contrib!H$101)*100/(24*Input!$F$15)</f>
        <v>3.5000527608355703E-2</v>
      </c>
      <c r="I122" s="118">
        <f>Multi!I325*I$12*LAFs!I$238*(1-Contrib!I$101)*100/(24*Input!$F$15)</f>
        <v>7.1074971116195868E-3</v>
      </c>
      <c r="J122" s="118">
        <f>Multi!J325*J$12*LAFs!J$238*(1-Contrib!J$101)*100/(24*Input!$F$15)</f>
        <v>0</v>
      </c>
      <c r="K122" s="118">
        <f>Multi!B325*K$12*LAFs!B$238*(1-Contrib!K$101)*100/(24*Input!$F$15)</f>
        <v>2.4832247429677043E-3</v>
      </c>
      <c r="L122" s="118">
        <f>Multi!C325*L$12*LAFs!C$238*(1-Contrib!L$101)*100/(24*Input!$F$15)</f>
        <v>2.1073332576691979E-3</v>
      </c>
      <c r="M122" s="118">
        <f>Multi!D325*M$12*LAFs!D$238*(1-Contrib!M$101)*100/(24*Input!$F$15)</f>
        <v>1.3713674702996563E-4</v>
      </c>
      <c r="N122" s="118">
        <f>Multi!E325*N$12*LAFs!E$238*(1-Contrib!N$101)*100/(24*Input!$F$15)</f>
        <v>5.3368179297801587E-4</v>
      </c>
      <c r="O122" s="118">
        <f>Multi!F325*O$12*LAFs!F$238*(1-Contrib!O$101)*100/(24*Input!$F$15)</f>
        <v>2.6460688350897607E-4</v>
      </c>
      <c r="P122" s="118">
        <f>Multi!G325*P$12*LAFs!G$238*(1-Contrib!P$101)*100/(24*Input!$F$15)</f>
        <v>1.1927355777526258E-3</v>
      </c>
      <c r="Q122" s="118">
        <f>Multi!H325*Q$12*LAFs!H$238*(1-Contrib!Q$101)*100/(24*Input!$F$15)</f>
        <v>1.0467008657794111E-2</v>
      </c>
      <c r="R122" s="118">
        <f>Multi!I325*R$12*LAFs!I$238*(1-Contrib!R$101)*100/(24*Input!$F$15)</f>
        <v>4.0797246267482382E-3</v>
      </c>
      <c r="S122" s="118">
        <f>Multi!J325*S$12*LAFs!J$238*(1-Contrib!S$101)*100/(24*Input!$F$15)</f>
        <v>0</v>
      </c>
      <c r="T122" s="118">
        <f t="shared" si="2"/>
        <v>8.5399958682960492E-2</v>
      </c>
      <c r="U122" s="16" t="s">
        <v>898</v>
      </c>
    </row>
    <row r="123" spans="1:21" ht="14.25">
      <c r="A123" s="7" t="s">
        <v>721</v>
      </c>
      <c r="B123" s="118">
        <f>Multi!B326*B$12*LAFs!B$239*(1-Contrib!B$102)*100/(24*Input!$F$15)</f>
        <v>0</v>
      </c>
      <c r="C123" s="118">
        <f>Multi!C326*C$12*LAFs!C$239*(1-Contrib!C$102)*100/(24*Input!$F$15)</f>
        <v>1.1233511968423489E-2</v>
      </c>
      <c r="D123" s="118">
        <f>Multi!D326*D$12*LAFs!D$239*(1-Contrib!D$102)*100/(24*Input!$F$15)</f>
        <v>7.3103164080259148E-4</v>
      </c>
      <c r="E123" s="118">
        <f>Multi!E326*E$12*LAFs!E$239*(1-Contrib!E$102)*100/(24*Input!$F$15)</f>
        <v>2.7993668558778631E-3</v>
      </c>
      <c r="F123" s="118">
        <f>Multi!F326*F$12*LAFs!F$239*(1-Contrib!F$102)*100/(24*Input!$F$15)</f>
        <v>1.2172905895508515E-3</v>
      </c>
      <c r="G123" s="118">
        <f>Multi!G326*G$12*LAFs!G$239*(1-Contrib!G$102)*100/(24*Input!$F$15)</f>
        <v>4.8512208146118032E-3</v>
      </c>
      <c r="H123" s="118">
        <f>Multi!H326*H$12*LAFs!H$239*(1-Contrib!H$102)*100/(24*Input!$F$15)</f>
        <v>2.6224231646045884E-2</v>
      </c>
      <c r="I123" s="118">
        <f>Multi!I326*I$12*LAFs!I$239*(1-Contrib!I$102)*100/(24*Input!$F$15)</f>
        <v>0</v>
      </c>
      <c r="J123" s="118">
        <f>Multi!J326*J$12*LAFs!J$239*(1-Contrib!J$102)*100/(24*Input!$F$15)</f>
        <v>0</v>
      </c>
      <c r="K123" s="118">
        <f>Multi!B326*K$12*LAFs!B$239*(1-Contrib!K$102)*100/(24*Input!$F$15)</f>
        <v>2.5454075228993067E-3</v>
      </c>
      <c r="L123" s="118">
        <f>Multi!C326*L$12*LAFs!C$239*(1-Contrib!L$102)*100/(24*Input!$F$15)</f>
        <v>2.1601032860668625E-3</v>
      </c>
      <c r="M123" s="118">
        <f>Multi!D326*M$12*LAFs!D$239*(1-Contrib!M$102)*100/(24*Input!$F$15)</f>
        <v>1.4057080759385525E-4</v>
      </c>
      <c r="N123" s="118">
        <f>Multi!E326*N$12*LAFs!E$239*(1-Contrib!N$102)*100/(24*Input!$F$15)</f>
        <v>5.4704579379197163E-4</v>
      </c>
      <c r="O123" s="118">
        <f>Multi!F326*O$12*LAFs!F$239*(1-Contrib!O$102)*100/(24*Input!$F$15)</f>
        <v>2.7123294168281738E-4</v>
      </c>
      <c r="P123" s="118">
        <f>Multi!G326*P$12*LAFs!G$239*(1-Contrib!P$102)*100/(24*Input!$F$15)</f>
        <v>1.2226030370544962E-3</v>
      </c>
      <c r="Q123" s="118">
        <f>Multi!H326*Q$12*LAFs!H$239*(1-Contrib!Q$102)*100/(24*Input!$F$15)</f>
        <v>1.0729114493261882E-2</v>
      </c>
      <c r="R123" s="118">
        <f>Multi!I326*R$12*LAFs!I$239*(1-Contrib!R$102)*100/(24*Input!$F$15)</f>
        <v>0</v>
      </c>
      <c r="S123" s="118">
        <f>Multi!J326*S$12*LAFs!J$239*(1-Contrib!S$102)*100/(24*Input!$F$15)</f>
        <v>0</v>
      </c>
      <c r="T123" s="118">
        <f t="shared" si="2"/>
        <v>6.4672731397663677E-2</v>
      </c>
      <c r="U123" s="16" t="s">
        <v>898</v>
      </c>
    </row>
    <row r="124" spans="1:21" ht="14.25">
      <c r="A124" s="7" t="s">
        <v>722</v>
      </c>
      <c r="B124" s="118">
        <f>Multi!B327*B$12*LAFs!B$240*(1-Contrib!B$103)*100/(24*Input!$F$15)</f>
        <v>0</v>
      </c>
      <c r="C124" s="118">
        <f>Multi!C327*C$12*LAFs!C$240*(1-Contrib!C$103)*100/(24*Input!$F$15)</f>
        <v>1.1791331950091287E-2</v>
      </c>
      <c r="D124" s="118">
        <f>Multi!D327*D$12*LAFs!D$240*(1-Contrib!D$103)*100/(24*Input!$F$15)</f>
        <v>2.4752655318022424E-3</v>
      </c>
      <c r="E124" s="118">
        <f>Multi!E327*E$12*LAFs!E$240*(1-Contrib!E$103)*100/(24*Input!$F$15)</f>
        <v>7.9181213820555801E-3</v>
      </c>
      <c r="F124" s="118">
        <f>Multi!F327*F$12*LAFs!F$240*(1-Contrib!F$103)*100/(24*Input!$F$15)</f>
        <v>3.0041369983422527E-3</v>
      </c>
      <c r="G124" s="118">
        <f>Multi!G327*G$12*LAFs!G$240*(1-Contrib!G$103)*100/(24*Input!$F$15)</f>
        <v>0</v>
      </c>
      <c r="H124" s="118">
        <f>Multi!H327*H$12*LAFs!H$240*(1-Contrib!H$103)*100/(24*Input!$F$15)</f>
        <v>0</v>
      </c>
      <c r="I124" s="118">
        <f>Multi!I327*I$12*LAFs!I$240*(1-Contrib!I$103)*100/(24*Input!$F$15)</f>
        <v>0</v>
      </c>
      <c r="J124" s="118">
        <f>Multi!J327*J$12*LAFs!J$240*(1-Contrib!J$103)*100/(24*Input!$F$15)</f>
        <v>0</v>
      </c>
      <c r="K124" s="118">
        <f>Multi!B327*K$12*LAFs!B$240*(1-Contrib!K$103)*100/(24*Input!$F$15)</f>
        <v>2.6718042527689983E-3</v>
      </c>
      <c r="L124" s="118">
        <f>Multi!C327*L$12*LAFs!C$240*(1-Contrib!L$103)*100/(24*Input!$F$15)</f>
        <v>2.2673670499566761E-3</v>
      </c>
      <c r="M124" s="118">
        <f>Multi!D327*M$12*LAFs!D$240*(1-Contrib!M$103)*100/(24*Input!$F$15)</f>
        <v>4.759712923405945E-4</v>
      </c>
      <c r="N124" s="118">
        <f>Multi!E327*N$12*LAFs!E$240*(1-Contrib!N$103)*100/(24*Input!$F$15)</f>
        <v>1.8522913675857189E-3</v>
      </c>
      <c r="O124" s="118">
        <f>Multi!F327*O$12*LAFs!F$240*(1-Contrib!O$103)*100/(24*Input!$F$15)</f>
        <v>9.183919192604468E-4</v>
      </c>
      <c r="P124" s="118">
        <f>Multi!G327*P$12*LAFs!G$240*(1-Contrib!P$103)*100/(24*Input!$F$15)</f>
        <v>0</v>
      </c>
      <c r="Q124" s="118">
        <f>Multi!H327*Q$12*LAFs!H$240*(1-Contrib!Q$103)*100/(24*Input!$F$15)</f>
        <v>0</v>
      </c>
      <c r="R124" s="118">
        <f>Multi!I327*R$12*LAFs!I$240*(1-Contrib!R$103)*100/(24*Input!$F$15)</f>
        <v>0</v>
      </c>
      <c r="S124" s="118">
        <f>Multi!J327*S$12*LAFs!J$240*(1-Contrib!S$103)*100/(24*Input!$F$15)</f>
        <v>0</v>
      </c>
      <c r="T124" s="118">
        <f t="shared" si="2"/>
        <v>3.3374681744203799E-2</v>
      </c>
      <c r="U124" s="16" t="s">
        <v>898</v>
      </c>
    </row>
    <row r="125" spans="1:21" ht="14.25">
      <c r="A125" s="7" t="s">
        <v>728</v>
      </c>
      <c r="B125" s="118">
        <f>Multi!B328*B$12*LAFs!B$242*(1-Contrib!B$105)*100/(24*Input!$F$15)</f>
        <v>0</v>
      </c>
      <c r="C125" s="118">
        <f>Multi!C328*C$12*LAFs!C$242*(1-Contrib!C$105)*100/(24*Input!$F$15)</f>
        <v>4.2230860122252675E-2</v>
      </c>
      <c r="D125" s="118">
        <f>Multi!D328*D$12*LAFs!D$242*(1-Contrib!D$105)*100/(24*Input!$F$15)</f>
        <v>2.7482140095149328E-3</v>
      </c>
      <c r="E125" s="118">
        <f>Multi!E328*E$12*LAFs!E$242*(1-Contrib!E$105)*100/(24*Input!$F$15)</f>
        <v>1.0694958221261803E-2</v>
      </c>
      <c r="F125" s="118">
        <f>Multi!F328*F$12*LAFs!F$242*(1-Contrib!F$105)*100/(24*Input!$F$15)</f>
        <v>5.3027095947853764E-3</v>
      </c>
      <c r="G125" s="118">
        <f>Multi!G328*G$12*LAFs!G$242*(1-Contrib!G$105)*100/(24*Input!$F$15)</f>
        <v>2.3902365306290984E-2</v>
      </c>
      <c r="H125" s="118">
        <f>Multi!H328*H$12*LAFs!H$242*(1-Contrib!H$105)*100/(24*Input!$F$15)</f>
        <v>0.13487462866048919</v>
      </c>
      <c r="I125" s="118">
        <f>Multi!I328*I$12*LAFs!I$242*(1-Contrib!I$105)*100/(24*Input!$F$15)</f>
        <v>2.7388759517051935E-2</v>
      </c>
      <c r="J125" s="118">
        <f>Multi!J328*J$12*LAFs!J$242*(1-Contrib!J$105)*100/(24*Input!$F$15)</f>
        <v>1.7386698611312312E-2</v>
      </c>
      <c r="K125" s="118">
        <f>Multi!B328*K$12*LAFs!B$242*(1-Contrib!K$105)*100/(24*Input!$F$15)</f>
        <v>9.5691133241188955E-3</v>
      </c>
      <c r="L125" s="118">
        <f>Multi!C328*L$12*LAFs!C$242*(1-Contrib!L$105)*100/(24*Input!$F$15)</f>
        <v>8.1206144596568455E-3</v>
      </c>
      <c r="M125" s="118">
        <f>Multi!D328*M$12*LAFs!D$242*(1-Contrib!M$105)*100/(24*Input!$F$15)</f>
        <v>5.2845682894672806E-4</v>
      </c>
      <c r="N125" s="118">
        <f>Multi!E328*N$12*LAFs!E$242*(1-Contrib!N$105)*100/(24*Input!$F$15)</f>
        <v>2.0565442457384591E-3</v>
      </c>
      <c r="O125" s="118">
        <f>Multi!F328*O$12*LAFs!F$242*(1-Contrib!O$105)*100/(24*Input!$F$15)</f>
        <v>1.01966334775372E-3</v>
      </c>
      <c r="P125" s="118">
        <f>Multi!G328*P$12*LAFs!G$242*(1-Contrib!P$105)*100/(24*Input!$F$15)</f>
        <v>4.5962098040240673E-3</v>
      </c>
      <c r="Q125" s="118">
        <f>Multi!H328*Q$12*LAFs!H$242*(1-Contrib!Q$105)*100/(24*Input!$F$15)</f>
        <v>4.0334646428846453E-2</v>
      </c>
      <c r="R125" s="118">
        <f>Multi!I328*R$12*LAFs!I$242*(1-Contrib!R$105)*100/(24*Input!$F$15)</f>
        <v>1.572122998335487E-2</v>
      </c>
      <c r="S125" s="118">
        <f>Multi!J328*S$12*LAFs!J$242*(1-Contrib!S$105)*100/(24*Input!$F$15)</f>
        <v>2.6325241878850974E-2</v>
      </c>
      <c r="T125" s="118">
        <f t="shared" si="2"/>
        <v>0.37280091434425028</v>
      </c>
      <c r="U125" s="16" t="s">
        <v>898</v>
      </c>
    </row>
    <row r="126" spans="1:21" ht="14.25">
      <c r="A126" s="7" t="s">
        <v>798</v>
      </c>
      <c r="B126" s="118">
        <f>Multi!B329*B$12*LAFs!B$246*(1-Contrib!B$109)*100/(24*Input!$F$15)</f>
        <v>0</v>
      </c>
      <c r="C126" s="118">
        <f>Multi!C329*C$12*LAFs!C$246*(1-Contrib!C$109)*100/(24*Input!$F$15)</f>
        <v>-1.2532566550435517E-2</v>
      </c>
      <c r="D126" s="118">
        <f>Multi!D329*D$12*LAFs!D$246*(1-Contrib!D$109)*100/(24*Input!$F$15)</f>
        <v>-8.1556887236915469E-4</v>
      </c>
      <c r="E126" s="118">
        <f>Multi!E329*E$12*LAFs!E$246*(1-Contrib!E$109)*100/(24*Input!$F$15)</f>
        <v>-3.1738703704844475E-3</v>
      </c>
      <c r="F126" s="118">
        <f>Multi!F329*F$12*LAFs!F$246*(1-Contrib!F$109)*100/(24*Input!$F$15)</f>
        <v>-1.5736492390137891E-3</v>
      </c>
      <c r="G126" s="118">
        <f>Multi!G329*G$12*LAFs!G$246*(1-Contrib!G$109)*100/(24*Input!$F$15)</f>
        <v>-7.0933431866349065E-3</v>
      </c>
      <c r="H126" s="118">
        <f>Multi!H329*H$12*LAFs!H$246*(1-Contrib!H$109)*100/(24*Input!$F$15)</f>
        <v>-4.0025830749352335E-2</v>
      </c>
      <c r="I126" s="118">
        <f>Multi!I329*I$12*LAFs!I$246*(1-Contrib!I$109)*100/(24*Input!$F$15)</f>
        <v>-8.1279768015063078E-3</v>
      </c>
      <c r="J126" s="118">
        <f>Multi!J329*J$12*LAFs!J$246*(1-Contrib!J$109)*100/(24*Input!$F$15)</f>
        <v>0</v>
      </c>
      <c r="K126" s="118">
        <f>Multi!B329*K$12*LAFs!B$246*(1-Contrib!K$109)*100/(24*Input!$F$15)</f>
        <v>-2.8397609997999314E-3</v>
      </c>
      <c r="L126" s="118">
        <f>Multi!C329*L$12*LAFs!C$246*(1-Contrib!L$109)*100/(24*Input!$F$15)</f>
        <v>-2.409899794876583E-3</v>
      </c>
      <c r="M126" s="118">
        <f>Multi!D329*M$12*LAFs!D$246*(1-Contrib!M$109)*100/(24*Input!$F$15)</f>
        <v>-1.5682655666104174E-4</v>
      </c>
      <c r="N126" s="118">
        <f>Multi!E329*N$12*LAFs!E$246*(1-Contrib!N$109)*100/(24*Input!$F$15)</f>
        <v>-6.1030671762357701E-4</v>
      </c>
      <c r="O126" s="118">
        <f>Multi!F329*O$12*LAFs!F$246*(1-Contrib!O$109)*100/(24*Input!$F$15)</f>
        <v>-3.0259859088282558E-4</v>
      </c>
      <c r="P126" s="118">
        <f>Multi!G329*P$12*LAFs!G$246*(1-Contrib!P$109)*100/(24*Input!$F$15)</f>
        <v>-1.3639860775258863E-3</v>
      </c>
      <c r="Q126" s="118">
        <f>Multi!H329*Q$12*LAFs!H$246*(1-Contrib!Q$109)*100/(24*Input!$F$15)</f>
        <v>-1.1969840045749944E-2</v>
      </c>
      <c r="R126" s="118">
        <f>Multi!I329*R$12*LAFs!I$246*(1-Contrib!R$109)*100/(24*Input!$F$15)</f>
        <v>-4.6654830247532114E-3</v>
      </c>
      <c r="S126" s="118">
        <f>Multi!J329*S$12*LAFs!J$246*(1-Contrib!S$109)*100/(24*Input!$F$15)</f>
        <v>0</v>
      </c>
      <c r="T126" s="118">
        <f t="shared" si="2"/>
        <v>-9.7661507577669462E-2</v>
      </c>
      <c r="U126" s="16" t="s">
        <v>898</v>
      </c>
    </row>
    <row r="127" spans="1:21" ht="14.25">
      <c r="A127" s="7" t="s">
        <v>803</v>
      </c>
      <c r="B127" s="118">
        <f>Multi!B330*B$12*LAFs!B$248*(1-Contrib!B$111)*100/(24*Input!$F$15)</f>
        <v>0</v>
      </c>
      <c r="C127" s="118">
        <f>Multi!C330*C$12*LAFs!C$248*(1-Contrib!C$111)*100/(24*Input!$F$15)</f>
        <v>-1.2201861882589631E-2</v>
      </c>
      <c r="D127" s="118">
        <f>Multi!D330*D$12*LAFs!D$248*(1-Contrib!D$111)*100/(24*Input!$F$15)</f>
        <v>-7.9404794671064205E-4</v>
      </c>
      <c r="E127" s="118">
        <f>Multi!E330*E$12*LAFs!E$248*(1-Contrib!E$111)*100/(24*Input!$F$15)</f>
        <v>-3.0901194689884975E-3</v>
      </c>
      <c r="F127" s="118">
        <f>Multi!F330*F$12*LAFs!F$248*(1-Contrib!F$111)*100/(24*Input!$F$15)</f>
        <v>-1.5321243728341712E-3</v>
      </c>
      <c r="G127" s="118">
        <f>Multi!G330*G$12*LAFs!G$248*(1-Contrib!G$111)*100/(24*Input!$F$15)</f>
        <v>-6.9061667058228837E-3</v>
      </c>
      <c r="H127" s="118">
        <f>Multi!H330*H$12*LAFs!H$248*(1-Contrib!H$111)*100/(24*Input!$F$15)</f>
        <v>-3.8969644132672433E-2</v>
      </c>
      <c r="I127" s="118">
        <f>Multi!I330*I$12*LAFs!I$248*(1-Contrib!I$111)*100/(24*Input!$F$15)</f>
        <v>0</v>
      </c>
      <c r="J127" s="118">
        <f>Multi!J330*J$12*LAFs!J$248*(1-Contrib!J$111)*100/(24*Input!$F$15)</f>
        <v>0</v>
      </c>
      <c r="K127" s="118">
        <f>Multi!B330*K$12*LAFs!B$248*(1-Contrib!K$111)*100/(24*Input!$F$15)</f>
        <v>-2.7648264511245919E-3</v>
      </c>
      <c r="L127" s="118">
        <f>Multi!C330*L$12*LAFs!C$248*(1-Contrib!L$111)*100/(24*Input!$F$15)</f>
        <v>-2.3463082625277015E-3</v>
      </c>
      <c r="M127" s="118">
        <f>Multi!D330*M$12*LAFs!D$248*(1-Contrib!M$111)*100/(24*Input!$F$15)</f>
        <v>-1.526882762759915E-4</v>
      </c>
      <c r="N127" s="118">
        <f>Multi!E330*N$12*LAFs!E$248*(1-Contrib!N$111)*100/(24*Input!$F$15)</f>
        <v>-5.9420217275452916E-4</v>
      </c>
      <c r="O127" s="118">
        <f>Multi!F330*O$12*LAFs!F$248*(1-Contrib!O$111)*100/(24*Input!$F$15)</f>
        <v>-2.9461373270666367E-4</v>
      </c>
      <c r="P127" s="118">
        <f>Multi!G330*P$12*LAFs!G$248*(1-Contrib!P$111)*100/(24*Input!$F$15)</f>
        <v>-1.3279937242517727E-3</v>
      </c>
      <c r="Q127" s="118">
        <f>Multi!H330*Q$12*LAFs!H$248*(1-Contrib!Q$111)*100/(24*Input!$F$15)</f>
        <v>-1.1653984393951267E-2</v>
      </c>
      <c r="R127" s="118">
        <f>Multi!I330*R$12*LAFs!I$248*(1-Contrib!R$111)*100/(24*Input!$F$15)</f>
        <v>0</v>
      </c>
      <c r="S127" s="118">
        <f>Multi!J330*S$12*LAFs!J$248*(1-Contrib!S$111)*100/(24*Input!$F$15)</f>
        <v>0</v>
      </c>
      <c r="T127" s="118">
        <f t="shared" si="2"/>
        <v>-8.2628581523210773E-2</v>
      </c>
      <c r="U127" s="16" t="s">
        <v>898</v>
      </c>
    </row>
    <row r="128" spans="1:21" ht="14.25">
      <c r="A128" s="7" t="s">
        <v>807</v>
      </c>
      <c r="B128" s="118">
        <f>Multi!B331*B$12*LAFs!B$250*(1-Contrib!B$113)*100/(24*Input!$F$15)</f>
        <v>0</v>
      </c>
      <c r="C128" s="118">
        <f>Multi!C331*C$12*LAFs!C$250*(1-Contrib!C$113)*100/(24*Input!$F$15)</f>
        <v>-1.1905368042451937E-2</v>
      </c>
      <c r="D128" s="118">
        <f>Multi!D331*D$12*LAFs!D$250*(1-Contrib!D$113)*100/(24*Input!$F$15)</f>
        <v>-7.7475332370645833E-4</v>
      </c>
      <c r="E128" s="118">
        <f>Multi!E331*E$12*LAFs!E$250*(1-Contrib!E$113)*100/(24*Input!$F$15)</f>
        <v>-2.9667919345925313E-3</v>
      </c>
      <c r="F128" s="118">
        <f>Multi!F331*F$12*LAFs!F$250*(1-Contrib!F$113)*100/(24*Input!$F$15)</f>
        <v>-1.2900945424683637E-3</v>
      </c>
      <c r="G128" s="118">
        <f>Multi!G331*G$12*LAFs!G$250*(1-Contrib!G$113)*100/(24*Input!$F$15)</f>
        <v>-5.1413635749446235E-3</v>
      </c>
      <c r="H128" s="118">
        <f>Multi!H331*H$12*LAFs!H$250*(1-Contrib!H$113)*100/(24*Input!$F$15)</f>
        <v>0</v>
      </c>
      <c r="I128" s="118">
        <f>Multi!I331*I$12*LAFs!I$250*(1-Contrib!I$113)*100/(24*Input!$F$15)</f>
        <v>0</v>
      </c>
      <c r="J128" s="118">
        <f>Multi!J331*J$12*LAFs!J$250*(1-Contrib!J$113)*100/(24*Input!$F$15)</f>
        <v>0</v>
      </c>
      <c r="K128" s="118">
        <f>Multi!B331*K$12*LAFs!B$250*(1-Contrib!K$113)*100/(24*Input!$F$15)</f>
        <v>-2.6976437523122186E-3</v>
      </c>
      <c r="L128" s="118">
        <f>Multi!C331*L$12*LAFs!C$250*(1-Contrib!L$113)*100/(24*Input!$F$15)</f>
        <v>-2.2892951645597393E-3</v>
      </c>
      <c r="M128" s="118">
        <f>Multi!D331*M$12*LAFs!D$250*(1-Contrib!M$113)*100/(24*Input!$F$15)</f>
        <v>-1.4897809386180851E-4</v>
      </c>
      <c r="N128" s="118">
        <f>Multi!E331*N$12*LAFs!E$250*(1-Contrib!N$113)*100/(24*Input!$F$15)</f>
        <v>-5.7976361528572749E-4</v>
      </c>
      <c r="O128" s="118">
        <f>Multi!F331*O$12*LAFs!F$250*(1-Contrib!O$113)*100/(24*Input!$F$15)</f>
        <v>-2.8745489434182887E-4</v>
      </c>
      <c r="P128" s="118">
        <f>Multi!G331*P$12*LAFs!G$250*(1-Contrib!P$113)*100/(24*Input!$F$15)</f>
        <v>-1.2957247178680849E-3</v>
      </c>
      <c r="Q128" s="118">
        <f>Multi!H331*Q$12*LAFs!H$250*(1-Contrib!Q$113)*100/(24*Input!$F$15)</f>
        <v>0</v>
      </c>
      <c r="R128" s="118">
        <f>Multi!I331*R$12*LAFs!I$250*(1-Contrib!R$113)*100/(24*Input!$F$15)</f>
        <v>0</v>
      </c>
      <c r="S128" s="118">
        <f>Multi!J331*S$12*LAFs!J$250*(1-Contrib!S$113)*100/(24*Input!$F$15)</f>
        <v>0</v>
      </c>
      <c r="T128" s="118">
        <f t="shared" si="2"/>
        <v>-2.9377231656393322E-2</v>
      </c>
      <c r="U128" s="16" t="s">
        <v>898</v>
      </c>
    </row>
    <row r="129" spans="1:21" ht="14.25">
      <c r="A129" s="7" t="s">
        <v>809</v>
      </c>
      <c r="B129" s="118">
        <f>Multi!B332*B$12*LAFs!B$251*(1-Contrib!B$114)*100/(24*Input!$F$15)</f>
        <v>0</v>
      </c>
      <c r="C129" s="118">
        <f>Multi!C332*C$12*LAFs!C$251*(1-Contrib!C$114)*100/(24*Input!$F$15)</f>
        <v>-1.1791331950091287E-2</v>
      </c>
      <c r="D129" s="118">
        <f>Multi!D332*D$12*LAFs!D$251*(1-Contrib!D$114)*100/(24*Input!$F$15)</f>
        <v>-2.4752655318022424E-3</v>
      </c>
      <c r="E129" s="118">
        <f>Multi!E332*E$12*LAFs!E$251*(1-Contrib!E$114)*100/(24*Input!$F$15)</f>
        <v>-7.9181213820555801E-3</v>
      </c>
      <c r="F129" s="118">
        <f>Multi!F332*F$12*LAFs!F$251*(1-Contrib!F$114)*100/(24*Input!$F$15)</f>
        <v>0</v>
      </c>
      <c r="G129" s="118">
        <f>Multi!G332*G$12*LAFs!G$251*(1-Contrib!G$114)*100/(24*Input!$F$15)</f>
        <v>0</v>
      </c>
      <c r="H129" s="118">
        <f>Multi!H332*H$12*LAFs!H$251*(1-Contrib!H$114)*100/(24*Input!$F$15)</f>
        <v>0</v>
      </c>
      <c r="I129" s="118">
        <f>Multi!I332*I$12*LAFs!I$251*(1-Contrib!I$114)*100/(24*Input!$F$15)</f>
        <v>0</v>
      </c>
      <c r="J129" s="118">
        <f>Multi!J332*J$12*LAFs!J$251*(1-Contrib!J$114)*100/(24*Input!$F$15)</f>
        <v>0</v>
      </c>
      <c r="K129" s="118">
        <f>Multi!B332*K$12*LAFs!B$251*(1-Contrib!K$114)*100/(24*Input!$F$15)</f>
        <v>-2.6718042527689983E-3</v>
      </c>
      <c r="L129" s="118">
        <f>Multi!C332*L$12*LAFs!C$251*(1-Contrib!L$114)*100/(24*Input!$F$15)</f>
        <v>-2.2673670499566761E-3</v>
      </c>
      <c r="M129" s="118">
        <f>Multi!D332*M$12*LAFs!D$251*(1-Contrib!M$114)*100/(24*Input!$F$15)</f>
        <v>-4.759712923405945E-4</v>
      </c>
      <c r="N129" s="118">
        <f>Multi!E332*N$12*LAFs!E$251*(1-Contrib!N$114)*100/(24*Input!$F$15)</f>
        <v>-1.8522913675857189E-3</v>
      </c>
      <c r="O129" s="118">
        <f>Multi!F332*O$12*LAFs!F$251*(1-Contrib!O$114)*100/(24*Input!$F$15)</f>
        <v>0</v>
      </c>
      <c r="P129" s="118">
        <f>Multi!G332*P$12*LAFs!G$251*(1-Contrib!P$114)*100/(24*Input!$F$15)</f>
        <v>0</v>
      </c>
      <c r="Q129" s="118">
        <f>Multi!H332*Q$12*LAFs!H$251*(1-Contrib!Q$114)*100/(24*Input!$F$15)</f>
        <v>0</v>
      </c>
      <c r="R129" s="118">
        <f>Multi!I332*R$12*LAFs!I$251*(1-Contrib!R$114)*100/(24*Input!$F$15)</f>
        <v>0</v>
      </c>
      <c r="S129" s="118">
        <f>Multi!J332*S$12*LAFs!J$251*(1-Contrib!S$114)*100/(24*Input!$F$15)</f>
        <v>0</v>
      </c>
      <c r="T129" s="118">
        <f t="shared" si="2"/>
        <v>-2.9452152826601095E-2</v>
      </c>
      <c r="U129" s="16" t="s">
        <v>898</v>
      </c>
    </row>
  </sheetData>
  <sheetProtection sheet="1" objects="1"/>
  <phoneticPr fontId="36" type="noConversion"/>
  <hyperlinks>
    <hyperlink ref="A9" location="'DRM'!B131" display="'DRM'!B131"/>
    <hyperlink ref="A10" location="'Otex'!B98" display="'Otex'!B98"/>
    <hyperlink ref="A18" location="'Yard'!B12" display="'Yard'!B12"/>
    <hyperlink ref="A19" location="'Loads'!B43" display="'Loads'!B43"/>
    <hyperlink ref="A20" location="'LAFs'!B228" display="'LAFs'!B228"/>
    <hyperlink ref="A21" location="'Contrib'!B91" display="'Contrib'!B91"/>
    <hyperlink ref="A22" location="'Input'!F15" display="'Input'!F15"/>
    <hyperlink ref="A53" location="'Multi'!B278" display="'Multi'!B278"/>
    <hyperlink ref="A54" location="'Yard'!B12" display="'Yard'!B12"/>
    <hyperlink ref="A55" location="'LAFs'!B228" display="'LAFs'!B228"/>
    <hyperlink ref="A56" location="'Contrib'!B91" display="'Contrib'!B91"/>
    <hyperlink ref="A57" location="'Input'!F15" display="'Input'!F15"/>
    <hyperlink ref="A58" location="'Yard'!B63" display="'Yard'!B63"/>
    <hyperlink ref="A83" location="'Multi'!B302" display="'Multi'!B302"/>
    <hyperlink ref="A84" location="'Yard'!B12" display="'Yard'!B12"/>
    <hyperlink ref="A85" location="'LAFs'!B228" display="'LAFs'!B228"/>
    <hyperlink ref="A86" location="'Contrib'!B91" display="'Contrib'!B91"/>
    <hyperlink ref="A87" location="'Input'!F15" display="'Input'!F15"/>
    <hyperlink ref="A88" location="'Yard'!B93" display="'Yard'!B93"/>
    <hyperlink ref="A111" location="'Multi'!B324" display="'Multi'!B324"/>
    <hyperlink ref="A112" location="'Yard'!B12" display="'Yard'!B12"/>
    <hyperlink ref="A113" location="'LAFs'!B228" display="'LAFs'!B228"/>
    <hyperlink ref="A114" location="'Contrib'!B91" display="'Contrib'!B91"/>
    <hyperlink ref="A115" location="'Input'!F15" display="'Input'!F15"/>
    <hyperlink ref="A116" location="'Yard'!B121" display="'Yard'!B121"/>
  </hyperlinks>
  <pageMargins left="0.75" right="0.75" top="1" bottom="1" header="0.5" footer="0.5"/>
  <pageSetup paperSize="9" scale="38" fitToHeight="0" orientation="landscape" r:id="rId1"/>
  <headerFooter alignWithMargins="0">
    <oddHeader>&amp;L&amp;A&amp;CCDCM model 100&amp;R&amp;P of &amp;N</oddHeader>
    <oddFooter>&amp;F</oddFooter>
  </headerFooter>
</worksheet>
</file>

<file path=xl/worksheets/sheet34.xml><?xml version="1.0" encoding="utf-8"?>
<worksheet xmlns="http://schemas.openxmlformats.org/spreadsheetml/2006/main" xmlns:r="http://schemas.openxmlformats.org/officeDocument/2006/relationships">
  <sheetPr codeName="Sheet34">
    <pageSetUpPr fitToPage="1"/>
  </sheetPr>
  <dimension ref="A1:U126"/>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20" ht="18">
      <c r="A1" s="13" t="s">
        <v>624</v>
      </c>
      <c r="C1" s="13" t="str">
        <f>Input!B8</f>
        <v>London Power Networks plc</v>
      </c>
      <c r="E1" s="13" t="str">
        <f>Input!C8</f>
        <v>2016/17</v>
      </c>
      <c r="G1" s="13">
        <f>Input!D8</f>
        <v>0</v>
      </c>
    </row>
    <row r="2" spans="1:20">
      <c r="A2" t="s">
        <v>625</v>
      </c>
    </row>
    <row r="5" spans="1:20" ht="15.75">
      <c r="A5" s="14" t="s">
        <v>197</v>
      </c>
    </row>
    <row r="6" spans="1:20" ht="14.25">
      <c r="A6" s="15" t="s">
        <v>898</v>
      </c>
    </row>
    <row r="7" spans="1:20">
      <c r="A7" t="s">
        <v>626</v>
      </c>
    </row>
    <row r="8" spans="1:20">
      <c r="A8" t="s">
        <v>259</v>
      </c>
    </row>
    <row r="9" spans="1:20" ht="14.25">
      <c r="A9" s="177" t="s">
        <v>608</v>
      </c>
    </row>
    <row r="10" spans="1:20" ht="14.25">
      <c r="A10" s="177" t="s">
        <v>627</v>
      </c>
    </row>
    <row r="11" spans="1:20" ht="25.5">
      <c r="B11" s="6" t="s">
        <v>700</v>
      </c>
      <c r="C11" s="6" t="s">
        <v>976</v>
      </c>
      <c r="D11" s="6" t="s">
        <v>977</v>
      </c>
      <c r="E11" s="6" t="s">
        <v>978</v>
      </c>
      <c r="F11" s="6" t="s">
        <v>979</v>
      </c>
      <c r="G11" s="6" t="s">
        <v>980</v>
      </c>
      <c r="H11" s="6" t="s">
        <v>981</v>
      </c>
      <c r="I11" s="6" t="s">
        <v>982</v>
      </c>
      <c r="J11" s="6" t="s">
        <v>983</v>
      </c>
      <c r="K11" s="6" t="s">
        <v>968</v>
      </c>
      <c r="L11" s="6" t="s">
        <v>1581</v>
      </c>
      <c r="M11" s="6" t="s">
        <v>1582</v>
      </c>
      <c r="N11" s="6" t="s">
        <v>1583</v>
      </c>
      <c r="O11" s="6" t="s">
        <v>1584</v>
      </c>
      <c r="P11" s="6" t="s">
        <v>1585</v>
      </c>
      <c r="Q11" s="6" t="s">
        <v>1586</v>
      </c>
      <c r="R11" s="6" t="s">
        <v>1587</v>
      </c>
      <c r="S11" s="6" t="s">
        <v>1588</v>
      </c>
    </row>
    <row r="12" spans="1:20" ht="25.5">
      <c r="A12" s="7" t="s">
        <v>628</v>
      </c>
      <c r="B12" s="118">
        <f>Yard!B12/(1+AMD!B199)</f>
        <v>0</v>
      </c>
      <c r="C12" s="118">
        <f>Yard!C12/(1+AMD!C199)</f>
        <v>32.569021712594818</v>
      </c>
      <c r="D12" s="118">
        <f>Yard!D12/(1+AMD!D199)</f>
        <v>2.2255646655691912</v>
      </c>
      <c r="E12" s="118">
        <f>Yard!E12/(1+AMD!E199)</f>
        <v>8.5580671168725395</v>
      </c>
      <c r="F12" s="118">
        <f>Yard!F12/(1+AMD!F199)</f>
        <v>2.0118193015474888</v>
      </c>
      <c r="G12" s="118">
        <f>Yard!G12/(1+AMD!G199)</f>
        <v>4.1353345696066457</v>
      </c>
      <c r="H12" s="118">
        <f>Yard!H12/(1+AMD!H199)</f>
        <v>20.757298168623358</v>
      </c>
      <c r="I12" s="118">
        <f>Yard!I12/(1+AMD!I199)</f>
        <v>8.2920587317649446</v>
      </c>
      <c r="J12" s="118">
        <f>Yard!J12/(1+AMD!J199)</f>
        <v>11.056313454486771</v>
      </c>
      <c r="K12" s="118">
        <f>Yard!K12/(1+AMD!B199)</f>
        <v>7.8070080721717074</v>
      </c>
      <c r="L12" s="118">
        <f>Yard!L12/(1+AMD!C199)</f>
        <v>6.2627298589358542</v>
      </c>
      <c r="M12" s="118">
        <f>Yard!M12/(1+AMD!D199)</f>
        <v>0.42795606226829752</v>
      </c>
      <c r="N12" s="118">
        <f>Yard!N12/(1+AMD!E199)</f>
        <v>1.645639311508341</v>
      </c>
      <c r="O12" s="118">
        <f>Yard!O12/(1+AMD!F199)</f>
        <v>0.38685475178741918</v>
      </c>
      <c r="P12" s="118">
        <f>Yard!P12/(1+AMD!G199)</f>
        <v>0.79518763303074436</v>
      </c>
      <c r="Q12" s="118">
        <f>Yard!Q12/(1+AMD!H199)</f>
        <v>3.9914416889347515</v>
      </c>
      <c r="R12" s="118">
        <f>Yard!R12/(1+AMD!I199)</f>
        <v>1.5944882922716652</v>
      </c>
      <c r="S12" s="118">
        <f>Yard!S12/(1+AMD!J199)</f>
        <v>2.1260296060532751</v>
      </c>
      <c r="T12" s="16" t="s">
        <v>898</v>
      </c>
    </row>
    <row r="14" spans="1:20" ht="15.75">
      <c r="A14" s="14" t="s">
        <v>198</v>
      </c>
    </row>
    <row r="15" spans="1:20" ht="14.25">
      <c r="A15" s="15" t="s">
        <v>898</v>
      </c>
    </row>
    <row r="16" spans="1:20">
      <c r="A16" t="s">
        <v>629</v>
      </c>
    </row>
    <row r="17" spans="1:20">
      <c r="A17" t="s">
        <v>630</v>
      </c>
    </row>
    <row r="18" spans="1:20">
      <c r="A18" t="s">
        <v>259</v>
      </c>
    </row>
    <row r="19" spans="1:20" ht="14.25">
      <c r="A19" s="177" t="s">
        <v>631</v>
      </c>
    </row>
    <row r="20" spans="1:20" ht="14.25">
      <c r="A20" s="177" t="s">
        <v>632</v>
      </c>
    </row>
    <row r="21" spans="1:20" ht="14.25">
      <c r="A21" s="177" t="s">
        <v>633</v>
      </c>
    </row>
    <row r="22" spans="1:20" ht="14.25">
      <c r="A22" s="177" t="s">
        <v>634</v>
      </c>
    </row>
    <row r="23" spans="1:20" ht="14.25">
      <c r="A23" s="177" t="s">
        <v>309</v>
      </c>
    </row>
    <row r="24" spans="1:20" ht="14.25">
      <c r="A24" s="177" t="s">
        <v>635</v>
      </c>
    </row>
    <row r="25" spans="1:20" ht="25.5">
      <c r="B25" s="6" t="s">
        <v>700</v>
      </c>
      <c r="C25" s="6" t="s">
        <v>976</v>
      </c>
      <c r="D25" s="6" t="s">
        <v>977</v>
      </c>
      <c r="E25" s="6" t="s">
        <v>978</v>
      </c>
      <c r="F25" s="6" t="s">
        <v>979</v>
      </c>
      <c r="G25" s="6" t="s">
        <v>980</v>
      </c>
      <c r="H25" s="6" t="s">
        <v>981</v>
      </c>
      <c r="I25" s="6" t="s">
        <v>982</v>
      </c>
      <c r="J25" s="6" t="s">
        <v>983</v>
      </c>
      <c r="K25" s="6" t="s">
        <v>968</v>
      </c>
      <c r="L25" s="6" t="s">
        <v>1581</v>
      </c>
      <c r="M25" s="6" t="s">
        <v>1582</v>
      </c>
      <c r="N25" s="6" t="s">
        <v>1583</v>
      </c>
      <c r="O25" s="6" t="s">
        <v>1584</v>
      </c>
      <c r="P25" s="6" t="s">
        <v>1585</v>
      </c>
      <c r="Q25" s="6" t="s">
        <v>1586</v>
      </c>
      <c r="R25" s="6" t="s">
        <v>1587</v>
      </c>
      <c r="S25" s="6" t="s">
        <v>1588</v>
      </c>
    </row>
    <row r="26" spans="1:20" ht="14.25">
      <c r="A26" s="7" t="s">
        <v>710</v>
      </c>
      <c r="B26" s="196">
        <f>100*AMD!B38*LAFs!B$228*B$12*Input!$E$15/Input!$F$15*(1-Contrib!B$91)</f>
        <v>0</v>
      </c>
      <c r="C26" s="196">
        <f>100*AMD!C38*LAFs!C$228*C$12*Input!$E$15/Input!$F$15*(1-Contrib!C$91)</f>
        <v>0</v>
      </c>
      <c r="D26" s="196">
        <f>100*AMD!D38*LAFs!D$228*D$12*Input!$E$15/Input!$F$15*(1-Contrib!D$91)</f>
        <v>0</v>
      </c>
      <c r="E26" s="196">
        <f>100*AMD!E38*LAFs!E$228*E$12*Input!$E$15/Input!$F$15*(1-Contrib!E$91)</f>
        <v>0</v>
      </c>
      <c r="F26" s="196">
        <f>100*AMD!F38*LAFs!F$228*F$12*Input!$E$15/Input!$F$15*(1-Contrib!F$91)</f>
        <v>0</v>
      </c>
      <c r="G26" s="196">
        <f>100*AMD!G38*LAFs!G$228*G$12*Input!$E$15/Input!$F$15*(1-Contrib!G$91)</f>
        <v>0</v>
      </c>
      <c r="H26" s="196">
        <f>100*AMD!H38*LAFs!H$228*H$12*Input!$E$15/Input!$F$15*(1-Contrib!H$91)</f>
        <v>0</v>
      </c>
      <c r="I26" s="196">
        <f>100*AMD!I38*LAFs!I$228*I$12*Input!$E$15/Input!$F$15*(1-Contrib!I$91)</f>
        <v>0</v>
      </c>
      <c r="J26" s="196">
        <f>100*AMD!J38*LAFs!J$228*J$12*Input!$E$15/Input!$F$15*(1-Contrib!J$91)</f>
        <v>0.36546416939282983</v>
      </c>
      <c r="K26" s="196">
        <f>100*AMD!B38*LAFs!B$228*K$12*Input!$E$15/Input!$F$15*(1-Contrib!K$91)</f>
        <v>0</v>
      </c>
      <c r="L26" s="196">
        <f>100*AMD!C38*LAFs!C$228*L$12*Input!$E$15/Input!$F$15*(1-Contrib!L$91)</f>
        <v>0</v>
      </c>
      <c r="M26" s="196">
        <f>100*AMD!D38*LAFs!D$228*M$12*Input!$E$15/Input!$F$15*(1-Contrib!M$91)</f>
        <v>0</v>
      </c>
      <c r="N26" s="196">
        <f>100*AMD!E38*LAFs!E$228*N$12*Input!$E$15/Input!$F$15*(1-Contrib!N$91)</f>
        <v>0</v>
      </c>
      <c r="O26" s="196">
        <f>100*AMD!F38*LAFs!F$228*O$12*Input!$E$15/Input!$F$15*(1-Contrib!O$91)</f>
        <v>0</v>
      </c>
      <c r="P26" s="196">
        <f>100*AMD!G38*LAFs!G$228*P$12*Input!$E$15/Input!$F$15*(1-Contrib!P$91)</f>
        <v>0</v>
      </c>
      <c r="Q26" s="196">
        <f>100*AMD!H38*LAFs!H$228*Q$12*Input!$E$15/Input!$F$15*(1-Contrib!Q$91)</f>
        <v>0</v>
      </c>
      <c r="R26" s="196">
        <f>100*AMD!I38*LAFs!I$228*R$12*Input!$E$15/Input!$F$15*(1-Contrib!R$91)</f>
        <v>0</v>
      </c>
      <c r="S26" s="196">
        <f>100*AMD!J38*LAFs!J$228*S$12*Input!$E$15/Input!$F$15*(1-Contrib!S$91)</f>
        <v>0.55335017143852361</v>
      </c>
      <c r="T26" s="16" t="s">
        <v>898</v>
      </c>
    </row>
    <row r="27" spans="1:20" ht="14.25">
      <c r="A27" s="7" t="s">
        <v>711</v>
      </c>
      <c r="B27" s="196">
        <f>100*AMD!B39*LAFs!B$229*B$12*Input!$E$15/Input!$F$15*(1-Contrib!B$92)</f>
        <v>0</v>
      </c>
      <c r="C27" s="196">
        <f>100*AMD!C39*LAFs!C$229*C$12*Input!$E$15/Input!$F$15*(1-Contrib!C$92)</f>
        <v>0</v>
      </c>
      <c r="D27" s="196">
        <f>100*AMD!D39*LAFs!D$229*D$12*Input!$E$15/Input!$F$15*(1-Contrib!D$92)</f>
        <v>0</v>
      </c>
      <c r="E27" s="196">
        <f>100*AMD!E39*LAFs!E$229*E$12*Input!$E$15/Input!$F$15*(1-Contrib!E$92)</f>
        <v>0</v>
      </c>
      <c r="F27" s="196">
        <f>100*AMD!F39*LAFs!F$229*F$12*Input!$E$15/Input!$F$15*(1-Contrib!F$92)</f>
        <v>0</v>
      </c>
      <c r="G27" s="196">
        <f>100*AMD!G39*LAFs!G$229*G$12*Input!$E$15/Input!$F$15*(1-Contrib!G$92)</f>
        <v>0</v>
      </c>
      <c r="H27" s="196">
        <f>100*AMD!H39*LAFs!H$229*H$12*Input!$E$15/Input!$F$15*(1-Contrib!H$92)</f>
        <v>0</v>
      </c>
      <c r="I27" s="196">
        <f>100*AMD!I39*LAFs!I$229*I$12*Input!$E$15/Input!$F$15*(1-Contrib!I$92)</f>
        <v>0</v>
      </c>
      <c r="J27" s="196">
        <f>100*AMD!J39*LAFs!J$229*J$12*Input!$E$15/Input!$F$15*(1-Contrib!J$92)</f>
        <v>0.36546416939282983</v>
      </c>
      <c r="K27" s="196">
        <f>100*AMD!B39*LAFs!B$229*K$12*Input!$E$15/Input!$F$15*(1-Contrib!K$92)</f>
        <v>0</v>
      </c>
      <c r="L27" s="196">
        <f>100*AMD!C39*LAFs!C$229*L$12*Input!$E$15/Input!$F$15*(1-Contrib!L$92)</f>
        <v>0</v>
      </c>
      <c r="M27" s="196">
        <f>100*AMD!D39*LAFs!D$229*M$12*Input!$E$15/Input!$F$15*(1-Contrib!M$92)</f>
        <v>0</v>
      </c>
      <c r="N27" s="196">
        <f>100*AMD!E39*LAFs!E$229*N$12*Input!$E$15/Input!$F$15*(1-Contrib!N$92)</f>
        <v>0</v>
      </c>
      <c r="O27" s="196">
        <f>100*AMD!F39*LAFs!F$229*O$12*Input!$E$15/Input!$F$15*(1-Contrib!O$92)</f>
        <v>0</v>
      </c>
      <c r="P27" s="196">
        <f>100*AMD!G39*LAFs!G$229*P$12*Input!$E$15/Input!$F$15*(1-Contrib!P$92)</f>
        <v>0</v>
      </c>
      <c r="Q27" s="196">
        <f>100*AMD!H39*LAFs!H$229*Q$12*Input!$E$15/Input!$F$15*(1-Contrib!Q$92)</f>
        <v>0</v>
      </c>
      <c r="R27" s="196">
        <f>100*AMD!I39*LAFs!I$229*R$12*Input!$E$15/Input!$F$15*(1-Contrib!R$92)</f>
        <v>0</v>
      </c>
      <c r="S27" s="196">
        <f>100*AMD!J39*LAFs!J$229*S$12*Input!$E$15/Input!$F$15*(1-Contrib!S$92)</f>
        <v>0.55335017143852361</v>
      </c>
      <c r="T27" s="16" t="s">
        <v>898</v>
      </c>
    </row>
    <row r="28" spans="1:20" ht="14.25">
      <c r="A28" s="7" t="s">
        <v>712</v>
      </c>
      <c r="B28" s="196">
        <f>100*AMD!B40*LAFs!B$230*B$12*Input!$E$15/Input!$F$15*(1-Contrib!B$93)</f>
        <v>0</v>
      </c>
      <c r="C28" s="196">
        <f>100*AMD!C40*LAFs!C$230*C$12*Input!$E$15/Input!$F$15*(1-Contrib!C$93)</f>
        <v>0</v>
      </c>
      <c r="D28" s="196">
        <f>100*AMD!D40*LAFs!D$230*D$12*Input!$E$15/Input!$F$15*(1-Contrib!D$93)</f>
        <v>0</v>
      </c>
      <c r="E28" s="196">
        <f>100*AMD!E40*LAFs!E$230*E$12*Input!$E$15/Input!$F$15*(1-Contrib!E$93)</f>
        <v>0</v>
      </c>
      <c r="F28" s="196">
        <f>100*AMD!F40*LAFs!F$230*F$12*Input!$E$15/Input!$F$15*(1-Contrib!F$93)</f>
        <v>0</v>
      </c>
      <c r="G28" s="196">
        <f>100*AMD!G40*LAFs!G$230*G$12*Input!$E$15/Input!$F$15*(1-Contrib!G$93)</f>
        <v>0</v>
      </c>
      <c r="H28" s="196">
        <f>100*AMD!H40*LAFs!H$230*H$12*Input!$E$15/Input!$F$15*(1-Contrib!H$93)</f>
        <v>0</v>
      </c>
      <c r="I28" s="196">
        <f>100*AMD!I40*LAFs!I$230*I$12*Input!$E$15/Input!$F$15*(1-Contrib!I$93)</f>
        <v>0</v>
      </c>
      <c r="J28" s="196">
        <f>100*AMD!J40*LAFs!J$230*J$12*Input!$E$15/Input!$F$15*(1-Contrib!J$93)</f>
        <v>0.36546416939282983</v>
      </c>
      <c r="K28" s="196">
        <f>100*AMD!B40*LAFs!B$230*K$12*Input!$E$15/Input!$F$15*(1-Contrib!K$93)</f>
        <v>0</v>
      </c>
      <c r="L28" s="196">
        <f>100*AMD!C40*LAFs!C$230*L$12*Input!$E$15/Input!$F$15*(1-Contrib!L$93)</f>
        <v>0</v>
      </c>
      <c r="M28" s="196">
        <f>100*AMD!D40*LAFs!D$230*M$12*Input!$E$15/Input!$F$15*(1-Contrib!M$93)</f>
        <v>0</v>
      </c>
      <c r="N28" s="196">
        <f>100*AMD!E40*LAFs!E$230*N$12*Input!$E$15/Input!$F$15*(1-Contrib!N$93)</f>
        <v>0</v>
      </c>
      <c r="O28" s="196">
        <f>100*AMD!F40*LAFs!F$230*O$12*Input!$E$15/Input!$F$15*(1-Contrib!O$93)</f>
        <v>0</v>
      </c>
      <c r="P28" s="196">
        <f>100*AMD!G40*LAFs!G$230*P$12*Input!$E$15/Input!$F$15*(1-Contrib!P$93)</f>
        <v>0</v>
      </c>
      <c r="Q28" s="196">
        <f>100*AMD!H40*LAFs!H$230*Q$12*Input!$E$15/Input!$F$15*(1-Contrib!Q$93)</f>
        <v>0</v>
      </c>
      <c r="R28" s="196">
        <f>100*AMD!I40*LAFs!I$230*R$12*Input!$E$15/Input!$F$15*(1-Contrib!R$93)</f>
        <v>0</v>
      </c>
      <c r="S28" s="196">
        <f>100*AMD!J40*LAFs!J$230*S$12*Input!$E$15/Input!$F$15*(1-Contrib!S$93)</f>
        <v>0.55335017143852361</v>
      </c>
      <c r="T28" s="16" t="s">
        <v>898</v>
      </c>
    </row>
    <row r="29" spans="1:20" ht="14.25">
      <c r="A29" s="7" t="s">
        <v>713</v>
      </c>
      <c r="B29" s="196">
        <f>100*AMD!B41*LAFs!B$231*B$12*Input!$E$15/Input!$F$15*(1-Contrib!B$94)</f>
        <v>0</v>
      </c>
      <c r="C29" s="196">
        <f>100*AMD!C41*LAFs!C$231*C$12*Input!$E$15/Input!$F$15*(1-Contrib!C$94)</f>
        <v>0</v>
      </c>
      <c r="D29" s="196">
        <f>100*AMD!D41*LAFs!D$231*D$12*Input!$E$15/Input!$F$15*(1-Contrib!D$94)</f>
        <v>0</v>
      </c>
      <c r="E29" s="196">
        <f>100*AMD!E41*LAFs!E$231*E$12*Input!$E$15/Input!$F$15*(1-Contrib!E$94)</f>
        <v>0</v>
      </c>
      <c r="F29" s="196">
        <f>100*AMD!F41*LAFs!F$231*F$12*Input!$E$15/Input!$F$15*(1-Contrib!F$94)</f>
        <v>0</v>
      </c>
      <c r="G29" s="196">
        <f>100*AMD!G41*LAFs!G$231*G$12*Input!$E$15/Input!$F$15*(1-Contrib!G$94)</f>
        <v>0</v>
      </c>
      <c r="H29" s="196">
        <f>100*AMD!H41*LAFs!H$231*H$12*Input!$E$15/Input!$F$15*(1-Contrib!H$94)</f>
        <v>0</v>
      </c>
      <c r="I29" s="196">
        <f>100*AMD!I41*LAFs!I$231*I$12*Input!$E$15/Input!$F$15*(1-Contrib!I$94)</f>
        <v>0</v>
      </c>
      <c r="J29" s="196">
        <f>100*AMD!J41*LAFs!J$231*J$12*Input!$E$15/Input!$F$15*(1-Contrib!J$94)</f>
        <v>0.36546416939282983</v>
      </c>
      <c r="K29" s="196">
        <f>100*AMD!B41*LAFs!B$231*K$12*Input!$E$15/Input!$F$15*(1-Contrib!K$94)</f>
        <v>0</v>
      </c>
      <c r="L29" s="196">
        <f>100*AMD!C41*LAFs!C$231*L$12*Input!$E$15/Input!$F$15*(1-Contrib!L$94)</f>
        <v>0</v>
      </c>
      <c r="M29" s="196">
        <f>100*AMD!D41*LAFs!D$231*M$12*Input!$E$15/Input!$F$15*(1-Contrib!M$94)</f>
        <v>0</v>
      </c>
      <c r="N29" s="196">
        <f>100*AMD!E41*LAFs!E$231*N$12*Input!$E$15/Input!$F$15*(1-Contrib!N$94)</f>
        <v>0</v>
      </c>
      <c r="O29" s="196">
        <f>100*AMD!F41*LAFs!F$231*O$12*Input!$E$15/Input!$F$15*(1-Contrib!O$94)</f>
        <v>0</v>
      </c>
      <c r="P29" s="196">
        <f>100*AMD!G41*LAFs!G$231*P$12*Input!$E$15/Input!$F$15*(1-Contrib!P$94)</f>
        <v>0</v>
      </c>
      <c r="Q29" s="196">
        <f>100*AMD!H41*LAFs!H$231*Q$12*Input!$E$15/Input!$F$15*(1-Contrib!Q$94)</f>
        <v>0</v>
      </c>
      <c r="R29" s="196">
        <f>100*AMD!I41*LAFs!I$231*R$12*Input!$E$15/Input!$F$15*(1-Contrib!R$94)</f>
        <v>0</v>
      </c>
      <c r="S29" s="196">
        <f>100*AMD!J41*LAFs!J$231*S$12*Input!$E$15/Input!$F$15*(1-Contrib!S$94)</f>
        <v>0.55335017143852361</v>
      </c>
      <c r="T29" s="16" t="s">
        <v>898</v>
      </c>
    </row>
    <row r="30" spans="1:20" ht="14.25">
      <c r="A30" s="7" t="s">
        <v>714</v>
      </c>
      <c r="B30" s="196">
        <f>100*AMD!B42*LAFs!B$232*B$12*Input!$E$15/Input!$F$15*(1-Contrib!B$95)</f>
        <v>0</v>
      </c>
      <c r="C30" s="196">
        <f>100*AMD!C42*LAFs!C$232*C$12*Input!$E$15/Input!$F$15*(1-Contrib!C$95)</f>
        <v>0</v>
      </c>
      <c r="D30" s="196">
        <f>100*AMD!D42*LAFs!D$232*D$12*Input!$E$15/Input!$F$15*(1-Contrib!D$95)</f>
        <v>0</v>
      </c>
      <c r="E30" s="196">
        <f>100*AMD!E42*LAFs!E$232*E$12*Input!$E$15/Input!$F$15*(1-Contrib!E$95)</f>
        <v>0</v>
      </c>
      <c r="F30" s="196">
        <f>100*AMD!F42*LAFs!F$232*F$12*Input!$E$15/Input!$F$15*(1-Contrib!F$95)</f>
        <v>0</v>
      </c>
      <c r="G30" s="196">
        <f>100*AMD!G42*LAFs!G$232*G$12*Input!$E$15/Input!$F$15*(1-Contrib!G$95)</f>
        <v>0</v>
      </c>
      <c r="H30" s="196">
        <f>100*AMD!H42*LAFs!H$232*H$12*Input!$E$15/Input!$F$15*(1-Contrib!H$95)</f>
        <v>0</v>
      </c>
      <c r="I30" s="196">
        <f>100*AMD!I42*LAFs!I$232*I$12*Input!$E$15/Input!$F$15*(1-Contrib!I$95)</f>
        <v>0</v>
      </c>
      <c r="J30" s="196">
        <f>100*AMD!J42*LAFs!J$232*J$12*Input!$E$15/Input!$F$15*(1-Contrib!J$95)</f>
        <v>0.36546416939282983</v>
      </c>
      <c r="K30" s="196">
        <f>100*AMD!B42*LAFs!B$232*K$12*Input!$E$15/Input!$F$15*(1-Contrib!K$95)</f>
        <v>0</v>
      </c>
      <c r="L30" s="196">
        <f>100*AMD!C42*LAFs!C$232*L$12*Input!$E$15/Input!$F$15*(1-Contrib!L$95)</f>
        <v>0</v>
      </c>
      <c r="M30" s="196">
        <f>100*AMD!D42*LAFs!D$232*M$12*Input!$E$15/Input!$F$15*(1-Contrib!M$95)</f>
        <v>0</v>
      </c>
      <c r="N30" s="196">
        <f>100*AMD!E42*LAFs!E$232*N$12*Input!$E$15/Input!$F$15*(1-Contrib!N$95)</f>
        <v>0</v>
      </c>
      <c r="O30" s="196">
        <f>100*AMD!F42*LAFs!F$232*O$12*Input!$E$15/Input!$F$15*(1-Contrib!O$95)</f>
        <v>0</v>
      </c>
      <c r="P30" s="196">
        <f>100*AMD!G42*LAFs!G$232*P$12*Input!$E$15/Input!$F$15*(1-Contrib!P$95)</f>
        <v>0</v>
      </c>
      <c r="Q30" s="196">
        <f>100*AMD!H42*LAFs!H$232*Q$12*Input!$E$15/Input!$F$15*(1-Contrib!Q$95)</f>
        <v>0</v>
      </c>
      <c r="R30" s="196">
        <f>100*AMD!I42*LAFs!I$232*R$12*Input!$E$15/Input!$F$15*(1-Contrib!R$95)</f>
        <v>0</v>
      </c>
      <c r="S30" s="196">
        <f>100*AMD!J42*LAFs!J$232*S$12*Input!$E$15/Input!$F$15*(1-Contrib!S$95)</f>
        <v>0.55335017143852361</v>
      </c>
      <c r="T30" s="16" t="s">
        <v>898</v>
      </c>
    </row>
    <row r="31" spans="1:20" ht="14.25">
      <c r="A31" s="7" t="s">
        <v>715</v>
      </c>
      <c r="B31" s="196">
        <f>100*AMD!B43*LAFs!B$233*B$12*Input!$E$15/Input!$F$15*(1-Contrib!B$96)</f>
        <v>0</v>
      </c>
      <c r="C31" s="196">
        <f>100*AMD!C43*LAFs!C$233*C$12*Input!$E$15/Input!$F$15*(1-Contrib!C$96)</f>
        <v>0</v>
      </c>
      <c r="D31" s="196">
        <f>100*AMD!D43*LAFs!D$233*D$12*Input!$E$15/Input!$F$15*(1-Contrib!D$96)</f>
        <v>0</v>
      </c>
      <c r="E31" s="196">
        <f>100*AMD!E43*LAFs!E$233*E$12*Input!$E$15/Input!$F$15*(1-Contrib!E$96)</f>
        <v>0</v>
      </c>
      <c r="F31" s="196">
        <f>100*AMD!F43*LAFs!F$233*F$12*Input!$E$15/Input!$F$15*(1-Contrib!F$96)</f>
        <v>0</v>
      </c>
      <c r="G31" s="196">
        <f>100*AMD!G43*LAFs!G$233*G$12*Input!$E$15/Input!$F$15*(1-Contrib!G$96)</f>
        <v>0</v>
      </c>
      <c r="H31" s="196">
        <f>100*AMD!H43*LAFs!H$233*H$12*Input!$E$15/Input!$F$15*(1-Contrib!H$96)</f>
        <v>0</v>
      </c>
      <c r="I31" s="196">
        <f>100*AMD!I43*LAFs!I$233*I$12*Input!$E$15/Input!$F$15*(1-Contrib!I$96)</f>
        <v>0</v>
      </c>
      <c r="J31" s="196">
        <f>100*AMD!J43*LAFs!J$233*J$12*Input!$E$15/Input!$F$15*(1-Contrib!J$96)</f>
        <v>0.36546416939282983</v>
      </c>
      <c r="K31" s="196">
        <f>100*AMD!B43*LAFs!B$233*K$12*Input!$E$15/Input!$F$15*(1-Contrib!K$96)</f>
        <v>0</v>
      </c>
      <c r="L31" s="196">
        <f>100*AMD!C43*LAFs!C$233*L$12*Input!$E$15/Input!$F$15*(1-Contrib!L$96)</f>
        <v>0</v>
      </c>
      <c r="M31" s="196">
        <f>100*AMD!D43*LAFs!D$233*M$12*Input!$E$15/Input!$F$15*(1-Contrib!M$96)</f>
        <v>0</v>
      </c>
      <c r="N31" s="196">
        <f>100*AMD!E43*LAFs!E$233*N$12*Input!$E$15/Input!$F$15*(1-Contrib!N$96)</f>
        <v>0</v>
      </c>
      <c r="O31" s="196">
        <f>100*AMD!F43*LAFs!F$233*O$12*Input!$E$15/Input!$F$15*(1-Contrib!O$96)</f>
        <v>0</v>
      </c>
      <c r="P31" s="196">
        <f>100*AMD!G43*LAFs!G$233*P$12*Input!$E$15/Input!$F$15*(1-Contrib!P$96)</f>
        <v>0</v>
      </c>
      <c r="Q31" s="196">
        <f>100*AMD!H43*LAFs!H$233*Q$12*Input!$E$15/Input!$F$15*(1-Contrib!Q$96)</f>
        <v>0</v>
      </c>
      <c r="R31" s="196">
        <f>100*AMD!I43*LAFs!I$233*R$12*Input!$E$15/Input!$F$15*(1-Contrib!R$96)</f>
        <v>0</v>
      </c>
      <c r="S31" s="196">
        <f>100*AMD!J43*LAFs!J$233*S$12*Input!$E$15/Input!$F$15*(1-Contrib!S$96)</f>
        <v>0.55335017143852361</v>
      </c>
      <c r="T31" s="16" t="s">
        <v>898</v>
      </c>
    </row>
    <row r="32" spans="1:20" ht="14.25">
      <c r="A32" s="7" t="s">
        <v>716</v>
      </c>
      <c r="B32" s="196">
        <f>100*AMD!B44*LAFs!B$234*B$12*Input!$E$15/Input!$F$15*(1-Contrib!B$97)</f>
        <v>0</v>
      </c>
      <c r="C32" s="196">
        <f>100*AMD!C44*LAFs!C$234*C$12*Input!$E$15/Input!$F$15*(1-Contrib!C$97)</f>
        <v>0</v>
      </c>
      <c r="D32" s="196">
        <f>100*AMD!D44*LAFs!D$234*D$12*Input!$E$15/Input!$F$15*(1-Contrib!D$97)</f>
        <v>0</v>
      </c>
      <c r="E32" s="196">
        <f>100*AMD!E44*LAFs!E$234*E$12*Input!$E$15/Input!$F$15*(1-Contrib!E$97)</f>
        <v>0</v>
      </c>
      <c r="F32" s="196">
        <f>100*AMD!F44*LAFs!F$234*F$12*Input!$E$15/Input!$F$15*(1-Contrib!F$97)</f>
        <v>0</v>
      </c>
      <c r="G32" s="196">
        <f>100*AMD!G44*LAFs!G$234*G$12*Input!$E$15/Input!$F$15*(1-Contrib!G$97)</f>
        <v>0</v>
      </c>
      <c r="H32" s="196">
        <f>100*AMD!H44*LAFs!H$234*H$12*Input!$E$15/Input!$F$15*(1-Contrib!H$97)</f>
        <v>0</v>
      </c>
      <c r="I32" s="196">
        <f>100*AMD!I44*LAFs!I$234*I$12*Input!$E$15/Input!$F$15*(1-Contrib!I$97)</f>
        <v>0</v>
      </c>
      <c r="J32" s="196">
        <f>100*AMD!J44*LAFs!J$234*J$12*Input!$E$15/Input!$F$15*(1-Contrib!J$97)</f>
        <v>0.36546416939282983</v>
      </c>
      <c r="K32" s="196">
        <f>100*AMD!B44*LAFs!B$234*K$12*Input!$E$15/Input!$F$15*(1-Contrib!K$97)</f>
        <v>0</v>
      </c>
      <c r="L32" s="196">
        <f>100*AMD!C44*LAFs!C$234*L$12*Input!$E$15/Input!$F$15*(1-Contrib!L$97)</f>
        <v>0</v>
      </c>
      <c r="M32" s="196">
        <f>100*AMD!D44*LAFs!D$234*M$12*Input!$E$15/Input!$F$15*(1-Contrib!M$97)</f>
        <v>0</v>
      </c>
      <c r="N32" s="196">
        <f>100*AMD!E44*LAFs!E$234*N$12*Input!$E$15/Input!$F$15*(1-Contrib!N$97)</f>
        <v>0</v>
      </c>
      <c r="O32" s="196">
        <f>100*AMD!F44*LAFs!F$234*O$12*Input!$E$15/Input!$F$15*(1-Contrib!O$97)</f>
        <v>0</v>
      </c>
      <c r="P32" s="196">
        <f>100*AMD!G44*LAFs!G$234*P$12*Input!$E$15/Input!$F$15*(1-Contrib!P$97)</f>
        <v>0</v>
      </c>
      <c r="Q32" s="196">
        <f>100*AMD!H44*LAFs!H$234*Q$12*Input!$E$15/Input!$F$15*(1-Contrib!Q$97)</f>
        <v>0</v>
      </c>
      <c r="R32" s="196">
        <f>100*AMD!I44*LAFs!I$234*R$12*Input!$E$15/Input!$F$15*(1-Contrib!R$97)</f>
        <v>0</v>
      </c>
      <c r="S32" s="196">
        <f>100*AMD!J44*LAFs!J$234*S$12*Input!$E$15/Input!$F$15*(1-Contrib!S$97)</f>
        <v>0.55335017143852361</v>
      </c>
      <c r="T32" s="16" t="s">
        <v>898</v>
      </c>
    </row>
    <row r="33" spans="1:20" ht="14.25">
      <c r="A33" s="7" t="s">
        <v>717</v>
      </c>
      <c r="B33" s="196">
        <f>100*AMD!B45*LAFs!B$235*B$12*Input!$E$15/Input!$F$15*(1-Contrib!B$98)</f>
        <v>0</v>
      </c>
      <c r="C33" s="196">
        <f>100*AMD!C45*LAFs!C$235*C$12*Input!$E$15/Input!$F$15*(1-Contrib!C$98)</f>
        <v>0</v>
      </c>
      <c r="D33" s="196">
        <f>100*AMD!D45*LAFs!D$235*D$12*Input!$E$15/Input!$F$15*(1-Contrib!D$98)</f>
        <v>0</v>
      </c>
      <c r="E33" s="196">
        <f>100*AMD!E45*LAFs!E$235*E$12*Input!$E$15/Input!$F$15*(1-Contrib!E$98)</f>
        <v>0</v>
      </c>
      <c r="F33" s="196">
        <f>100*AMD!F45*LAFs!F$235*F$12*Input!$E$15/Input!$F$15*(1-Contrib!F$98)</f>
        <v>0</v>
      </c>
      <c r="G33" s="196">
        <f>100*AMD!G45*LAFs!G$235*G$12*Input!$E$15/Input!$F$15*(1-Contrib!G$98)</f>
        <v>0</v>
      </c>
      <c r="H33" s="196">
        <f>100*AMD!H45*LAFs!H$235*H$12*Input!$E$15/Input!$F$15*(1-Contrib!H$98)</f>
        <v>0</v>
      </c>
      <c r="I33" s="196">
        <f>100*AMD!I45*LAFs!I$235*I$12*Input!$E$15/Input!$F$15*(1-Contrib!I$98)</f>
        <v>0.7229993675025187</v>
      </c>
      <c r="J33" s="196">
        <f>100*AMD!J45*LAFs!J$235*J$12*Input!$E$15/Input!$F$15*(1-Contrib!J$98)</f>
        <v>0</v>
      </c>
      <c r="K33" s="196">
        <f>100*AMD!B45*LAFs!B$235*K$12*Input!$E$15/Input!$F$15*(1-Contrib!K$98)</f>
        <v>0</v>
      </c>
      <c r="L33" s="196">
        <f>100*AMD!C45*LAFs!C$235*L$12*Input!$E$15/Input!$F$15*(1-Contrib!L$98)</f>
        <v>0</v>
      </c>
      <c r="M33" s="196">
        <f>100*AMD!D45*LAFs!D$235*M$12*Input!$E$15/Input!$F$15*(1-Contrib!M$98)</f>
        <v>0</v>
      </c>
      <c r="N33" s="196">
        <f>100*AMD!E45*LAFs!E$235*N$12*Input!$E$15/Input!$F$15*(1-Contrib!N$98)</f>
        <v>0</v>
      </c>
      <c r="O33" s="196">
        <f>100*AMD!F45*LAFs!F$235*O$12*Input!$E$15/Input!$F$15*(1-Contrib!O$98)</f>
        <v>0</v>
      </c>
      <c r="P33" s="196">
        <f>100*AMD!G45*LAFs!G$235*P$12*Input!$E$15/Input!$F$15*(1-Contrib!P$98)</f>
        <v>0</v>
      </c>
      <c r="Q33" s="196">
        <f>100*AMD!H45*LAFs!H$235*Q$12*Input!$E$15/Input!$F$15*(1-Contrib!Q$98)</f>
        <v>0</v>
      </c>
      <c r="R33" s="196">
        <f>100*AMD!I45*LAFs!I$235*R$12*Input!$E$15/Input!$F$15*(1-Contrib!R$98)</f>
        <v>0.41500380209810467</v>
      </c>
      <c r="S33" s="196">
        <f>100*AMD!J45*LAFs!J$235*S$12*Input!$E$15/Input!$F$15*(1-Contrib!S$98)</f>
        <v>0</v>
      </c>
      <c r="T33" s="16" t="s">
        <v>898</v>
      </c>
    </row>
    <row r="34" spans="1:20" ht="14.25">
      <c r="A34" s="7" t="s">
        <v>718</v>
      </c>
      <c r="B34" s="196">
        <f>100*AMD!B46*LAFs!B$236*B$12*Input!$E$15/Input!$F$15*(1-Contrib!B$99)</f>
        <v>0</v>
      </c>
      <c r="C34" s="196">
        <f>100*AMD!C46*LAFs!C$236*C$12*Input!$E$15/Input!$F$15*(1-Contrib!C$99)</f>
        <v>1.2188417388150032</v>
      </c>
      <c r="D34" s="196">
        <f>100*AMD!D46*LAFs!D$236*D$12*Input!$E$15/Input!$F$15*(1-Contrib!D$99)</f>
        <v>0</v>
      </c>
      <c r="E34" s="196">
        <f>100*AMD!E46*LAFs!E$236*E$12*Input!$E$15/Input!$F$15*(1-Contrib!E$99)</f>
        <v>0.13841075899367791</v>
      </c>
      <c r="F34" s="196">
        <f>100*AMD!F46*LAFs!F$236*F$12*Input!$E$15/Input!$F$15*(1-Contrib!F$99)</f>
        <v>0.14143997170120218</v>
      </c>
      <c r="G34" s="196">
        <f>100*AMD!G46*LAFs!G$236*G$12*Input!$E$15/Input!$F$15*(1-Contrib!G$99)</f>
        <v>0.57213034318532952</v>
      </c>
      <c r="H34" s="196">
        <f>100*AMD!H46*LAFs!H$236*H$12*Input!$E$15/Input!$F$15*(1-Contrib!H$99)</f>
        <v>2.5392146937781721</v>
      </c>
      <c r="I34" s="196">
        <f>100*AMD!I46*LAFs!I$236*I$12*Input!$E$15/Input!$F$15*(1-Contrib!I$99)</f>
        <v>0</v>
      </c>
      <c r="J34" s="196">
        <f>100*AMD!J46*LAFs!J$236*J$12*Input!$E$15/Input!$F$15*(1-Contrib!J$99)</f>
        <v>0</v>
      </c>
      <c r="K34" s="196">
        <f>100*AMD!B46*LAFs!B$236*K$12*Input!$E$15/Input!$F$15*(1-Contrib!K$99)</f>
        <v>0</v>
      </c>
      <c r="L34" s="196">
        <f>100*AMD!C46*LAFs!C$236*L$12*Input!$E$15/Input!$F$15*(1-Contrib!L$99)</f>
        <v>0.23437230072041559</v>
      </c>
      <c r="M34" s="196">
        <f>100*AMD!D46*LAFs!D$236*M$12*Input!$E$15/Input!$F$15*(1-Contrib!M$99)</f>
        <v>0</v>
      </c>
      <c r="N34" s="196">
        <f>100*AMD!E46*LAFs!E$236*N$12*Input!$E$15/Input!$F$15*(1-Contrib!N$99)</f>
        <v>2.704791026730273E-2</v>
      </c>
      <c r="O34" s="196">
        <f>100*AMD!F46*LAFs!F$236*O$12*Input!$E$15/Input!$F$15*(1-Contrib!O$99)</f>
        <v>3.1515219065487494E-2</v>
      </c>
      <c r="P34" s="196">
        <f>100*AMD!G46*LAFs!G$236*P$12*Input!$E$15/Input!$F$15*(1-Contrib!P$99)</f>
        <v>0.14418809654315615</v>
      </c>
      <c r="Q34" s="196">
        <f>100*AMD!H46*LAFs!H$236*Q$12*Input!$E$15/Input!$F$15*(1-Contrib!Q$99)</f>
        <v>1.0388683847912366</v>
      </c>
      <c r="R34" s="196">
        <f>100*AMD!I46*LAFs!I$236*R$12*Input!$E$15/Input!$F$15*(1-Contrib!R$99)</f>
        <v>0</v>
      </c>
      <c r="S34" s="196">
        <f>100*AMD!J46*LAFs!J$236*S$12*Input!$E$15/Input!$F$15*(1-Contrib!S$99)</f>
        <v>0</v>
      </c>
      <c r="T34" s="16" t="s">
        <v>898</v>
      </c>
    </row>
    <row r="35" spans="1:20" ht="14.25">
      <c r="A35" s="7" t="s">
        <v>719</v>
      </c>
      <c r="B35" s="196">
        <f>100*AMD!B47*LAFs!B$237*B$12*Input!$E$15/Input!$F$15*(1-Contrib!B$100)</f>
        <v>0</v>
      </c>
      <c r="C35" s="196">
        <f>100*AMD!C47*LAFs!C$237*C$12*Input!$E$15/Input!$F$15*(1-Contrib!C$100)</f>
        <v>0</v>
      </c>
      <c r="D35" s="196">
        <f>100*AMD!D47*LAFs!D$237*D$12*Input!$E$15/Input!$F$15*(1-Contrib!D$100)</f>
        <v>0</v>
      </c>
      <c r="E35" s="196">
        <f>100*AMD!E47*LAFs!E$237*E$12*Input!$E$15/Input!$F$15*(1-Contrib!E$100)</f>
        <v>0</v>
      </c>
      <c r="F35" s="196">
        <f>100*AMD!F47*LAFs!F$237*F$12*Input!$E$15/Input!$F$15*(1-Contrib!F$100)</f>
        <v>0</v>
      </c>
      <c r="G35" s="196">
        <f>100*AMD!G47*LAFs!G$237*G$12*Input!$E$15/Input!$F$15*(1-Contrib!G$100)</f>
        <v>0</v>
      </c>
      <c r="H35" s="196">
        <f>100*AMD!H47*LAFs!H$237*H$12*Input!$E$15/Input!$F$15*(1-Contrib!H$100)</f>
        <v>0.73137435308600385</v>
      </c>
      <c r="I35" s="196">
        <f>100*AMD!I47*LAFs!I$237*I$12*Input!$E$15/Input!$F$15*(1-Contrib!I$100)</f>
        <v>0.74259467746286711</v>
      </c>
      <c r="J35" s="196">
        <f>100*AMD!J47*LAFs!J$237*J$12*Input!$E$15/Input!$F$15*(1-Contrib!J$100)</f>
        <v>0.36546416939282983</v>
      </c>
      <c r="K35" s="196">
        <f>100*AMD!B47*LAFs!B$237*K$12*Input!$E$15/Input!$F$15*(1-Contrib!K$100)</f>
        <v>0</v>
      </c>
      <c r="L35" s="196">
        <f>100*AMD!C47*LAFs!C$237*L$12*Input!$E$15/Input!$F$15*(1-Contrib!L$100)</f>
        <v>0</v>
      </c>
      <c r="M35" s="196">
        <f>100*AMD!D47*LAFs!D$237*M$12*Input!$E$15/Input!$F$15*(1-Contrib!M$100)</f>
        <v>0</v>
      </c>
      <c r="N35" s="196">
        <f>100*AMD!E47*LAFs!E$237*N$12*Input!$E$15/Input!$F$15*(1-Contrib!N$100)</f>
        <v>0</v>
      </c>
      <c r="O35" s="196">
        <f>100*AMD!F47*LAFs!F$237*O$12*Input!$E$15/Input!$F$15*(1-Contrib!O$100)</f>
        <v>0</v>
      </c>
      <c r="P35" s="196">
        <f>100*AMD!G47*LAFs!G$237*P$12*Input!$E$15/Input!$F$15*(1-Contrib!P$100)</f>
        <v>0</v>
      </c>
      <c r="Q35" s="196">
        <f>100*AMD!H47*LAFs!H$237*Q$12*Input!$E$15/Input!$F$15*(1-Contrib!Q$100)</f>
        <v>0.21871960821562622</v>
      </c>
      <c r="R35" s="196">
        <f>100*AMD!I47*LAFs!I$237*R$12*Input!$E$15/Input!$F$15*(1-Contrib!R$100)</f>
        <v>0.42625156869702518</v>
      </c>
      <c r="S35" s="196">
        <f>100*AMD!J47*LAFs!J$237*S$12*Input!$E$15/Input!$F$15*(1-Contrib!S$100)</f>
        <v>0.55335017143852361</v>
      </c>
      <c r="T35" s="16" t="s">
        <v>898</v>
      </c>
    </row>
    <row r="36" spans="1:20" ht="14.25">
      <c r="A36" s="7" t="s">
        <v>720</v>
      </c>
      <c r="B36" s="196">
        <f>100*AMD!B48*LAFs!B$238*B$12*Input!$E$15/Input!$F$15*(1-Contrib!B$101)</f>
        <v>0</v>
      </c>
      <c r="C36" s="196">
        <f>100*AMD!C48*LAFs!C$238*C$12*Input!$E$15/Input!$F$15*(1-Contrib!C$101)</f>
        <v>0</v>
      </c>
      <c r="D36" s="196">
        <f>100*AMD!D48*LAFs!D$238*D$12*Input!$E$15/Input!$F$15*(1-Contrib!D$101)</f>
        <v>0</v>
      </c>
      <c r="E36" s="196">
        <f>100*AMD!E48*LAFs!E$238*E$12*Input!$E$15/Input!$F$15*(1-Contrib!E$101)</f>
        <v>0</v>
      </c>
      <c r="F36" s="196">
        <f>100*AMD!F48*LAFs!F$238*F$12*Input!$E$15/Input!$F$15*(1-Contrib!F$101)</f>
        <v>0</v>
      </c>
      <c r="G36" s="196">
        <f>100*AMD!G48*LAFs!G$238*G$12*Input!$E$15/Input!$F$15*(1-Contrib!G$101)</f>
        <v>0</v>
      </c>
      <c r="H36" s="196">
        <f>100*AMD!H48*LAFs!H$238*H$12*Input!$E$15/Input!$F$15*(1-Contrib!H$101)</f>
        <v>3.5603756041948325</v>
      </c>
      <c r="I36" s="196">
        <f>100*AMD!I48*LAFs!I$238*I$12*Input!$E$15/Input!$F$15*(1-Contrib!I$101)</f>
        <v>0.7229993675025187</v>
      </c>
      <c r="J36" s="196">
        <f>100*AMD!J48*LAFs!J$238*J$12*Input!$E$15/Input!$F$15*(1-Contrib!J$101)</f>
        <v>0</v>
      </c>
      <c r="K36" s="196">
        <f>100*AMD!B48*LAFs!B$238*K$12*Input!$E$15/Input!$F$15*(1-Contrib!K$101)</f>
        <v>0</v>
      </c>
      <c r="L36" s="196">
        <f>100*AMD!C48*LAFs!C$238*L$12*Input!$E$15/Input!$F$15*(1-Contrib!L$101)</f>
        <v>0</v>
      </c>
      <c r="M36" s="196">
        <f>100*AMD!D48*LAFs!D$238*M$12*Input!$E$15/Input!$F$15*(1-Contrib!M$101)</f>
        <v>0</v>
      </c>
      <c r="N36" s="196">
        <f>100*AMD!E48*LAFs!E$238*N$12*Input!$E$15/Input!$F$15*(1-Contrib!N$101)</f>
        <v>0</v>
      </c>
      <c r="O36" s="196">
        <f>100*AMD!F48*LAFs!F$238*O$12*Input!$E$15/Input!$F$15*(1-Contrib!O$101)</f>
        <v>0</v>
      </c>
      <c r="P36" s="196">
        <f>100*AMD!G48*LAFs!G$238*P$12*Input!$E$15/Input!$F$15*(1-Contrib!P$101)</f>
        <v>0</v>
      </c>
      <c r="Q36" s="196">
        <f>100*AMD!H48*LAFs!H$238*Q$12*Input!$E$15/Input!$F$15*(1-Contrib!Q$101)</f>
        <v>1.0647405859450414</v>
      </c>
      <c r="R36" s="196">
        <f>100*AMD!I48*LAFs!I$238*R$12*Input!$E$15/Input!$F$15*(1-Contrib!R$101)</f>
        <v>0.41500380209810467</v>
      </c>
      <c r="S36" s="196">
        <f>100*AMD!J48*LAFs!J$238*S$12*Input!$E$15/Input!$F$15*(1-Contrib!S$101)</f>
        <v>0</v>
      </c>
      <c r="T36" s="16" t="s">
        <v>898</v>
      </c>
    </row>
    <row r="37" spans="1:20" ht="14.25">
      <c r="A37" s="7" t="s">
        <v>721</v>
      </c>
      <c r="B37" s="196">
        <f>100*AMD!B49*LAFs!B$239*B$12*Input!$E$15/Input!$F$15*(1-Contrib!B$102)</f>
        <v>0</v>
      </c>
      <c r="C37" s="196">
        <f>100*AMD!C49*LAFs!C$239*C$12*Input!$E$15/Input!$F$15*(1-Contrib!C$102)</f>
        <v>1.2188417388150032</v>
      </c>
      <c r="D37" s="196">
        <f>100*AMD!D49*LAFs!D$239*D$12*Input!$E$15/Input!$F$15*(1-Contrib!D$102)</f>
        <v>0</v>
      </c>
      <c r="E37" s="196">
        <f>100*AMD!E49*LAFs!E$239*E$12*Input!$E$15/Input!$F$15*(1-Contrib!E$102)</f>
        <v>0.13841075899367791</v>
      </c>
      <c r="F37" s="196">
        <f>100*AMD!F49*LAFs!F$239*F$12*Input!$E$15/Input!$F$15*(1-Contrib!F$102)</f>
        <v>0.14143997170120218</v>
      </c>
      <c r="G37" s="196">
        <f>100*AMD!G49*LAFs!G$239*G$12*Input!$E$15/Input!$F$15*(1-Contrib!G$102)</f>
        <v>0.57213034318532952</v>
      </c>
      <c r="H37" s="196">
        <f>100*AMD!H49*LAFs!H$239*H$12*Input!$E$15/Input!$F$15*(1-Contrib!H$102)</f>
        <v>2.5392146937781721</v>
      </c>
      <c r="I37" s="196">
        <f>100*AMD!I49*LAFs!I$239*I$12*Input!$E$15/Input!$F$15*(1-Contrib!I$102)</f>
        <v>0</v>
      </c>
      <c r="J37" s="196">
        <f>100*AMD!J49*LAFs!J$239*J$12*Input!$E$15/Input!$F$15*(1-Contrib!J$102)</f>
        <v>0</v>
      </c>
      <c r="K37" s="196">
        <f>100*AMD!B49*LAFs!B$239*K$12*Input!$E$15/Input!$F$15*(1-Contrib!K$102)</f>
        <v>0</v>
      </c>
      <c r="L37" s="196">
        <f>100*AMD!C49*LAFs!C$239*L$12*Input!$E$15/Input!$F$15*(1-Contrib!L$102)</f>
        <v>0.23437230072041559</v>
      </c>
      <c r="M37" s="196">
        <f>100*AMD!D49*LAFs!D$239*M$12*Input!$E$15/Input!$F$15*(1-Contrib!M$102)</f>
        <v>0</v>
      </c>
      <c r="N37" s="196">
        <f>100*AMD!E49*LAFs!E$239*N$12*Input!$E$15/Input!$F$15*(1-Contrib!N$102)</f>
        <v>2.704791026730273E-2</v>
      </c>
      <c r="O37" s="196">
        <f>100*AMD!F49*LAFs!F$239*O$12*Input!$E$15/Input!$F$15*(1-Contrib!O$102)</f>
        <v>3.1515219065487494E-2</v>
      </c>
      <c r="P37" s="196">
        <f>100*AMD!G49*LAFs!G$239*P$12*Input!$E$15/Input!$F$15*(1-Contrib!P$102)</f>
        <v>0.14418809654315615</v>
      </c>
      <c r="Q37" s="196">
        <f>100*AMD!H49*LAFs!H$239*Q$12*Input!$E$15/Input!$F$15*(1-Contrib!Q$102)</f>
        <v>1.0388683847912366</v>
      </c>
      <c r="R37" s="196">
        <f>100*AMD!I49*LAFs!I$239*R$12*Input!$E$15/Input!$F$15*(1-Contrib!R$102)</f>
        <v>0</v>
      </c>
      <c r="S37" s="196">
        <f>100*AMD!J49*LAFs!J$239*S$12*Input!$E$15/Input!$F$15*(1-Contrib!S$102)</f>
        <v>0</v>
      </c>
      <c r="T37" s="16" t="s">
        <v>898</v>
      </c>
    </row>
    <row r="38" spans="1:20" ht="14.25">
      <c r="A38" s="7" t="s">
        <v>722</v>
      </c>
      <c r="B38" s="196">
        <f>100*AMD!B50*LAFs!B$240*B$12*Input!$E$15/Input!$F$15*(1-Contrib!B$103)</f>
        <v>0</v>
      </c>
      <c r="C38" s="196">
        <f>100*AMD!C50*LAFs!C$240*C$12*Input!$E$15/Input!$F$15*(1-Contrib!C$103)</f>
        <v>0</v>
      </c>
      <c r="D38" s="196">
        <f>100*AMD!D50*LAFs!D$240*D$12*Input!$E$15/Input!$F$15*(1-Contrib!D$103)</f>
        <v>0</v>
      </c>
      <c r="E38" s="196">
        <f>100*AMD!E50*LAFs!E$240*E$12*Input!$E$15/Input!$F$15*(1-Contrib!E$103)</f>
        <v>1.8470341271925164</v>
      </c>
      <c r="F38" s="196">
        <f>100*AMD!F50*LAFs!F$240*F$12*Input!$E$15/Input!$F$15*(1-Contrib!F$103)</f>
        <v>0.32935962291498683</v>
      </c>
      <c r="G38" s="196">
        <f>100*AMD!G50*LAFs!G$240*G$12*Input!$E$15/Input!$F$15*(1-Contrib!G$103)</f>
        <v>0</v>
      </c>
      <c r="H38" s="196">
        <f>100*AMD!H50*LAFs!H$240*H$12*Input!$E$15/Input!$F$15*(1-Contrib!H$103)</f>
        <v>0</v>
      </c>
      <c r="I38" s="196">
        <f>100*AMD!I50*LAFs!I$240*I$12*Input!$E$15/Input!$F$15*(1-Contrib!I$103)</f>
        <v>0</v>
      </c>
      <c r="J38" s="196">
        <f>100*AMD!J50*LAFs!J$240*J$12*Input!$E$15/Input!$F$15*(1-Contrib!J$103)</f>
        <v>0</v>
      </c>
      <c r="K38" s="196">
        <f>100*AMD!B50*LAFs!B$240*K$12*Input!$E$15/Input!$F$15*(1-Contrib!K$103)</f>
        <v>0</v>
      </c>
      <c r="L38" s="196">
        <f>100*AMD!C50*LAFs!C$240*L$12*Input!$E$15/Input!$F$15*(1-Contrib!L$103)</f>
        <v>0</v>
      </c>
      <c r="M38" s="196">
        <f>100*AMD!D50*LAFs!D$240*M$12*Input!$E$15/Input!$F$15*(1-Contrib!M$103)</f>
        <v>0</v>
      </c>
      <c r="N38" s="196">
        <f>100*AMD!E50*LAFs!E$240*N$12*Input!$E$15/Input!$F$15*(1-Contrib!N$103)</f>
        <v>0.43207791398453549</v>
      </c>
      <c r="O38" s="196">
        <f>100*AMD!F50*LAFs!F$240*O$12*Input!$E$15/Input!$F$15*(1-Contrib!O$103)</f>
        <v>0.10068822306795841</v>
      </c>
      <c r="P38" s="196">
        <f>100*AMD!G50*LAFs!G$240*P$12*Input!$E$15/Input!$F$15*(1-Contrib!P$103)</f>
        <v>0</v>
      </c>
      <c r="Q38" s="196">
        <f>100*AMD!H50*LAFs!H$240*Q$12*Input!$E$15/Input!$F$15*(1-Contrib!Q$103)</f>
        <v>0</v>
      </c>
      <c r="R38" s="196">
        <f>100*AMD!I50*LAFs!I$240*R$12*Input!$E$15/Input!$F$15*(1-Contrib!R$103)</f>
        <v>0</v>
      </c>
      <c r="S38" s="196">
        <f>100*AMD!J50*LAFs!J$240*S$12*Input!$E$15/Input!$F$15*(1-Contrib!S$103)</f>
        <v>0</v>
      </c>
      <c r="T38" s="16" t="s">
        <v>898</v>
      </c>
    </row>
    <row r="39" spans="1:20" ht="14.25">
      <c r="A39" s="7" t="s">
        <v>723</v>
      </c>
      <c r="B39" s="196">
        <f>100*AMD!B51*LAFs!B$241*B$12*Input!$E$15/Input!$F$15*(1-Contrib!B$104)</f>
        <v>0</v>
      </c>
      <c r="C39" s="196">
        <f>100*AMD!C51*LAFs!C$241*C$12*Input!$E$15/Input!$F$15*(1-Contrib!C$104)</f>
        <v>0</v>
      </c>
      <c r="D39" s="196">
        <f>100*AMD!D51*LAFs!D$241*D$12*Input!$E$15/Input!$F$15*(1-Contrib!D$104)</f>
        <v>0</v>
      </c>
      <c r="E39" s="196">
        <f>100*AMD!E51*LAFs!E$241*E$12*Input!$E$15/Input!$F$15*(1-Contrib!E$104)</f>
        <v>0</v>
      </c>
      <c r="F39" s="196">
        <f>100*AMD!F51*LAFs!F$241*F$12*Input!$E$15/Input!$F$15*(1-Contrib!F$104)</f>
        <v>0</v>
      </c>
      <c r="G39" s="196">
        <f>100*AMD!G51*LAFs!G$241*G$12*Input!$E$15/Input!$F$15*(1-Contrib!G$104)</f>
        <v>0</v>
      </c>
      <c r="H39" s="196">
        <f>100*AMD!H51*LAFs!H$241*H$12*Input!$E$15/Input!$F$15*(1-Contrib!H$104)</f>
        <v>0</v>
      </c>
      <c r="I39" s="196">
        <f>100*AMD!I51*LAFs!I$241*I$12*Input!$E$15/Input!$F$15*(1-Contrib!I$104)</f>
        <v>0</v>
      </c>
      <c r="J39" s="196">
        <f>100*AMD!J51*LAFs!J$241*J$12*Input!$E$15/Input!$F$15*(1-Contrib!J$104)</f>
        <v>0</v>
      </c>
      <c r="K39" s="196">
        <f>100*AMD!B51*LAFs!B$241*K$12*Input!$E$15/Input!$F$15*(1-Contrib!K$104)</f>
        <v>0</v>
      </c>
      <c r="L39" s="196">
        <f>100*AMD!C51*LAFs!C$241*L$12*Input!$E$15/Input!$F$15*(1-Contrib!L$104)</f>
        <v>0</v>
      </c>
      <c r="M39" s="196">
        <f>100*AMD!D51*LAFs!D$241*M$12*Input!$E$15/Input!$F$15*(1-Contrib!M$104)</f>
        <v>0</v>
      </c>
      <c r="N39" s="196">
        <f>100*AMD!E51*LAFs!E$241*N$12*Input!$E$15/Input!$F$15*(1-Contrib!N$104)</f>
        <v>0</v>
      </c>
      <c r="O39" s="196">
        <f>100*AMD!F51*LAFs!F$241*O$12*Input!$E$15/Input!$F$15*(1-Contrib!O$104)</f>
        <v>0</v>
      </c>
      <c r="P39" s="196">
        <f>100*AMD!G51*LAFs!G$241*P$12*Input!$E$15/Input!$F$15*(1-Contrib!P$104)</f>
        <v>0</v>
      </c>
      <c r="Q39" s="196">
        <f>100*AMD!H51*LAFs!H$241*Q$12*Input!$E$15/Input!$F$15*(1-Contrib!Q$104)</f>
        <v>0</v>
      </c>
      <c r="R39" s="196">
        <f>100*AMD!I51*LAFs!I$241*R$12*Input!$E$15/Input!$F$15*(1-Contrib!R$104)</f>
        <v>0</v>
      </c>
      <c r="S39" s="196">
        <f>100*AMD!J51*LAFs!J$241*S$12*Input!$E$15/Input!$F$15*(1-Contrib!S$104)</f>
        <v>0</v>
      </c>
      <c r="T39" s="16" t="s">
        <v>898</v>
      </c>
    </row>
    <row r="40" spans="1:20" ht="14.25">
      <c r="A40" s="7" t="s">
        <v>728</v>
      </c>
      <c r="B40" s="196">
        <f>100*AMD!B52*LAFs!B$242*B$12*Input!$E$15/Input!$F$15*(1-Contrib!B$105)</f>
        <v>0</v>
      </c>
      <c r="C40" s="196">
        <f>100*AMD!C52*LAFs!C$242*C$12*Input!$E$15/Input!$F$15*(1-Contrib!C$105)</f>
        <v>0</v>
      </c>
      <c r="D40" s="196">
        <f>100*AMD!D52*LAFs!D$242*D$12*Input!$E$15/Input!$F$15*(1-Contrib!D$105)</f>
        <v>0</v>
      </c>
      <c r="E40" s="196">
        <f>100*AMD!E52*LAFs!E$242*E$12*Input!$E$15/Input!$F$15*(1-Contrib!E$105)</f>
        <v>0</v>
      </c>
      <c r="F40" s="196">
        <f>100*AMD!F52*LAFs!F$242*F$12*Input!$E$15/Input!$F$15*(1-Contrib!F$105)</f>
        <v>0</v>
      </c>
      <c r="G40" s="196">
        <f>100*AMD!G52*LAFs!G$242*G$12*Input!$E$15/Input!$F$15*(1-Contrib!G$105)</f>
        <v>0</v>
      </c>
      <c r="H40" s="196">
        <f>100*AMD!H52*LAFs!H$242*H$12*Input!$E$15/Input!$F$15*(1-Contrib!H$105)</f>
        <v>0</v>
      </c>
      <c r="I40" s="196">
        <f>100*AMD!I52*LAFs!I$242*I$12*Input!$E$15/Input!$F$15*(1-Contrib!I$105)</f>
        <v>0</v>
      </c>
      <c r="J40" s="196">
        <f>100*AMD!J52*LAFs!J$242*J$12*Input!$E$15/Input!$F$15*(1-Contrib!J$105)</f>
        <v>0</v>
      </c>
      <c r="K40" s="196">
        <f>100*AMD!B52*LAFs!B$242*K$12*Input!$E$15/Input!$F$15*(1-Contrib!K$105)</f>
        <v>0</v>
      </c>
      <c r="L40" s="196">
        <f>100*AMD!C52*LAFs!C$242*L$12*Input!$E$15/Input!$F$15*(1-Contrib!L$105)</f>
        <v>0</v>
      </c>
      <c r="M40" s="196">
        <f>100*AMD!D52*LAFs!D$242*M$12*Input!$E$15/Input!$F$15*(1-Contrib!M$105)</f>
        <v>0</v>
      </c>
      <c r="N40" s="196">
        <f>100*AMD!E52*LAFs!E$242*N$12*Input!$E$15/Input!$F$15*(1-Contrib!N$105)</f>
        <v>0</v>
      </c>
      <c r="O40" s="196">
        <f>100*AMD!F52*LAFs!F$242*O$12*Input!$E$15/Input!$F$15*(1-Contrib!O$105)</f>
        <v>0</v>
      </c>
      <c r="P40" s="196">
        <f>100*AMD!G52*LAFs!G$242*P$12*Input!$E$15/Input!$F$15*(1-Contrib!P$105)</f>
        <v>0</v>
      </c>
      <c r="Q40" s="196">
        <f>100*AMD!H52*LAFs!H$242*Q$12*Input!$E$15/Input!$F$15*(1-Contrib!Q$105)</f>
        <v>0</v>
      </c>
      <c r="R40" s="196">
        <f>100*AMD!I52*LAFs!I$242*R$12*Input!$E$15/Input!$F$15*(1-Contrib!R$105)</f>
        <v>0</v>
      </c>
      <c r="S40" s="196">
        <f>100*AMD!J52*LAFs!J$242*S$12*Input!$E$15/Input!$F$15*(1-Contrib!S$105)</f>
        <v>0</v>
      </c>
      <c r="T40" s="16" t="s">
        <v>898</v>
      </c>
    </row>
    <row r="42" spans="1:20" ht="15.75">
      <c r="A42" s="14" t="s">
        <v>199</v>
      </c>
    </row>
    <row r="43" spans="1:20" ht="14.25">
      <c r="A43" s="15" t="s">
        <v>898</v>
      </c>
    </row>
    <row r="44" spans="1:20">
      <c r="A44" t="s">
        <v>259</v>
      </c>
    </row>
    <row r="45" spans="1:20" ht="14.25">
      <c r="A45" s="177" t="s">
        <v>631</v>
      </c>
    </row>
    <row r="46" spans="1:20" ht="14.25">
      <c r="A46" s="177" t="s">
        <v>636</v>
      </c>
    </row>
    <row r="47" spans="1:20" ht="14.25">
      <c r="A47" s="177" t="s">
        <v>637</v>
      </c>
    </row>
    <row r="48" spans="1:20" ht="28.5">
      <c r="A48" s="179" t="s">
        <v>266</v>
      </c>
      <c r="B48" s="191" t="s">
        <v>112</v>
      </c>
      <c r="C48" s="191"/>
      <c r="D48" s="191"/>
      <c r="E48" s="191"/>
      <c r="F48" s="191"/>
      <c r="G48" s="191"/>
      <c r="H48" s="191"/>
      <c r="I48" s="191"/>
      <c r="J48" s="191"/>
      <c r="K48" s="191"/>
      <c r="L48" s="191"/>
      <c r="M48" s="191"/>
      <c r="N48" s="191"/>
      <c r="O48" s="191"/>
      <c r="P48" s="191"/>
      <c r="Q48" s="191"/>
      <c r="R48" s="191"/>
      <c r="S48" s="191"/>
      <c r="T48" s="179" t="s">
        <v>140</v>
      </c>
    </row>
    <row r="49" spans="1:21" ht="14.25">
      <c r="A49" s="179" t="s">
        <v>267</v>
      </c>
      <c r="B49" s="191" t="s">
        <v>638</v>
      </c>
      <c r="C49" s="191"/>
      <c r="D49" s="191"/>
      <c r="E49" s="191"/>
      <c r="F49" s="191"/>
      <c r="G49" s="191"/>
      <c r="H49" s="191"/>
      <c r="I49" s="191"/>
      <c r="J49" s="191"/>
      <c r="K49" s="191"/>
      <c r="L49" s="191"/>
      <c r="M49" s="191"/>
      <c r="N49" s="191"/>
      <c r="O49" s="191"/>
      <c r="P49" s="191"/>
      <c r="Q49" s="191"/>
      <c r="R49" s="191"/>
      <c r="S49" s="191"/>
      <c r="T49" s="179" t="s">
        <v>1540</v>
      </c>
    </row>
    <row r="50" spans="1:21" ht="14.25">
      <c r="B50" s="190" t="s">
        <v>639</v>
      </c>
      <c r="C50" s="190"/>
      <c r="D50" s="190"/>
      <c r="E50" s="190"/>
      <c r="F50" s="190"/>
      <c r="G50" s="190"/>
      <c r="H50" s="190"/>
      <c r="I50" s="190"/>
      <c r="J50" s="190"/>
      <c r="K50" s="190"/>
      <c r="L50" s="190"/>
      <c r="M50" s="190"/>
      <c r="N50" s="190"/>
      <c r="O50" s="190"/>
      <c r="P50" s="190"/>
      <c r="Q50" s="190"/>
      <c r="R50" s="190"/>
      <c r="S50" s="190"/>
    </row>
    <row r="51" spans="1:21" ht="63.75">
      <c r="B51" s="6" t="s">
        <v>700</v>
      </c>
      <c r="C51" s="6" t="s">
        <v>976</v>
      </c>
      <c r="D51" s="6" t="s">
        <v>977</v>
      </c>
      <c r="E51" s="6" t="s">
        <v>978</v>
      </c>
      <c r="F51" s="6" t="s">
        <v>979</v>
      </c>
      <c r="G51" s="6" t="s">
        <v>980</v>
      </c>
      <c r="H51" s="6" t="s">
        <v>981</v>
      </c>
      <c r="I51" s="6" t="s">
        <v>982</v>
      </c>
      <c r="J51" s="6" t="s">
        <v>983</v>
      </c>
      <c r="K51" s="6" t="s">
        <v>968</v>
      </c>
      <c r="L51" s="6" t="s">
        <v>1581</v>
      </c>
      <c r="M51" s="6" t="s">
        <v>1582</v>
      </c>
      <c r="N51" s="6" t="s">
        <v>1583</v>
      </c>
      <c r="O51" s="6" t="s">
        <v>1584</v>
      </c>
      <c r="P51" s="6" t="s">
        <v>1585</v>
      </c>
      <c r="Q51" s="6" t="s">
        <v>1586</v>
      </c>
      <c r="R51" s="6" t="s">
        <v>1587</v>
      </c>
      <c r="S51" s="6" t="s">
        <v>1588</v>
      </c>
      <c r="T51" s="6" t="s">
        <v>640</v>
      </c>
    </row>
    <row r="52" spans="1:21" ht="14.25">
      <c r="A52" s="7" t="s">
        <v>710</v>
      </c>
      <c r="B52" s="196">
        <f>(1-AMD!B38)*Yard!B$24</f>
        <v>0</v>
      </c>
      <c r="C52" s="196">
        <f>(1-AMD!C38)*Yard!C$24</f>
        <v>0.97079550578987739</v>
      </c>
      <c r="D52" s="196">
        <f>(1-AMD!D38)*Yard!D$24</f>
        <v>2.0162379301578607E-2</v>
      </c>
      <c r="E52" s="196">
        <f>(1-AMD!E38)*Yard!E$24</f>
        <v>7.8463978250979519E-2</v>
      </c>
      <c r="F52" s="196">
        <f>(1-AMD!F38)*Yard!F$24</f>
        <v>1.8284661838135121E-2</v>
      </c>
      <c r="G52" s="196">
        <f>(1-AMD!G38)*Yard!G$24</f>
        <v>8.2419498738322439E-2</v>
      </c>
      <c r="H52" s="196">
        <f>(1-AMD!H38)*Yard!H$24</f>
        <v>0.46507109837322846</v>
      </c>
      <c r="I52" s="196">
        <f>(1-AMD!I38)*Yard!I$24</f>
        <v>9.444119029783847E-2</v>
      </c>
      <c r="J52" s="196">
        <f>(1-AMD!J38)*Yard!J$24</f>
        <v>0</v>
      </c>
      <c r="K52" s="196">
        <f>(1-AMD!B38)*Yard!K$24</f>
        <v>0.21997307614754616</v>
      </c>
      <c r="L52" s="196">
        <f>(1-AMD!C38)*Yard!L$24</f>
        <v>0.18667524172762792</v>
      </c>
      <c r="M52" s="196">
        <f>(1-AMD!D38)*Yard!M$24</f>
        <v>3.8770441431575427E-3</v>
      </c>
      <c r="N52" s="196">
        <f>(1-AMD!E38)*Yard!N$24</f>
        <v>1.5087917094337331E-2</v>
      </c>
      <c r="O52" s="196">
        <f>(1-AMD!F38)*Yard!O$24</f>
        <v>3.5159759683524882E-3</v>
      </c>
      <c r="P52" s="196">
        <f>(1-AMD!G38)*Yard!P$24</f>
        <v>1.5848528097096897E-2</v>
      </c>
      <c r="Q52" s="196">
        <f>(1-AMD!H38)*Yard!Q$24</f>
        <v>0.13908085236978773</v>
      </c>
      <c r="R52" s="196">
        <f>(1-AMD!I38)*Yard!R$24</f>
        <v>5.4209526052091686E-2</v>
      </c>
      <c r="S52" s="196">
        <f>(1-AMD!J38)*Yard!S$24</f>
        <v>0</v>
      </c>
      <c r="T52" s="118">
        <f t="shared" ref="T52:T66" si="0">SUM($B52:$S52)</f>
        <v>2.367906474189958</v>
      </c>
      <c r="U52" s="16" t="s">
        <v>898</v>
      </c>
    </row>
    <row r="53" spans="1:21" ht="14.25">
      <c r="A53" s="7" t="s">
        <v>711</v>
      </c>
      <c r="B53" s="196">
        <f>(1-AMD!B39)*Yard!B$25</f>
        <v>0</v>
      </c>
      <c r="C53" s="196">
        <f>(1-AMD!C39)*Yard!C$25</f>
        <v>0.66792523972197737</v>
      </c>
      <c r="D53" s="196">
        <f>(1-AMD!D39)*Yard!D$25</f>
        <v>1.3872089382423619E-2</v>
      </c>
      <c r="E53" s="196">
        <f>(1-AMD!E39)*Yard!E$25</f>
        <v>5.3984666358940593E-2</v>
      </c>
      <c r="F53" s="196">
        <f>(1-AMD!F39)*Yard!F$25</f>
        <v>1.2580185083917225E-2</v>
      </c>
      <c r="G53" s="196">
        <f>(1-AMD!G39)*Yard!G$25</f>
        <v>5.6706137517363475E-2</v>
      </c>
      <c r="H53" s="196">
        <f>(1-AMD!H39)*Yard!H$25</f>
        <v>0.31997750609275732</v>
      </c>
      <c r="I53" s="196">
        <f>(1-AMD!I39)*Yard!I$25</f>
        <v>6.497728336513936E-2</v>
      </c>
      <c r="J53" s="196">
        <f>(1-AMD!J39)*Yard!J$25</f>
        <v>0</v>
      </c>
      <c r="K53" s="196">
        <f>(1-AMD!B39)*Yard!K$25</f>
        <v>0.15134553955179897</v>
      </c>
      <c r="L53" s="196">
        <f>(1-AMD!C39)*Yard!L$25</f>
        <v>0.12843601442060165</v>
      </c>
      <c r="M53" s="196">
        <f>(1-AMD!D39)*Yard!M$25</f>
        <v>2.6674779840726698E-3</v>
      </c>
      <c r="N53" s="196">
        <f>(1-AMD!E39)*Yard!N$25</f>
        <v>1.0380765652536731E-2</v>
      </c>
      <c r="O53" s="196">
        <f>(1-AMD!F39)*Yard!O$25</f>
        <v>2.4190564104515392E-3</v>
      </c>
      <c r="P53" s="196">
        <f>(1-AMD!G39)*Yard!P$25</f>
        <v>1.0904080071818064E-2</v>
      </c>
      <c r="Q53" s="196">
        <f>(1-AMD!H39)*Yard!Q$25</f>
        <v>9.5690195417874213E-2</v>
      </c>
      <c r="R53" s="196">
        <f>(1-AMD!I39)*Yard!R$25</f>
        <v>3.7297155237753121E-2</v>
      </c>
      <c r="S53" s="196">
        <f>(1-AMD!J39)*Yard!S$25</f>
        <v>0</v>
      </c>
      <c r="T53" s="118">
        <f t="shared" si="0"/>
        <v>1.6291633922694264</v>
      </c>
      <c r="U53" s="16" t="s">
        <v>898</v>
      </c>
    </row>
    <row r="54" spans="1:21" ht="14.25">
      <c r="A54" s="7" t="s">
        <v>712</v>
      </c>
      <c r="B54" s="196">
        <f>(1-AMD!B40)*Yard!B$26</f>
        <v>0</v>
      </c>
      <c r="C54" s="196">
        <f>(1-AMD!C40)*Yard!C$26</f>
        <v>0</v>
      </c>
      <c r="D54" s="196">
        <f>(1-AMD!D40)*Yard!D$26</f>
        <v>0</v>
      </c>
      <c r="E54" s="196">
        <f>(1-AMD!E40)*Yard!E$26</f>
        <v>0</v>
      </c>
      <c r="F54" s="196">
        <f>(1-AMD!F40)*Yard!F$26</f>
        <v>0</v>
      </c>
      <c r="G54" s="196">
        <f>(1-AMD!G40)*Yard!G$26</f>
        <v>0</v>
      </c>
      <c r="H54" s="196">
        <f>(1-AMD!H40)*Yard!H$26</f>
        <v>0</v>
      </c>
      <c r="I54" s="196">
        <f>(1-AMD!I40)*Yard!I$26</f>
        <v>0</v>
      </c>
      <c r="J54" s="196">
        <f>(1-AMD!J40)*Yard!J$26</f>
        <v>0</v>
      </c>
      <c r="K54" s="196">
        <f>(1-AMD!B40)*Yard!K$26</f>
        <v>0</v>
      </c>
      <c r="L54" s="196">
        <f>(1-AMD!C40)*Yard!L$26</f>
        <v>0</v>
      </c>
      <c r="M54" s="196">
        <f>(1-AMD!D40)*Yard!M$26</f>
        <v>0</v>
      </c>
      <c r="N54" s="196">
        <f>(1-AMD!E40)*Yard!N$26</f>
        <v>0</v>
      </c>
      <c r="O54" s="196">
        <f>(1-AMD!F40)*Yard!O$26</f>
        <v>0</v>
      </c>
      <c r="P54" s="196">
        <f>(1-AMD!G40)*Yard!P$26</f>
        <v>0</v>
      </c>
      <c r="Q54" s="196">
        <f>(1-AMD!H40)*Yard!Q$26</f>
        <v>0</v>
      </c>
      <c r="R54" s="196">
        <f>(1-AMD!I40)*Yard!R$26</f>
        <v>0</v>
      </c>
      <c r="S54" s="196">
        <f>(1-AMD!J40)*Yard!S$26</f>
        <v>0</v>
      </c>
      <c r="T54" s="118">
        <f t="shared" si="0"/>
        <v>0</v>
      </c>
      <c r="U54" s="16" t="s">
        <v>898</v>
      </c>
    </row>
    <row r="55" spans="1:21" ht="14.25">
      <c r="A55" s="7" t="s">
        <v>713</v>
      </c>
      <c r="B55" s="196">
        <f>(1-AMD!B41)*Yard!B$27</f>
        <v>0</v>
      </c>
      <c r="C55" s="196">
        <f>(1-AMD!C41)*Yard!C$27</f>
        <v>0.64439233452343969</v>
      </c>
      <c r="D55" s="196">
        <f>(1-AMD!D41)*Yard!D$27</f>
        <v>1.3383336233226715E-2</v>
      </c>
      <c r="E55" s="196">
        <f>(1-AMD!E41)*Yard!E$27</f>
        <v>5.2082633077299025E-2</v>
      </c>
      <c r="F55" s="196">
        <f>(1-AMD!F41)*Yard!F$27</f>
        <v>1.2136949396217936E-2</v>
      </c>
      <c r="G55" s="196">
        <f>(1-AMD!G41)*Yard!G$27</f>
        <v>5.4708219069294621E-2</v>
      </c>
      <c r="H55" s="196">
        <f>(1-AMD!H41)*Yard!H$27</f>
        <v>0.3087037888131412</v>
      </c>
      <c r="I55" s="196">
        <f>(1-AMD!I41)*Yard!I$27</f>
        <v>6.2687948932850443E-2</v>
      </c>
      <c r="J55" s="196">
        <f>(1-AMD!J41)*Yard!J$27</f>
        <v>0</v>
      </c>
      <c r="K55" s="196">
        <f>(1-AMD!B41)*Yard!K$27</f>
        <v>0.14601320589724723</v>
      </c>
      <c r="L55" s="196">
        <f>(1-AMD!C41)*Yard!L$27</f>
        <v>0.12391084847134638</v>
      </c>
      <c r="M55" s="196">
        <f>(1-AMD!D41)*Yard!M$27</f>
        <v>2.5734951506877573E-3</v>
      </c>
      <c r="N55" s="196">
        <f>(1-AMD!E41)*Yard!N$27</f>
        <v>1.0015021764656303E-2</v>
      </c>
      <c r="O55" s="196">
        <f>(1-AMD!F41)*Yard!O$27</f>
        <v>2.3338261754019297E-3</v>
      </c>
      <c r="P55" s="196">
        <f>(1-AMD!G41)*Yard!P$27</f>
        <v>1.0519898329091632E-2</v>
      </c>
      <c r="Q55" s="196">
        <f>(1-AMD!H41)*Yard!Q$27</f>
        <v>9.2318757772942989E-2</v>
      </c>
      <c r="R55" s="196">
        <f>(1-AMD!I41)*Yard!R$27</f>
        <v>3.5983070417795526E-2</v>
      </c>
      <c r="S55" s="196">
        <f>(1-AMD!J41)*Yard!S$27</f>
        <v>0</v>
      </c>
      <c r="T55" s="118">
        <f t="shared" si="0"/>
        <v>1.5717633340246395</v>
      </c>
      <c r="U55" s="16" t="s">
        <v>898</v>
      </c>
    </row>
    <row r="56" spans="1:21" ht="14.25">
      <c r="A56" s="7" t="s">
        <v>714</v>
      </c>
      <c r="B56" s="196">
        <f>(1-AMD!B42)*Yard!B$28</f>
        <v>0</v>
      </c>
      <c r="C56" s="196">
        <f>(1-AMD!C42)*Yard!C$28</f>
        <v>0.50562756980448109</v>
      </c>
      <c r="D56" s="196">
        <f>(1-AMD!D42)*Yard!D$28</f>
        <v>1.0501341206188003E-2</v>
      </c>
      <c r="E56" s="196">
        <f>(1-AMD!E42)*Yard!E$28</f>
        <v>4.0867052230484403E-2</v>
      </c>
      <c r="F56" s="196">
        <f>(1-AMD!F42)*Yard!F$28</f>
        <v>9.5233538626558808E-3</v>
      </c>
      <c r="G56" s="196">
        <f>(1-AMD!G42)*Yard!G$28</f>
        <v>4.292723915903815E-2</v>
      </c>
      <c r="H56" s="196">
        <f>(1-AMD!H42)*Yard!H$28</f>
        <v>0.24222688285462013</v>
      </c>
      <c r="I56" s="196">
        <f>(1-AMD!I42)*Yard!I$28</f>
        <v>4.9188597655162855E-2</v>
      </c>
      <c r="J56" s="196">
        <f>(1-AMD!J42)*Yard!J$28</f>
        <v>0</v>
      </c>
      <c r="K56" s="196">
        <f>(1-AMD!B42)*Yard!K$28</f>
        <v>0.11457042317517042</v>
      </c>
      <c r="L56" s="196">
        <f>(1-AMD!C42)*Yard!L$28</f>
        <v>9.7227632652261489E-2</v>
      </c>
      <c r="M56" s="196">
        <f>(1-AMD!D42)*Yard!M$28</f>
        <v>2.0193134356698895E-3</v>
      </c>
      <c r="N56" s="196">
        <f>(1-AMD!E42)*Yard!N$28</f>
        <v>7.8583664719524306E-3</v>
      </c>
      <c r="O56" s="196">
        <f>(1-AMD!F42)*Yard!O$28</f>
        <v>1.831255268247826E-3</v>
      </c>
      <c r="P56" s="196">
        <f>(1-AMD!G42)*Yard!P$28</f>
        <v>8.2545218832601446E-3</v>
      </c>
      <c r="Q56" s="196">
        <f>(1-AMD!H42)*Yard!Q$28</f>
        <v>7.243864745011766E-2</v>
      </c>
      <c r="R56" s="196">
        <f>(1-AMD!I42)*Yard!R$28</f>
        <v>2.8234402358167196E-2</v>
      </c>
      <c r="S56" s="196">
        <f>(1-AMD!J42)*Yard!S$28</f>
        <v>0</v>
      </c>
      <c r="T56" s="118">
        <f t="shared" si="0"/>
        <v>1.2332965994674774</v>
      </c>
      <c r="U56" s="16" t="s">
        <v>898</v>
      </c>
    </row>
    <row r="57" spans="1:21" ht="14.25">
      <c r="A57" s="7" t="s">
        <v>715</v>
      </c>
      <c r="B57" s="196">
        <f>(1-AMD!B43)*Yard!B$29</f>
        <v>0</v>
      </c>
      <c r="C57" s="196">
        <f>(1-AMD!C43)*Yard!C$29</f>
        <v>0</v>
      </c>
      <c r="D57" s="196">
        <f>(1-AMD!D43)*Yard!D$29</f>
        <v>0</v>
      </c>
      <c r="E57" s="196">
        <f>(1-AMD!E43)*Yard!E$29</f>
        <v>0</v>
      </c>
      <c r="F57" s="196">
        <f>(1-AMD!F43)*Yard!F$29</f>
        <v>0</v>
      </c>
      <c r="G57" s="196">
        <f>(1-AMD!G43)*Yard!G$29</f>
        <v>0</v>
      </c>
      <c r="H57" s="196">
        <f>(1-AMD!H43)*Yard!H$29</f>
        <v>0</v>
      </c>
      <c r="I57" s="196">
        <f>(1-AMD!I43)*Yard!I$29</f>
        <v>0</v>
      </c>
      <c r="J57" s="196">
        <f>(1-AMD!J43)*Yard!J$29</f>
        <v>0</v>
      </c>
      <c r="K57" s="196">
        <f>(1-AMD!B43)*Yard!K$29</f>
        <v>0</v>
      </c>
      <c r="L57" s="196">
        <f>(1-AMD!C43)*Yard!L$29</f>
        <v>0</v>
      </c>
      <c r="M57" s="196">
        <f>(1-AMD!D43)*Yard!M$29</f>
        <v>0</v>
      </c>
      <c r="N57" s="196">
        <f>(1-AMD!E43)*Yard!N$29</f>
        <v>0</v>
      </c>
      <c r="O57" s="196">
        <f>(1-AMD!F43)*Yard!O$29</f>
        <v>0</v>
      </c>
      <c r="P57" s="196">
        <f>(1-AMD!G43)*Yard!P$29</f>
        <v>0</v>
      </c>
      <c r="Q57" s="196">
        <f>(1-AMD!H43)*Yard!Q$29</f>
        <v>0</v>
      </c>
      <c r="R57" s="196">
        <f>(1-AMD!I43)*Yard!R$29</f>
        <v>0</v>
      </c>
      <c r="S57" s="196">
        <f>(1-AMD!J43)*Yard!S$29</f>
        <v>0</v>
      </c>
      <c r="T57" s="118">
        <f t="shared" si="0"/>
        <v>0</v>
      </c>
      <c r="U57" s="16" t="s">
        <v>898</v>
      </c>
    </row>
    <row r="58" spans="1:21" ht="14.25">
      <c r="A58" s="7" t="s">
        <v>716</v>
      </c>
      <c r="B58" s="196">
        <f>(1-AMD!B44)*Yard!B$30</f>
        <v>0</v>
      </c>
      <c r="C58" s="196">
        <f>(1-AMD!C44)*Yard!C$30</f>
        <v>0.61454606540003265</v>
      </c>
      <c r="D58" s="196">
        <f>(1-AMD!D44)*Yard!D$30</f>
        <v>1.2763461300540966E-2</v>
      </c>
      <c r="E58" s="196">
        <f>(1-AMD!E44)*Yard!E$30</f>
        <v>4.9670325853578959E-2</v>
      </c>
      <c r="F58" s="196">
        <f>(1-AMD!F44)*Yard!F$30</f>
        <v>1.1574803264724008E-2</v>
      </c>
      <c r="G58" s="196">
        <f>(1-AMD!G44)*Yard!G$30</f>
        <v>5.2174302785495182E-2</v>
      </c>
      <c r="H58" s="196">
        <f>(1-AMD!H44)*Yard!H$30</f>
        <v>0.29440557968384362</v>
      </c>
      <c r="I58" s="196">
        <f>(1-AMD!I44)*Yard!I$30</f>
        <v>5.9784436127987631E-2</v>
      </c>
      <c r="J58" s="196">
        <f>(1-AMD!J44)*Yard!J$30</f>
        <v>0</v>
      </c>
      <c r="K58" s="196">
        <f>(1-AMD!B44)*Yard!K$30</f>
        <v>0.13925032371305179</v>
      </c>
      <c r="L58" s="196">
        <f>(1-AMD!C44)*Yard!L$30</f>
        <v>0.11817167943929921</v>
      </c>
      <c r="M58" s="196">
        <f>(1-AMD!D44)*Yard!M$30</f>
        <v>2.4542987780120738E-3</v>
      </c>
      <c r="N58" s="196">
        <f>(1-AMD!E44)*Yard!N$30</f>
        <v>9.5511567885377246E-3</v>
      </c>
      <c r="O58" s="196">
        <f>(1-AMD!F44)*Yard!O$30</f>
        <v>2.2257305318219797E-3</v>
      </c>
      <c r="P58" s="196">
        <f>(1-AMD!G44)*Yard!P$30</f>
        <v>1.0032649024810021E-2</v>
      </c>
      <c r="Q58" s="196">
        <f>(1-AMD!H44)*Yard!Q$30</f>
        <v>8.8042837123347428E-2</v>
      </c>
      <c r="R58" s="196">
        <f>(1-AMD!I44)*Yard!R$30</f>
        <v>3.4316445372712889E-2</v>
      </c>
      <c r="S58" s="196">
        <f>(1-AMD!J44)*Yard!S$30</f>
        <v>0</v>
      </c>
      <c r="T58" s="118">
        <f t="shared" si="0"/>
        <v>1.4989640951877965</v>
      </c>
      <c r="U58" s="16" t="s">
        <v>898</v>
      </c>
    </row>
    <row r="59" spans="1:21" ht="14.25">
      <c r="A59" s="7" t="s">
        <v>717</v>
      </c>
      <c r="B59" s="196">
        <f>(1-AMD!B45)*Yard!B$31</f>
        <v>0</v>
      </c>
      <c r="C59" s="196">
        <f>(1-AMD!C45)*Yard!C$31</f>
        <v>0.59832965421113282</v>
      </c>
      <c r="D59" s="196">
        <f>(1-AMD!D45)*Yard!D$31</f>
        <v>1.2426663868588563E-2</v>
      </c>
      <c r="E59" s="196">
        <f>(1-AMD!E45)*Yard!E$31</f>
        <v>4.8359643915677417E-2</v>
      </c>
      <c r="F59" s="196">
        <f>(1-AMD!F45)*Yard!F$31</f>
        <v>1.1269371695409182E-2</v>
      </c>
      <c r="G59" s="196">
        <f>(1-AMD!G45)*Yard!G$31</f>
        <v>5.0797546843020798E-2</v>
      </c>
      <c r="H59" s="196">
        <f>(1-AMD!H45)*Yard!H$31</f>
        <v>0.28663691561575322</v>
      </c>
      <c r="I59" s="196">
        <f>(1-AMD!I45)*Yard!I$31</f>
        <v>0</v>
      </c>
      <c r="J59" s="196">
        <f>(1-AMD!J45)*Yard!J$31</f>
        <v>0</v>
      </c>
      <c r="K59" s="196">
        <f>(1-AMD!B45)*Yard!K$31</f>
        <v>0.13557583837394491</v>
      </c>
      <c r="L59" s="196">
        <f>(1-AMD!C45)*Yard!L$31</f>
        <v>0.11505340946319396</v>
      </c>
      <c r="M59" s="196">
        <f>(1-AMD!D45)*Yard!M$31</f>
        <v>2.3895356619407816E-3</v>
      </c>
      <c r="N59" s="196">
        <f>(1-AMD!E45)*Yard!N$31</f>
        <v>9.299124443799241E-3</v>
      </c>
      <c r="O59" s="196">
        <f>(1-AMD!F45)*Yard!O$31</f>
        <v>2.1669987889440566E-3</v>
      </c>
      <c r="P59" s="196">
        <f>(1-AMD!G45)*Yard!P$31</f>
        <v>9.7679112434456081E-3</v>
      </c>
      <c r="Q59" s="196">
        <f>(1-AMD!H45)*Yard!Q$31</f>
        <v>8.5719595743386487E-2</v>
      </c>
      <c r="R59" s="196">
        <f>(1-AMD!I45)*Yard!R$31</f>
        <v>0</v>
      </c>
      <c r="S59" s="196">
        <f>(1-AMD!J45)*Yard!S$31</f>
        <v>0</v>
      </c>
      <c r="T59" s="118">
        <f t="shared" si="0"/>
        <v>1.3677922098682371</v>
      </c>
      <c r="U59" s="16" t="s">
        <v>898</v>
      </c>
    </row>
    <row r="60" spans="1:21" ht="14.25">
      <c r="A60" s="7" t="s">
        <v>718</v>
      </c>
      <c r="B60" s="196">
        <f>(1-AMD!B46)*Yard!B$32</f>
        <v>0</v>
      </c>
      <c r="C60" s="196">
        <f>(1-AMD!C46)*Yard!C$32</f>
        <v>0.50322767201394047</v>
      </c>
      <c r="D60" s="196">
        <f>(1-AMD!D46)*Yard!D$32</f>
        <v>1.2124707550286414E-2</v>
      </c>
      <c r="E60" s="196">
        <f>(1-AMD!E46)*Yard!E$32</f>
        <v>3.7143677574579259E-2</v>
      </c>
      <c r="F60" s="196">
        <f>(1-AMD!F46)*Yard!F$32</f>
        <v>0</v>
      </c>
      <c r="G60" s="196">
        <f>(1-AMD!G46)*Yard!G$32</f>
        <v>0</v>
      </c>
      <c r="H60" s="196">
        <f>(1-AMD!H46)*Yard!H$32</f>
        <v>0</v>
      </c>
      <c r="I60" s="196">
        <f>(1-AMD!I46)*Yard!I$32</f>
        <v>0</v>
      </c>
      <c r="J60" s="196">
        <f>(1-AMD!J46)*Yard!J$32</f>
        <v>0</v>
      </c>
      <c r="K60" s="196">
        <f>(1-AMD!B46)*Yard!K$32</f>
        <v>0.13228147220784903</v>
      </c>
      <c r="L60" s="196">
        <f>(1-AMD!C46)*Yard!L$32</f>
        <v>9.6766153898498325E-2</v>
      </c>
      <c r="M60" s="196">
        <f>(1-AMD!D46)*Yard!M$32</f>
        <v>2.3314721785665194E-3</v>
      </c>
      <c r="N60" s="196">
        <f>(1-AMD!E46)*Yard!N$32</f>
        <v>7.2585315284683432E-3</v>
      </c>
      <c r="O60" s="196">
        <f>(1-AMD!F46)*Yard!O$32</f>
        <v>0</v>
      </c>
      <c r="P60" s="196">
        <f>(1-AMD!G46)*Yard!P$32</f>
        <v>0</v>
      </c>
      <c r="Q60" s="196">
        <f>(1-AMD!H46)*Yard!Q$32</f>
        <v>0</v>
      </c>
      <c r="R60" s="196">
        <f>(1-AMD!I46)*Yard!R$32</f>
        <v>0</v>
      </c>
      <c r="S60" s="196">
        <f>(1-AMD!J46)*Yard!S$32</f>
        <v>0</v>
      </c>
      <c r="T60" s="118">
        <f t="shared" si="0"/>
        <v>0.79113368695218833</v>
      </c>
      <c r="U60" s="16" t="s">
        <v>898</v>
      </c>
    </row>
    <row r="61" spans="1:21" ht="14.25">
      <c r="A61" s="7" t="s">
        <v>719</v>
      </c>
      <c r="B61" s="196">
        <f>(1-AMD!B47)*Yard!B$33</f>
        <v>0</v>
      </c>
      <c r="C61" s="196">
        <f>(1-AMD!C47)*Yard!C$33</f>
        <v>0.61908776619644446</v>
      </c>
      <c r="D61" s="196">
        <f>(1-AMD!D47)*Yard!D$33</f>
        <v>1.2857787544930645E-2</v>
      </c>
      <c r="E61" s="196">
        <f>(1-AMD!E47)*Yard!E$33</f>
        <v>5.0037406160797909E-2</v>
      </c>
      <c r="F61" s="196">
        <f>(1-AMD!F47)*Yard!F$33</f>
        <v>1.1660344928995326E-2</v>
      </c>
      <c r="G61" s="196">
        <f>(1-AMD!G47)*Yard!G$33</f>
        <v>5.2559888319036727E-2</v>
      </c>
      <c r="H61" s="196">
        <f>(1-AMD!H47)*Yard!H$33</f>
        <v>0.23726506824330304</v>
      </c>
      <c r="I61" s="196">
        <f>(1-AMD!I47)*Yard!I$33</f>
        <v>0</v>
      </c>
      <c r="J61" s="196">
        <f>(1-AMD!J47)*Yard!J$33</f>
        <v>0</v>
      </c>
      <c r="K61" s="196">
        <f>(1-AMD!B47)*Yard!K$33</f>
        <v>0.14027943014089381</v>
      </c>
      <c r="L61" s="196">
        <f>(1-AMD!C47)*Yard!L$33</f>
        <v>0.11904500764175617</v>
      </c>
      <c r="M61" s="196">
        <f>(1-AMD!D47)*Yard!M$33</f>
        <v>2.4724368661755286E-3</v>
      </c>
      <c r="N61" s="196">
        <f>(1-AMD!E47)*Yard!N$33</f>
        <v>9.6217430290743405E-3</v>
      </c>
      <c r="O61" s="196">
        <f>(1-AMD!F47)*Yard!O$33</f>
        <v>2.2421794242616275E-3</v>
      </c>
      <c r="P61" s="196">
        <f>(1-AMD!G47)*Yard!P$33</f>
        <v>1.0106793653880978E-2</v>
      </c>
      <c r="Q61" s="196">
        <f>(1-AMD!H47)*Yard!Q$33</f>
        <v>7.0954802489945498E-2</v>
      </c>
      <c r="R61" s="196">
        <f>(1-AMD!I47)*Yard!R$33</f>
        <v>0</v>
      </c>
      <c r="S61" s="196">
        <f>(1-AMD!J47)*Yard!S$33</f>
        <v>0</v>
      </c>
      <c r="T61" s="118">
        <f t="shared" si="0"/>
        <v>1.3381906546394959</v>
      </c>
      <c r="U61" s="16" t="s">
        <v>898</v>
      </c>
    </row>
    <row r="62" spans="1:21" ht="14.25">
      <c r="A62" s="7" t="s">
        <v>720</v>
      </c>
      <c r="B62" s="196">
        <f>(1-AMD!B48)*Yard!B$34</f>
        <v>0</v>
      </c>
      <c r="C62" s="196">
        <f>(1-AMD!C48)*Yard!C$34</f>
        <v>0.60275151030955021</v>
      </c>
      <c r="D62" s="196">
        <f>(1-AMD!D48)*Yard!D$34</f>
        <v>1.2518501067402904E-2</v>
      </c>
      <c r="E62" s="196">
        <f>(1-AMD!E48)*Yard!E$34</f>
        <v>4.8717037845362833E-2</v>
      </c>
      <c r="F62" s="196">
        <f>(1-AMD!F48)*Yard!F$34</f>
        <v>1.1352656118312101E-2</v>
      </c>
      <c r="G62" s="196">
        <f>(1-AMD!G48)*Yard!G$34</f>
        <v>5.1172957690053957E-2</v>
      </c>
      <c r="H62" s="196">
        <f>(1-AMD!H48)*Yard!H$34</f>
        <v>0</v>
      </c>
      <c r="I62" s="196">
        <f>(1-AMD!I48)*Yard!I$34</f>
        <v>0</v>
      </c>
      <c r="J62" s="196">
        <f>(1-AMD!J48)*Yard!J$34</f>
        <v>0</v>
      </c>
      <c r="K62" s="196">
        <f>(1-AMD!B48)*Yard!K$34</f>
        <v>0.13657778912716687</v>
      </c>
      <c r="L62" s="196">
        <f>(1-AMD!C48)*Yard!L$34</f>
        <v>0.11590369260844323</v>
      </c>
      <c r="M62" s="196">
        <f>(1-AMD!D48)*Yard!M$34</f>
        <v>2.4071951290334992E-3</v>
      </c>
      <c r="N62" s="196">
        <f>(1-AMD!E48)*Yard!N$34</f>
        <v>9.3678480810823871E-3</v>
      </c>
      <c r="O62" s="196">
        <f>(1-AMD!F48)*Yard!O$34</f>
        <v>2.183013634176471E-3</v>
      </c>
      <c r="P62" s="196">
        <f>(1-AMD!G48)*Yard!P$34</f>
        <v>9.8400993718404436E-3</v>
      </c>
      <c r="Q62" s="196">
        <f>(1-AMD!H48)*Yard!Q$34</f>
        <v>0</v>
      </c>
      <c r="R62" s="196">
        <f>(1-AMD!I48)*Yard!R$34</f>
        <v>0</v>
      </c>
      <c r="S62" s="196">
        <f>(1-AMD!J48)*Yard!S$34</f>
        <v>0</v>
      </c>
      <c r="T62" s="118">
        <f t="shared" si="0"/>
        <v>1.0027923009824251</v>
      </c>
      <c r="U62" s="16" t="s">
        <v>898</v>
      </c>
    </row>
    <row r="63" spans="1:21" ht="14.25">
      <c r="A63" s="7" t="s">
        <v>721</v>
      </c>
      <c r="B63" s="196">
        <f>(1-AMD!B49)*Yard!B$35</f>
        <v>0</v>
      </c>
      <c r="C63" s="196">
        <f>(1-AMD!C49)*Yard!C$35</f>
        <v>0.40484930311265716</v>
      </c>
      <c r="D63" s="196">
        <f>(1-AMD!D49)*Yard!D$35</f>
        <v>9.7543908556011333E-3</v>
      </c>
      <c r="E63" s="196">
        <f>(1-AMD!E49)*Yard!E$35</f>
        <v>2.988228354161946E-2</v>
      </c>
      <c r="F63" s="196">
        <f>(1-AMD!F49)*Yard!F$35</f>
        <v>0</v>
      </c>
      <c r="G63" s="196">
        <f>(1-AMD!G49)*Yard!G$35</f>
        <v>0</v>
      </c>
      <c r="H63" s="196">
        <f>(1-AMD!H49)*Yard!H$35</f>
        <v>0</v>
      </c>
      <c r="I63" s="196">
        <f>(1-AMD!I49)*Yard!I$35</f>
        <v>0</v>
      </c>
      <c r="J63" s="196">
        <f>(1-AMD!J49)*Yard!J$35</f>
        <v>0</v>
      </c>
      <c r="K63" s="196">
        <f>(1-AMD!B49)*Yard!K$35</f>
        <v>0.10642113861453241</v>
      </c>
      <c r="L63" s="196">
        <f>(1-AMD!C49)*Yard!L$35</f>
        <v>7.7848878647543723E-2</v>
      </c>
      <c r="M63" s="196">
        <f>(1-AMD!D49)*Yard!M$35</f>
        <v>1.8756816034016829E-3</v>
      </c>
      <c r="N63" s="196">
        <f>(1-AMD!E49)*Yard!N$35</f>
        <v>5.8395267079832868E-3</v>
      </c>
      <c r="O63" s="196">
        <f>(1-AMD!F49)*Yard!O$35</f>
        <v>0</v>
      </c>
      <c r="P63" s="196">
        <f>(1-AMD!G49)*Yard!P$35</f>
        <v>0</v>
      </c>
      <c r="Q63" s="196">
        <f>(1-AMD!H49)*Yard!Q$35</f>
        <v>0</v>
      </c>
      <c r="R63" s="196">
        <f>(1-AMD!I49)*Yard!R$35</f>
        <v>0</v>
      </c>
      <c r="S63" s="196">
        <f>(1-AMD!J49)*Yard!S$35</f>
        <v>0</v>
      </c>
      <c r="T63" s="118">
        <f t="shared" si="0"/>
        <v>0.63647120308333893</v>
      </c>
      <c r="U63" s="16" t="s">
        <v>898</v>
      </c>
    </row>
    <row r="64" spans="1:21" ht="14.25">
      <c r="A64" s="7" t="s">
        <v>722</v>
      </c>
      <c r="B64" s="196">
        <f>(1-AMD!B50)*Yard!B$36</f>
        <v>0</v>
      </c>
      <c r="C64" s="196">
        <f>(1-AMD!C50)*Yard!C$36</f>
        <v>0.46516407914687335</v>
      </c>
      <c r="D64" s="196">
        <f>(1-AMD!D50)*Yard!D$36</f>
        <v>3.1164380622579316E-2</v>
      </c>
      <c r="E64" s="196">
        <f>(1-AMD!E50)*Yard!E$36</f>
        <v>0</v>
      </c>
      <c r="F64" s="196">
        <f>(1-AMD!F50)*Yard!F$36</f>
        <v>0</v>
      </c>
      <c r="G64" s="196">
        <f>(1-AMD!G50)*Yard!G$36</f>
        <v>0</v>
      </c>
      <c r="H64" s="196">
        <f>(1-AMD!H50)*Yard!H$36</f>
        <v>0</v>
      </c>
      <c r="I64" s="196">
        <f>(1-AMD!I50)*Yard!I$36</f>
        <v>0</v>
      </c>
      <c r="J64" s="196">
        <f>(1-AMD!J50)*Yard!J$36</f>
        <v>0</v>
      </c>
      <c r="K64" s="196">
        <f>(1-AMD!B50)*Yard!K$36</f>
        <v>0.10540177904925911</v>
      </c>
      <c r="L64" s="196">
        <f>(1-AMD!C50)*Yard!L$36</f>
        <v>8.9446867440017647E-2</v>
      </c>
      <c r="M64" s="196">
        <f>(1-AMD!D50)*Yard!M$36</f>
        <v>5.992630014575887E-3</v>
      </c>
      <c r="N64" s="196">
        <f>(1-AMD!E50)*Yard!N$36</f>
        <v>0</v>
      </c>
      <c r="O64" s="196">
        <f>(1-AMD!F50)*Yard!O$36</f>
        <v>0</v>
      </c>
      <c r="P64" s="196">
        <f>(1-AMD!G50)*Yard!P$36</f>
        <v>0</v>
      </c>
      <c r="Q64" s="196">
        <f>(1-AMD!H50)*Yard!Q$36</f>
        <v>0</v>
      </c>
      <c r="R64" s="196">
        <f>(1-AMD!I50)*Yard!R$36</f>
        <v>0</v>
      </c>
      <c r="S64" s="196">
        <f>(1-AMD!J50)*Yard!S$36</f>
        <v>0</v>
      </c>
      <c r="T64" s="118">
        <f t="shared" si="0"/>
        <v>0.69716973627330525</v>
      </c>
      <c r="U64" s="16" t="s">
        <v>898</v>
      </c>
    </row>
    <row r="65" spans="1:21" ht="14.25">
      <c r="A65" s="7" t="s">
        <v>723</v>
      </c>
      <c r="B65" s="196">
        <f>(1-AMD!B51)*Yard!B$37</f>
        <v>0</v>
      </c>
      <c r="C65" s="196">
        <f>(1-AMD!C51)*Yard!C$37</f>
        <v>0.68008266781121929</v>
      </c>
      <c r="D65" s="196">
        <f>(1-AMD!D51)*Yard!D$37</f>
        <v>1.4124586097751451E-2</v>
      </c>
      <c r="E65" s="196">
        <f>(1-AMD!E51)*Yard!E$37</f>
        <v>5.4967283364780559E-2</v>
      </c>
      <c r="F65" s="196">
        <f>(1-AMD!F51)*Yard!F$37</f>
        <v>1.2809166841771953E-2</v>
      </c>
      <c r="G65" s="196">
        <f>(1-AMD!G51)*Yard!G$37</f>
        <v>5.7738290141769441E-2</v>
      </c>
      <c r="H65" s="196">
        <f>(1-AMD!H51)*Yard!H$37</f>
        <v>0.32580166617707601</v>
      </c>
      <c r="I65" s="196">
        <f>(1-AMD!I51)*Yard!I$37</f>
        <v>6.6159985564377702E-2</v>
      </c>
      <c r="J65" s="196">
        <f>(1-AMD!J51)*Yard!J$37</f>
        <v>4.1999117500025586E-2</v>
      </c>
      <c r="K65" s="196">
        <f>(1-AMD!B51)*Yard!K$37</f>
        <v>0.15410029772577427</v>
      </c>
      <c r="L65" s="196">
        <f>(1-AMD!C51)*Yard!L$37</f>
        <v>0.13077377846442978</v>
      </c>
      <c r="M65" s="196">
        <f>(1-AMD!D51)*Yard!M$37</f>
        <v>2.7160308307722478E-3</v>
      </c>
      <c r="N65" s="196">
        <f>(1-AMD!E51)*Yard!N$37</f>
        <v>1.0569714062368526E-2</v>
      </c>
      <c r="O65" s="196">
        <f>(1-AMD!F51)*Yard!O$37</f>
        <v>2.4630875423879909E-3</v>
      </c>
      <c r="P65" s="196">
        <f>(1-AMD!G51)*Yard!P$37</f>
        <v>1.1102553735438928E-2</v>
      </c>
      <c r="Q65" s="196">
        <f>(1-AMD!H51)*Yard!Q$37</f>
        <v>9.7431927277150207E-2</v>
      </c>
      <c r="R65" s="196">
        <f>(1-AMD!I51)*Yard!R$37</f>
        <v>3.7976029841930416E-2</v>
      </c>
      <c r="S65" s="196">
        <f>(1-AMD!J51)*Yard!S$37</f>
        <v>6.3590964081421147E-2</v>
      </c>
      <c r="T65" s="118">
        <f t="shared" si="0"/>
        <v>1.7644071470604457</v>
      </c>
      <c r="U65" s="16" t="s">
        <v>898</v>
      </c>
    </row>
    <row r="66" spans="1:21" ht="14.25">
      <c r="A66" s="7" t="s">
        <v>728</v>
      </c>
      <c r="B66" s="196">
        <f>(1-AMD!B52)*Yard!B$38</f>
        <v>0</v>
      </c>
      <c r="C66" s="196">
        <f>(1-AMD!C52)*Yard!C$38</f>
        <v>0.68008266781121929</v>
      </c>
      <c r="D66" s="196">
        <f>(1-AMD!D52)*Yard!D$38</f>
        <v>1.4124586097751451E-2</v>
      </c>
      <c r="E66" s="196">
        <f>(1-AMD!E52)*Yard!E$38</f>
        <v>5.4967283364780559E-2</v>
      </c>
      <c r="F66" s="196">
        <f>(1-AMD!F52)*Yard!F$38</f>
        <v>1.2809166841771953E-2</v>
      </c>
      <c r="G66" s="196">
        <f>(1-AMD!G52)*Yard!G$38</f>
        <v>5.7738290141769441E-2</v>
      </c>
      <c r="H66" s="196">
        <f>(1-AMD!H52)*Yard!H$38</f>
        <v>0.32580166617707601</v>
      </c>
      <c r="I66" s="196">
        <f>(1-AMD!I52)*Yard!I$38</f>
        <v>6.6159985564377702E-2</v>
      </c>
      <c r="J66" s="196">
        <f>(1-AMD!J52)*Yard!J$38</f>
        <v>4.1999117500025586E-2</v>
      </c>
      <c r="K66" s="196">
        <f>(1-AMD!B52)*Yard!K$38</f>
        <v>0.15410029772577427</v>
      </c>
      <c r="L66" s="196">
        <f>(1-AMD!C52)*Yard!L$38</f>
        <v>0.13077377846442978</v>
      </c>
      <c r="M66" s="196">
        <f>(1-AMD!D52)*Yard!M$38</f>
        <v>2.7160308307722478E-3</v>
      </c>
      <c r="N66" s="196">
        <f>(1-AMD!E52)*Yard!N$38</f>
        <v>1.0569714062368526E-2</v>
      </c>
      <c r="O66" s="196">
        <f>(1-AMD!F52)*Yard!O$38</f>
        <v>2.4630875423879909E-3</v>
      </c>
      <c r="P66" s="196">
        <f>(1-AMD!G52)*Yard!P$38</f>
        <v>1.1102553735438928E-2</v>
      </c>
      <c r="Q66" s="196">
        <f>(1-AMD!H52)*Yard!Q$38</f>
        <v>9.7431927277150207E-2</v>
      </c>
      <c r="R66" s="196">
        <f>(1-AMD!I52)*Yard!R$38</f>
        <v>3.7976029841930416E-2</v>
      </c>
      <c r="S66" s="196">
        <f>(1-AMD!J52)*Yard!S$38</f>
        <v>6.3590964081421147E-2</v>
      </c>
      <c r="T66" s="118">
        <f t="shared" si="0"/>
        <v>1.7644071470604457</v>
      </c>
      <c r="U66" s="16" t="s">
        <v>898</v>
      </c>
    </row>
    <row r="68" spans="1:21" ht="15.75">
      <c r="A68" s="14" t="s">
        <v>200</v>
      </c>
    </row>
    <row r="69" spans="1:21" ht="14.25">
      <c r="A69" s="15" t="s">
        <v>898</v>
      </c>
    </row>
    <row r="70" spans="1:21">
      <c r="A70" t="s">
        <v>259</v>
      </c>
    </row>
    <row r="71" spans="1:21" ht="14.25">
      <c r="A71" s="177" t="s">
        <v>631</v>
      </c>
    </row>
    <row r="72" spans="1:21" ht="14.25">
      <c r="A72" s="177" t="s">
        <v>641</v>
      </c>
    </row>
    <row r="73" spans="1:21" ht="14.25">
      <c r="A73" s="177" t="s">
        <v>642</v>
      </c>
    </row>
    <row r="74" spans="1:21" ht="28.5">
      <c r="A74" s="179" t="s">
        <v>266</v>
      </c>
      <c r="B74" s="191" t="s">
        <v>112</v>
      </c>
      <c r="C74" s="191"/>
      <c r="D74" s="191"/>
      <c r="E74" s="191"/>
      <c r="F74" s="191"/>
      <c r="G74" s="191"/>
      <c r="H74" s="191"/>
      <c r="I74" s="191"/>
      <c r="J74" s="191"/>
      <c r="K74" s="191"/>
      <c r="L74" s="191"/>
      <c r="M74" s="191"/>
      <c r="N74" s="191"/>
      <c r="O74" s="191"/>
      <c r="P74" s="191"/>
      <c r="Q74" s="191"/>
      <c r="R74" s="191"/>
      <c r="S74" s="191"/>
      <c r="T74" s="179" t="s">
        <v>140</v>
      </c>
    </row>
    <row r="75" spans="1:21" ht="14.25">
      <c r="A75" s="179" t="s">
        <v>267</v>
      </c>
      <c r="B75" s="191" t="s">
        <v>638</v>
      </c>
      <c r="C75" s="191"/>
      <c r="D75" s="191"/>
      <c r="E75" s="191"/>
      <c r="F75" s="191"/>
      <c r="G75" s="191"/>
      <c r="H75" s="191"/>
      <c r="I75" s="191"/>
      <c r="J75" s="191"/>
      <c r="K75" s="191"/>
      <c r="L75" s="191"/>
      <c r="M75" s="191"/>
      <c r="N75" s="191"/>
      <c r="O75" s="191"/>
      <c r="P75" s="191"/>
      <c r="Q75" s="191"/>
      <c r="R75" s="191"/>
      <c r="S75" s="191"/>
      <c r="T75" s="179" t="s">
        <v>1540</v>
      </c>
    </row>
    <row r="76" spans="1:21" ht="14.25">
      <c r="B76" s="190" t="s">
        <v>643</v>
      </c>
      <c r="C76" s="190"/>
      <c r="D76" s="190"/>
      <c r="E76" s="190"/>
      <c r="F76" s="190"/>
      <c r="G76" s="190"/>
      <c r="H76" s="190"/>
      <c r="I76" s="190"/>
      <c r="J76" s="190"/>
      <c r="K76" s="190"/>
      <c r="L76" s="190"/>
      <c r="M76" s="190"/>
      <c r="N76" s="190"/>
      <c r="O76" s="190"/>
      <c r="P76" s="190"/>
      <c r="Q76" s="190"/>
      <c r="R76" s="190"/>
      <c r="S76" s="190"/>
    </row>
    <row r="77" spans="1:21" ht="76.5">
      <c r="B77" s="6" t="s">
        <v>700</v>
      </c>
      <c r="C77" s="6" t="s">
        <v>976</v>
      </c>
      <c r="D77" s="6" t="s">
        <v>977</v>
      </c>
      <c r="E77" s="6" t="s">
        <v>978</v>
      </c>
      <c r="F77" s="6" t="s">
        <v>979</v>
      </c>
      <c r="G77" s="6" t="s">
        <v>980</v>
      </c>
      <c r="H77" s="6" t="s">
        <v>981</v>
      </c>
      <c r="I77" s="6" t="s">
        <v>982</v>
      </c>
      <c r="J77" s="6" t="s">
        <v>983</v>
      </c>
      <c r="K77" s="6" t="s">
        <v>968</v>
      </c>
      <c r="L77" s="6" t="s">
        <v>1581</v>
      </c>
      <c r="M77" s="6" t="s">
        <v>1582</v>
      </c>
      <c r="N77" s="6" t="s">
        <v>1583</v>
      </c>
      <c r="O77" s="6" t="s">
        <v>1584</v>
      </c>
      <c r="P77" s="6" t="s">
        <v>1585</v>
      </c>
      <c r="Q77" s="6" t="s">
        <v>1586</v>
      </c>
      <c r="R77" s="6" t="s">
        <v>1587</v>
      </c>
      <c r="S77" s="6" t="s">
        <v>1588</v>
      </c>
      <c r="T77" s="6" t="s">
        <v>644</v>
      </c>
    </row>
    <row r="78" spans="1:21" ht="14.25">
      <c r="A78" s="7" t="s">
        <v>711</v>
      </c>
      <c r="B78" s="196">
        <f>(1-AMD!B$39)*Yard!B$63</f>
        <v>0</v>
      </c>
      <c r="C78" s="196">
        <f>(1-AMD!C$39)*Yard!C$63</f>
        <v>1.2708299238712917</v>
      </c>
      <c r="D78" s="196">
        <f>(1-AMD!D$39)*Yard!D$63</f>
        <v>2.6066398110994132E-2</v>
      </c>
      <c r="E78" s="196">
        <f>(1-AMD!E$39)*Yard!E$63</f>
        <v>0.10144007628614961</v>
      </c>
      <c r="F78" s="196">
        <f>(1-AMD!F$39)*Yard!F$63</f>
        <v>2.3376022469432798E-2</v>
      </c>
      <c r="G78" s="196">
        <f>(1-AMD!G$39)*Yard!G$63</f>
        <v>0.10536919257692512</v>
      </c>
      <c r="H78" s="196">
        <f>(1-AMD!H$39)*Yard!H$63</f>
        <v>0.59457005777281458</v>
      </c>
      <c r="I78" s="196">
        <f>(1-AMD!I$39)*Yard!I$63</f>
        <v>0.12073832187795128</v>
      </c>
      <c r="J78" s="196">
        <f>(1-AMD!J$39)*Yard!J$63</f>
        <v>0</v>
      </c>
      <c r="K78" s="196">
        <f>(1-AMD!B$39)*Yard!K$63</f>
        <v>0.28795803642175749</v>
      </c>
      <c r="L78" s="196">
        <f>(1-AMD!C$39)*Yard!L$63</f>
        <v>0.24436916098035985</v>
      </c>
      <c r="M78" s="196">
        <f>(1-AMD!D$39)*Yard!M$63</f>
        <v>5.0123338430365788E-3</v>
      </c>
      <c r="N78" s="196">
        <f>(1-AMD!E$39)*Yard!N$63</f>
        <v>1.9506014035549787E-2</v>
      </c>
      <c r="O78" s="196">
        <f>(1-AMD!F$39)*Yard!O$63</f>
        <v>4.4949988118881245E-3</v>
      </c>
      <c r="P78" s="196">
        <f>(1-AMD!G$39)*Yard!P$63</f>
        <v>2.0261547748862248E-2</v>
      </c>
      <c r="Q78" s="196">
        <f>(1-AMD!H$39)*Yard!Q$63</f>
        <v>0.17780788941271519</v>
      </c>
      <c r="R78" s="196">
        <f>(1-AMD!I$39)*Yard!R$63</f>
        <v>6.9304158330567273E-2</v>
      </c>
      <c r="S78" s="196">
        <f>(1-AMD!J$39)*Yard!S$63</f>
        <v>0</v>
      </c>
      <c r="T78" s="118">
        <f t="shared" ref="T78:T89" si="1">SUM($B78:$S78)</f>
        <v>3.0711041325502952</v>
      </c>
      <c r="U78" s="16" t="s">
        <v>898</v>
      </c>
    </row>
    <row r="79" spans="1:21" ht="14.25">
      <c r="A79" s="7" t="s">
        <v>712</v>
      </c>
      <c r="B79" s="196">
        <f>(1-AMD!B$40)*Yard!B$64</f>
        <v>0</v>
      </c>
      <c r="C79" s="196">
        <f>(1-AMD!C$40)*Yard!C$64</f>
        <v>7.8033115140682632E-2</v>
      </c>
      <c r="D79" s="196">
        <f>(1-AMD!D$40)*Yard!D$64</f>
        <v>2.1083198394941695E-3</v>
      </c>
      <c r="E79" s="196">
        <f>(1-AMD!E$40)*Yard!E$64</f>
        <v>8.2047440710148294E-3</v>
      </c>
      <c r="F79" s="196">
        <f>(1-AMD!F$40)*Yard!F$64</f>
        <v>2.7450515400463853E-3</v>
      </c>
      <c r="G79" s="196">
        <f>(1-AMD!G$40)*Yard!G$64</f>
        <v>1.2373527820438939E-2</v>
      </c>
      <c r="H79" s="196">
        <f>(1-AMD!H$40)*Yard!H$64</f>
        <v>6.9820494692326318E-2</v>
      </c>
      <c r="I79" s="196">
        <f>(1-AMD!I$40)*Yard!I$64</f>
        <v>1.4178328107233735E-2</v>
      </c>
      <c r="J79" s="196">
        <f>(1-AMD!J$40)*Yard!J$64</f>
        <v>0</v>
      </c>
      <c r="K79" s="196">
        <f>(1-AMD!B$40)*Yard!K$64</f>
        <v>1.7681565557831208E-2</v>
      </c>
      <c r="L79" s="196">
        <f>(1-AMD!C$40)*Yard!L$64</f>
        <v>1.5005065994608815E-2</v>
      </c>
      <c r="M79" s="196">
        <f>(1-AMD!D$40)*Yard!M$64</f>
        <v>4.0541093704023998E-4</v>
      </c>
      <c r="N79" s="196">
        <f>(1-AMD!E$40)*Yard!N$64</f>
        <v>1.5776984685604073E-3</v>
      </c>
      <c r="O79" s="196">
        <f>(1-AMD!F$40)*Yard!O$64</f>
        <v>5.2784871451997566E-4</v>
      </c>
      <c r="P79" s="196">
        <f>(1-AMD!G$40)*Yard!P$64</f>
        <v>2.379318077935063E-3</v>
      </c>
      <c r="Q79" s="196">
        <f>(1-AMD!H$40)*Yard!Q$64</f>
        <v>2.0880020170369658E-2</v>
      </c>
      <c r="R79" s="196">
        <f>(1-AMD!I$40)*Yard!R$64</f>
        <v>8.138402793106075E-3</v>
      </c>
      <c r="S79" s="196">
        <f>(1-AMD!J$40)*Yard!S$64</f>
        <v>0</v>
      </c>
      <c r="T79" s="118">
        <f t="shared" si="1"/>
        <v>0.25405891192520846</v>
      </c>
      <c r="U79" s="16" t="s">
        <v>898</v>
      </c>
    </row>
    <row r="80" spans="1:21" ht="14.25">
      <c r="A80" s="7" t="s">
        <v>714</v>
      </c>
      <c r="B80" s="196">
        <f>(1-AMD!B$42)*Yard!B$65</f>
        <v>0</v>
      </c>
      <c r="C80" s="196">
        <f>(1-AMD!C$42)*Yard!C$65</f>
        <v>0.7531504455194824</v>
      </c>
      <c r="D80" s="196">
        <f>(1-AMD!D$42)*Yard!D$65</f>
        <v>1.5349538203587252E-2</v>
      </c>
      <c r="E80" s="196">
        <f>(1-AMD!E$42)*Yard!E$65</f>
        <v>5.9734310805002695E-2</v>
      </c>
      <c r="F80" s="196">
        <f>(1-AMD!F$42)*Yard!F$65</f>
        <v>1.3545594536783822E-2</v>
      </c>
      <c r="G80" s="196">
        <f>(1-AMD!G$42)*Yard!G$65</f>
        <v>6.1057793779146365E-2</v>
      </c>
      <c r="H80" s="196">
        <f>(1-AMD!H$42)*Yard!H$65</f>
        <v>0.34453273378026911</v>
      </c>
      <c r="I80" s="196">
        <f>(1-AMD!I$42)*Yard!I$65</f>
        <v>6.9963671336687724E-2</v>
      </c>
      <c r="J80" s="196">
        <f>(1-AMD!J$42)*Yard!J$65</f>
        <v>0</v>
      </c>
      <c r="K80" s="196">
        <f>(1-AMD!B$42)*Yard!K$65</f>
        <v>0.17065676480240555</v>
      </c>
      <c r="L80" s="196">
        <f>(1-AMD!C$42)*Yard!L$65</f>
        <v>0.14482405474284393</v>
      </c>
      <c r="M80" s="196">
        <f>(1-AMD!D$42)*Yard!M$65</f>
        <v>2.9515781000971218E-3</v>
      </c>
      <c r="N80" s="196">
        <f>(1-AMD!E$42)*Yard!N$65</f>
        <v>1.148637055121543E-2</v>
      </c>
      <c r="O80" s="196">
        <f>(1-AMD!F$42)*Yard!O$65</f>
        <v>2.6046959626591657E-3</v>
      </c>
      <c r="P80" s="196">
        <f>(1-AMD!G$42)*Yard!P$65</f>
        <v>1.1740864420055137E-2</v>
      </c>
      <c r="Q80" s="196">
        <f>(1-AMD!H$42)*Yard!Q$65</f>
        <v>0.10303350702949499</v>
      </c>
      <c r="R80" s="196">
        <f>(1-AMD!I$42)*Yard!R$65</f>
        <v>4.0159356866057615E-2</v>
      </c>
      <c r="S80" s="196">
        <f>(1-AMD!J$42)*Yard!S$65</f>
        <v>0</v>
      </c>
      <c r="T80" s="118">
        <f t="shared" si="1"/>
        <v>1.8047912804357882</v>
      </c>
      <c r="U80" s="16" t="s">
        <v>898</v>
      </c>
    </row>
    <row r="81" spans="1:21" ht="14.25">
      <c r="A81" s="7" t="s">
        <v>715</v>
      </c>
      <c r="B81" s="196">
        <f>(1-AMD!B$43)*Yard!B$66</f>
        <v>0</v>
      </c>
      <c r="C81" s="196">
        <f>(1-AMD!C$43)*Yard!C$66</f>
        <v>0.12996646418638608</v>
      </c>
      <c r="D81" s="196">
        <f>(1-AMD!D$43)*Yard!D$66</f>
        <v>3.1342587625867212E-3</v>
      </c>
      <c r="E81" s="196">
        <f>(1-AMD!E$43)*Yard!E$66</f>
        <v>1.2197291187815902E-2</v>
      </c>
      <c r="F81" s="196">
        <f>(1-AMD!F$43)*Yard!F$66</f>
        <v>3.6815604646688567E-3</v>
      </c>
      <c r="G81" s="196">
        <f>(1-AMD!G$43)*Yard!G$66</f>
        <v>1.659491276125127E-2</v>
      </c>
      <c r="H81" s="196">
        <f>(1-AMD!H$43)*Yard!H$66</f>
        <v>9.3640636298780305E-2</v>
      </c>
      <c r="I81" s="196">
        <f>(1-AMD!I$43)*Yard!I$66</f>
        <v>1.9015443409056323E-2</v>
      </c>
      <c r="J81" s="196">
        <f>(1-AMD!J$43)*Yard!J$66</f>
        <v>0</v>
      </c>
      <c r="K81" s="196">
        <f>(1-AMD!B$43)*Yard!K$66</f>
        <v>2.9449171069079072E-2</v>
      </c>
      <c r="L81" s="196">
        <f>(1-AMD!C$43)*Yard!L$66</f>
        <v>2.4991381783065213E-2</v>
      </c>
      <c r="M81" s="196">
        <f>(1-AMD!D$43)*Yard!M$66</f>
        <v>6.0268976180185467E-4</v>
      </c>
      <c r="N81" s="196">
        <f>(1-AMD!E$43)*Yard!N$66</f>
        <v>2.3454293590442596E-3</v>
      </c>
      <c r="O81" s="196">
        <f>(1-AMD!F$43)*Yard!O$66</f>
        <v>7.0793095515801589E-4</v>
      </c>
      <c r="P81" s="196">
        <f>(1-AMD!G$43)*Yard!P$66</f>
        <v>3.1910524231722084E-3</v>
      </c>
      <c r="Q81" s="196">
        <f>(1-AMD!H$43)*Yard!Q$66</f>
        <v>2.8003502170827102E-2</v>
      </c>
      <c r="R81" s="196">
        <f>(1-AMD!I$43)*Yard!R$66</f>
        <v>1.091492146196411E-2</v>
      </c>
      <c r="S81" s="196">
        <f>(1-AMD!J$43)*Yard!S$66</f>
        <v>0</v>
      </c>
      <c r="T81" s="118">
        <f t="shared" si="1"/>
        <v>0.37843664605465721</v>
      </c>
      <c r="U81" s="16" t="s">
        <v>898</v>
      </c>
    </row>
    <row r="82" spans="1:21" ht="14.25">
      <c r="A82" s="7" t="s">
        <v>716</v>
      </c>
      <c r="B82" s="196">
        <f>(1-AMD!B$44)*Yard!B$67</f>
        <v>0</v>
      </c>
      <c r="C82" s="196">
        <f>(1-AMD!C$44)*Yard!C$67</f>
        <v>0.78794668764224263</v>
      </c>
      <c r="D82" s="196">
        <f>(1-AMD!D$44)*Yard!D$67</f>
        <v>1.6489310934191561E-2</v>
      </c>
      <c r="E82" s="196">
        <f>(1-AMD!E$44)*Yard!E$67</f>
        <v>6.4169853922584744E-2</v>
      </c>
      <c r="F82" s="196">
        <f>(1-AMD!F$44)*Yard!F$67</f>
        <v>1.5611221898926633E-2</v>
      </c>
      <c r="G82" s="196">
        <f>(1-AMD!G$44)*Yard!G$67</f>
        <v>7.0368765634961514E-2</v>
      </c>
      <c r="H82" s="196">
        <f>(1-AMD!H$44)*Yard!H$67</f>
        <v>0.39707204758578651</v>
      </c>
      <c r="I82" s="196">
        <f>(1-AMD!I$44)*Yard!I$67</f>
        <v>8.0632739680390142E-2</v>
      </c>
      <c r="J82" s="196">
        <f>(1-AMD!J$44)*Yard!J$67</f>
        <v>0</v>
      </c>
      <c r="K82" s="196">
        <f>(1-AMD!B$44)*Yard!K$67</f>
        <v>0.17854126403264312</v>
      </c>
      <c r="L82" s="196">
        <f>(1-AMD!C$44)*Yard!L$67</f>
        <v>0.15151505904883758</v>
      </c>
      <c r="M82" s="196">
        <f>(1-AMD!D$44)*Yard!M$67</f>
        <v>3.1707461419052691E-3</v>
      </c>
      <c r="N82" s="196">
        <f>(1-AMD!E$44)*Yard!N$67</f>
        <v>1.2339285587110914E-2</v>
      </c>
      <c r="O82" s="196">
        <f>(1-AMD!F$44)*Yard!O$67</f>
        <v>3.0018975203996612E-3</v>
      </c>
      <c r="P82" s="196">
        <f>(1-AMD!G$44)*Yard!P$67</f>
        <v>1.3531280539142159E-2</v>
      </c>
      <c r="Q82" s="196">
        <f>(1-AMD!H$44)*Yard!Q$67</f>
        <v>0.11874554024883503</v>
      </c>
      <c r="R82" s="196">
        <f>(1-AMD!I$44)*Yard!R$67</f>
        <v>4.6283434045787109E-2</v>
      </c>
      <c r="S82" s="196">
        <f>(1-AMD!J$44)*Yard!S$67</f>
        <v>0</v>
      </c>
      <c r="T82" s="118">
        <f t="shared" si="1"/>
        <v>1.9594191344637446</v>
      </c>
      <c r="U82" s="16" t="s">
        <v>898</v>
      </c>
    </row>
    <row r="83" spans="1:21" ht="14.25">
      <c r="A83" s="7" t="s">
        <v>717</v>
      </c>
      <c r="B83" s="196">
        <f>(1-AMD!B$45)*Yard!B$68</f>
        <v>0</v>
      </c>
      <c r="C83" s="196">
        <f>(1-AMD!C$45)*Yard!C$68</f>
        <v>0.41049576748000488</v>
      </c>
      <c r="D83" s="196">
        <f>(1-AMD!D$45)*Yard!D$68</f>
        <v>8.5904191911784361E-3</v>
      </c>
      <c r="E83" s="196">
        <f>(1-AMD!E$45)*Yard!E$68</f>
        <v>3.3430502149647004E-2</v>
      </c>
      <c r="F83" s="196">
        <f>(1-AMD!F$45)*Yard!F$68</f>
        <v>8.1329620584815153E-3</v>
      </c>
      <c r="G83" s="196">
        <f>(1-AMD!G$45)*Yard!G$68</f>
        <v>3.6659942746100453E-2</v>
      </c>
      <c r="H83" s="196">
        <f>(1-AMD!H$45)*Yard!H$68</f>
        <v>0.20686221222188947</v>
      </c>
      <c r="I83" s="196">
        <f>(1-AMD!I$45)*Yard!I$68</f>
        <v>0</v>
      </c>
      <c r="J83" s="196">
        <f>(1-AMD!J$45)*Yard!J$68</f>
        <v>0</v>
      </c>
      <c r="K83" s="196">
        <f>(1-AMD!B$45)*Yard!K$68</f>
        <v>9.3014456885700689E-2</v>
      </c>
      <c r="L83" s="196">
        <f>(1-AMD!C$45)*Yard!L$68</f>
        <v>7.8934642945374361E-2</v>
      </c>
      <c r="M83" s="196">
        <f>(1-AMD!D$45)*Yard!M$68</f>
        <v>1.6518603243327967E-3</v>
      </c>
      <c r="N83" s="196">
        <f>(1-AMD!E$45)*Yard!N$68</f>
        <v>6.4283847964290942E-3</v>
      </c>
      <c r="O83" s="196">
        <f>(1-AMD!F$45)*Yard!O$68</f>
        <v>1.563895433357386E-3</v>
      </c>
      <c r="P83" s="196">
        <f>(1-AMD!G$45)*Yard!P$68</f>
        <v>7.0493771685532875E-3</v>
      </c>
      <c r="Q83" s="196">
        <f>(1-AMD!H$45)*Yard!Q$68</f>
        <v>6.186274077137207E-2</v>
      </c>
      <c r="R83" s="196">
        <f>(1-AMD!I$45)*Yard!R$68</f>
        <v>0</v>
      </c>
      <c r="S83" s="196">
        <f>(1-AMD!J$45)*Yard!S$68</f>
        <v>0</v>
      </c>
      <c r="T83" s="118">
        <f t="shared" si="1"/>
        <v>0.95467716417242132</v>
      </c>
      <c r="U83" s="16" t="s">
        <v>898</v>
      </c>
    </row>
    <row r="84" spans="1:21" ht="14.25">
      <c r="A84" s="7" t="s">
        <v>718</v>
      </c>
      <c r="B84" s="196">
        <f>(1-AMD!B$46)*Yard!B$69</f>
        <v>0</v>
      </c>
      <c r="C84" s="196">
        <f>(1-AMD!C$46)*Yard!C$69</f>
        <v>0.34524919162312695</v>
      </c>
      <c r="D84" s="196">
        <f>(1-AMD!D$46)*Yard!D$69</f>
        <v>8.3816800332619512E-3</v>
      </c>
      <c r="E84" s="196">
        <f>(1-AMD!E$46)*Yard!E$69</f>
        <v>2.567702514865329E-2</v>
      </c>
      <c r="F84" s="196">
        <f>(1-AMD!F$46)*Yard!F$69</f>
        <v>0</v>
      </c>
      <c r="G84" s="196">
        <f>(1-AMD!G$46)*Yard!G$69</f>
        <v>0</v>
      </c>
      <c r="H84" s="196">
        <f>(1-AMD!H$46)*Yard!H$69</f>
        <v>0</v>
      </c>
      <c r="I84" s="196">
        <f>(1-AMD!I$46)*Yard!I$69</f>
        <v>0</v>
      </c>
      <c r="J84" s="196">
        <f>(1-AMD!J$46)*Yard!J$69</f>
        <v>0</v>
      </c>
      <c r="K84" s="196">
        <f>(1-AMD!B$46)*Yard!K$69</f>
        <v>9.0754292512777113E-2</v>
      </c>
      <c r="L84" s="196">
        <f>(1-AMD!C$46)*Yard!L$69</f>
        <v>6.6388313417331646E-2</v>
      </c>
      <c r="M84" s="196">
        <f>(1-AMD!D$46)*Yard!M$69</f>
        <v>1.6117216622462058E-3</v>
      </c>
      <c r="N84" s="196">
        <f>(1-AMD!E$46)*Yard!N$69</f>
        <v>5.0177448429697021E-3</v>
      </c>
      <c r="O84" s="196">
        <f>(1-AMD!F$46)*Yard!O$69</f>
        <v>0</v>
      </c>
      <c r="P84" s="196">
        <f>(1-AMD!G$46)*Yard!P$69</f>
        <v>0</v>
      </c>
      <c r="Q84" s="196">
        <f>(1-AMD!H$46)*Yard!Q$69</f>
        <v>0</v>
      </c>
      <c r="R84" s="196">
        <f>(1-AMD!I$46)*Yard!R$69</f>
        <v>0</v>
      </c>
      <c r="S84" s="196">
        <f>(1-AMD!J$46)*Yard!S$69</f>
        <v>0</v>
      </c>
      <c r="T84" s="118">
        <f t="shared" si="1"/>
        <v>0.54307996924036683</v>
      </c>
      <c r="U84" s="16" t="s">
        <v>898</v>
      </c>
    </row>
    <row r="85" spans="1:21" ht="14.25">
      <c r="A85" s="7" t="s">
        <v>719</v>
      </c>
      <c r="B85" s="196">
        <f>(1-AMD!B$47)*Yard!B$70</f>
        <v>0</v>
      </c>
      <c r="C85" s="196">
        <f>(1-AMD!C$47)*Yard!C$70</f>
        <v>2.3311128255028457</v>
      </c>
      <c r="D85" s="196">
        <f>(1-AMD!D$47)*Yard!D$70</f>
        <v>4.5537491108153708E-2</v>
      </c>
      <c r="E85" s="196">
        <f>(1-AMD!E$47)*Yard!E$70</f>
        <v>0.17721384259617587</v>
      </c>
      <c r="F85" s="196">
        <f>(1-AMD!F$47)*Yard!F$70</f>
        <v>3.4372014626479062E-2</v>
      </c>
      <c r="G85" s="196">
        <f>(1-AMD!G$47)*Yard!G$70</f>
        <v>0.15493446043569956</v>
      </c>
      <c r="H85" s="196">
        <f>(1-AMD!H$47)*Yard!H$70</f>
        <v>0.69940284319822743</v>
      </c>
      <c r="I85" s="196">
        <f>(1-AMD!I$47)*Yard!I$70</f>
        <v>0</v>
      </c>
      <c r="J85" s="196">
        <f>(1-AMD!J$47)*Yard!J$70</f>
        <v>0</v>
      </c>
      <c r="K85" s="196">
        <f>(1-AMD!B$47)*Yard!K$70</f>
        <v>0.52820810975596688</v>
      </c>
      <c r="L85" s="196">
        <f>(1-AMD!C$47)*Yard!L$70</f>
        <v>0.44825202382972845</v>
      </c>
      <c r="M85" s="196">
        <f>(1-AMD!D$47)*Yard!M$70</f>
        <v>8.7564498492066871E-3</v>
      </c>
      <c r="N85" s="196">
        <f>(1-AMD!E$47)*Yard!N$70</f>
        <v>3.4076627576892816E-2</v>
      </c>
      <c r="O85" s="196">
        <f>(1-AMD!F$47)*Yard!O$70</f>
        <v>6.6094291751411663E-3</v>
      </c>
      <c r="P85" s="196">
        <f>(1-AMD!G$47)*Yard!P$70</f>
        <v>2.9792502830182952E-2</v>
      </c>
      <c r="Q85" s="196">
        <f>(1-AMD!H$47)*Yard!Q$70</f>
        <v>0.20915843603723269</v>
      </c>
      <c r="R85" s="196">
        <f>(1-AMD!I$47)*Yard!R$70</f>
        <v>0</v>
      </c>
      <c r="S85" s="196">
        <f>(1-AMD!J$47)*Yard!S$70</f>
        <v>0</v>
      </c>
      <c r="T85" s="118">
        <f t="shared" si="1"/>
        <v>4.7074270565219321</v>
      </c>
      <c r="U85" s="16" t="s">
        <v>898</v>
      </c>
    </row>
    <row r="86" spans="1:21" ht="14.25">
      <c r="A86" s="7" t="s">
        <v>720</v>
      </c>
      <c r="B86" s="196">
        <f>(1-AMD!B$48)*Yard!B$71</f>
        <v>0</v>
      </c>
      <c r="C86" s="196">
        <f>(1-AMD!C$48)*Yard!C$71</f>
        <v>1.8850561162446973</v>
      </c>
      <c r="D86" s="196">
        <f>(1-AMD!D$48)*Yard!D$71</f>
        <v>3.6823925977648428E-2</v>
      </c>
      <c r="E86" s="196">
        <f>(1-AMD!E$48)*Yard!E$71</f>
        <v>0.14330410532449736</v>
      </c>
      <c r="F86" s="196">
        <f>(1-AMD!F$48)*Yard!F$71</f>
        <v>2.7794955134923586E-2</v>
      </c>
      <c r="G86" s="196">
        <f>(1-AMD!G$48)*Yard!G$71</f>
        <v>0.12528786640706119</v>
      </c>
      <c r="H86" s="196">
        <f>(1-AMD!H$48)*Yard!H$71</f>
        <v>0</v>
      </c>
      <c r="I86" s="196">
        <f>(1-AMD!I$48)*Yard!I$71</f>
        <v>0</v>
      </c>
      <c r="J86" s="196">
        <f>(1-AMD!J$48)*Yard!J$71</f>
        <v>0</v>
      </c>
      <c r="K86" s="196">
        <f>(1-AMD!B$48)*Yard!K$71</f>
        <v>0.42713587993354751</v>
      </c>
      <c r="L86" s="196">
        <f>(1-AMD!C$48)*Yard!L$71</f>
        <v>0.36247933171446667</v>
      </c>
      <c r="M86" s="196">
        <f>(1-AMD!D$48)*Yard!M$71</f>
        <v>7.0809096686585372E-3</v>
      </c>
      <c r="N86" s="196">
        <f>(1-AMD!E$48)*Yard!N$71</f>
        <v>2.7556090178071094E-2</v>
      </c>
      <c r="O86" s="196">
        <f>(1-AMD!F$48)*Yard!O$71</f>
        <v>5.3447198072870761E-3</v>
      </c>
      <c r="P86" s="196">
        <f>(1-AMD!G$48)*Yard!P$71</f>
        <v>2.4091729522426442E-2</v>
      </c>
      <c r="Q86" s="196">
        <f>(1-AMD!H$48)*Yard!Q$71</f>
        <v>0</v>
      </c>
      <c r="R86" s="196">
        <f>(1-AMD!I$48)*Yard!R$71</f>
        <v>0</v>
      </c>
      <c r="S86" s="196">
        <f>(1-AMD!J$48)*Yard!S$71</f>
        <v>0</v>
      </c>
      <c r="T86" s="118">
        <f t="shared" si="1"/>
        <v>3.0719556299132851</v>
      </c>
      <c r="U86" s="16" t="s">
        <v>898</v>
      </c>
    </row>
    <row r="87" spans="1:21" ht="14.25">
      <c r="A87" s="7" t="s">
        <v>721</v>
      </c>
      <c r="B87" s="196">
        <f>(1-AMD!B$49)*Yard!B$72</f>
        <v>0</v>
      </c>
      <c r="C87" s="196">
        <f>(1-AMD!C$49)*Yard!C$72</f>
        <v>1.6656081816257995</v>
      </c>
      <c r="D87" s="196">
        <f>(1-AMD!D$49)*Yard!D$72</f>
        <v>3.7746039085521689E-2</v>
      </c>
      <c r="E87" s="196">
        <f>(1-AMD!E$49)*Yard!E$72</f>
        <v>0.11563385753390523</v>
      </c>
      <c r="F87" s="196">
        <f>(1-AMD!F$49)*Yard!F$72</f>
        <v>0</v>
      </c>
      <c r="G87" s="196">
        <f>(1-AMD!G$49)*Yard!G$72</f>
        <v>0</v>
      </c>
      <c r="H87" s="196">
        <f>(1-AMD!H$49)*Yard!H$72</f>
        <v>0</v>
      </c>
      <c r="I87" s="196">
        <f>(1-AMD!I$49)*Yard!I$72</f>
        <v>0</v>
      </c>
      <c r="J87" s="196">
        <f>(1-AMD!J$49)*Yard!J$72</f>
        <v>0</v>
      </c>
      <c r="K87" s="196">
        <f>(1-AMD!B$49)*Yard!K$72</f>
        <v>0.43783184955853471</v>
      </c>
      <c r="L87" s="196">
        <f>(1-AMD!C$49)*Yard!L$72</f>
        <v>0.3202814682125335</v>
      </c>
      <c r="M87" s="196">
        <f>(1-AMD!D$49)*Yard!M$72</f>
        <v>7.2582237232517322E-3</v>
      </c>
      <c r="N87" s="196">
        <f>(1-AMD!E$49)*Yard!N$72</f>
        <v>2.2596900885298921E-2</v>
      </c>
      <c r="O87" s="196">
        <f>(1-AMD!F$49)*Yard!O$72</f>
        <v>0</v>
      </c>
      <c r="P87" s="196">
        <f>(1-AMD!G$49)*Yard!P$72</f>
        <v>0</v>
      </c>
      <c r="Q87" s="196">
        <f>(1-AMD!H$49)*Yard!Q$72</f>
        <v>0</v>
      </c>
      <c r="R87" s="196">
        <f>(1-AMD!I$49)*Yard!R$72</f>
        <v>0</v>
      </c>
      <c r="S87" s="196">
        <f>(1-AMD!J$49)*Yard!S$72</f>
        <v>0</v>
      </c>
      <c r="T87" s="118">
        <f t="shared" si="1"/>
        <v>2.6069565206248453</v>
      </c>
      <c r="U87" s="16" t="s">
        <v>898</v>
      </c>
    </row>
    <row r="88" spans="1:21" ht="14.25">
      <c r="A88" s="7" t="s">
        <v>722</v>
      </c>
      <c r="B88" s="196">
        <f>(1-AMD!B$50)*Yard!B$73</f>
        <v>0</v>
      </c>
      <c r="C88" s="196">
        <f>(1-AMD!C$50)*Yard!C$73</f>
        <v>2.0282098760306591</v>
      </c>
      <c r="D88" s="196">
        <f>(1-AMD!D$50)*Yard!D$73</f>
        <v>0.12780769572145292</v>
      </c>
      <c r="E88" s="196">
        <f>(1-AMD!E$50)*Yard!E$73</f>
        <v>0</v>
      </c>
      <c r="F88" s="196">
        <f>(1-AMD!F$50)*Yard!F$73</f>
        <v>0</v>
      </c>
      <c r="G88" s="196">
        <f>(1-AMD!G$50)*Yard!G$73</f>
        <v>0</v>
      </c>
      <c r="H88" s="196">
        <f>(1-AMD!H$50)*Yard!H$73</f>
        <v>0</v>
      </c>
      <c r="I88" s="196">
        <f>(1-AMD!I$50)*Yard!I$73</f>
        <v>0</v>
      </c>
      <c r="J88" s="196">
        <f>(1-AMD!J$50)*Yard!J$73</f>
        <v>0</v>
      </c>
      <c r="K88" s="196">
        <f>(1-AMD!B$50)*Yard!K$73</f>
        <v>0.45957316741005205</v>
      </c>
      <c r="L88" s="196">
        <f>(1-AMD!C$50)*Yard!L$73</f>
        <v>0.39000651179810353</v>
      </c>
      <c r="M88" s="196">
        <f>(1-AMD!D$50)*Yard!M$73</f>
        <v>2.4576270029228353E-2</v>
      </c>
      <c r="N88" s="196">
        <f>(1-AMD!E$50)*Yard!N$73</f>
        <v>0</v>
      </c>
      <c r="O88" s="196">
        <f>(1-AMD!F$50)*Yard!O$73</f>
        <v>0</v>
      </c>
      <c r="P88" s="196">
        <f>(1-AMD!G$50)*Yard!P$73</f>
        <v>0</v>
      </c>
      <c r="Q88" s="196">
        <f>(1-AMD!H$50)*Yard!Q$73</f>
        <v>0</v>
      </c>
      <c r="R88" s="196">
        <f>(1-AMD!I$50)*Yard!R$73</f>
        <v>0</v>
      </c>
      <c r="S88" s="196">
        <f>(1-AMD!J$50)*Yard!S$73</f>
        <v>0</v>
      </c>
      <c r="T88" s="118">
        <f t="shared" si="1"/>
        <v>3.0301735209894964</v>
      </c>
      <c r="U88" s="16" t="s">
        <v>898</v>
      </c>
    </row>
    <row r="89" spans="1:21" ht="14.25">
      <c r="A89" s="7" t="s">
        <v>728</v>
      </c>
      <c r="B89" s="196">
        <f>(1-AMD!B$52)*Yard!B$74</f>
        <v>0</v>
      </c>
      <c r="C89" s="196">
        <f>(1-AMD!C$52)*Yard!C$74</f>
        <v>7.2640688885498728</v>
      </c>
      <c r="D89" s="196">
        <f>(1-AMD!D$52)*Yard!D$74</f>
        <v>0.14190109925288641</v>
      </c>
      <c r="E89" s="196">
        <f>(1-AMD!E$52)*Yard!E$74</f>
        <v>0.55222276096635181</v>
      </c>
      <c r="F89" s="196">
        <f>(1-AMD!F$52)*Yard!F$74</f>
        <v>0.10710793546903029</v>
      </c>
      <c r="G89" s="196">
        <f>(1-AMD!G$52)*Yard!G$74</f>
        <v>0.48279713512899286</v>
      </c>
      <c r="H89" s="196">
        <f>(1-AMD!H$52)*Yard!H$74</f>
        <v>2.7242945827512917</v>
      </c>
      <c r="I89" s="196">
        <f>(1-AMD!I$52)*Yard!I$74</f>
        <v>0.55321782845019674</v>
      </c>
      <c r="J89" s="196">
        <f>(1-AMD!J$52)*Yard!J$74</f>
        <v>0.35118902130926349</v>
      </c>
      <c r="K89" s="196">
        <f>(1-AMD!B$52)*Yard!K$74</f>
        <v>1.6459692790418192</v>
      </c>
      <c r="L89" s="196">
        <f>(1-AMD!C$52)*Yard!L$74</f>
        <v>1.3968150940221715</v>
      </c>
      <c r="M89" s="196">
        <f>(1-AMD!D$52)*Yard!M$74</f>
        <v>2.728630473304041E-2</v>
      </c>
      <c r="N89" s="196">
        <f>(1-AMD!E$52)*Yard!N$74</f>
        <v>0.1061874687059009</v>
      </c>
      <c r="O89" s="196">
        <f>(1-AMD!F$52)*Yard!O$74</f>
        <v>2.0595892363922896E-2</v>
      </c>
      <c r="P89" s="196">
        <f>(1-AMD!G$52)*Yard!P$74</f>
        <v>9.2837545464614313E-2</v>
      </c>
      <c r="Q89" s="196">
        <f>(1-AMD!H$52)*Yard!Q$74</f>
        <v>0.81470814677753334</v>
      </c>
      <c r="R89" s="196">
        <f>(1-AMD!I$52)*Yard!R$74</f>
        <v>0.31754869024071275</v>
      </c>
      <c r="S89" s="196">
        <f>(1-AMD!J$52)*Yard!S$74</f>
        <v>0.53173613564268862</v>
      </c>
      <c r="T89" s="118">
        <f t="shared" si="1"/>
        <v>17.130483808870292</v>
      </c>
      <c r="U89" s="16" t="s">
        <v>898</v>
      </c>
    </row>
    <row r="91" spans="1:21" ht="15.75">
      <c r="A91" s="14" t="s">
        <v>201</v>
      </c>
    </row>
    <row r="92" spans="1:21" ht="14.25">
      <c r="A92" s="15" t="s">
        <v>898</v>
      </c>
    </row>
    <row r="93" spans="1:21">
      <c r="A93" t="s">
        <v>259</v>
      </c>
    </row>
    <row r="94" spans="1:21" ht="14.25">
      <c r="A94" s="177" t="s">
        <v>631</v>
      </c>
    </row>
    <row r="95" spans="1:21" ht="14.25">
      <c r="A95" s="177" t="s">
        <v>645</v>
      </c>
    </row>
    <row r="96" spans="1:21" ht="14.25">
      <c r="A96" s="177" t="s">
        <v>646</v>
      </c>
    </row>
    <row r="97" spans="1:21" ht="28.5">
      <c r="A97" s="179" t="s">
        <v>266</v>
      </c>
      <c r="B97" s="191" t="s">
        <v>112</v>
      </c>
      <c r="C97" s="191"/>
      <c r="D97" s="191"/>
      <c r="E97" s="191"/>
      <c r="F97" s="191"/>
      <c r="G97" s="191"/>
      <c r="H97" s="191"/>
      <c r="I97" s="191"/>
      <c r="J97" s="191"/>
      <c r="K97" s="191"/>
      <c r="L97" s="191"/>
      <c r="M97" s="191"/>
      <c r="N97" s="191"/>
      <c r="O97" s="191"/>
      <c r="P97" s="191"/>
      <c r="Q97" s="191"/>
      <c r="R97" s="191"/>
      <c r="S97" s="191"/>
      <c r="T97" s="179" t="s">
        <v>140</v>
      </c>
    </row>
    <row r="98" spans="1:21" ht="14.25">
      <c r="A98" s="179" t="s">
        <v>267</v>
      </c>
      <c r="B98" s="191" t="s">
        <v>638</v>
      </c>
      <c r="C98" s="191"/>
      <c r="D98" s="191"/>
      <c r="E98" s="191"/>
      <c r="F98" s="191"/>
      <c r="G98" s="191"/>
      <c r="H98" s="191"/>
      <c r="I98" s="191"/>
      <c r="J98" s="191"/>
      <c r="K98" s="191"/>
      <c r="L98" s="191"/>
      <c r="M98" s="191"/>
      <c r="N98" s="191"/>
      <c r="O98" s="191"/>
      <c r="P98" s="191"/>
      <c r="Q98" s="191"/>
      <c r="R98" s="191"/>
      <c r="S98" s="191"/>
      <c r="T98" s="179" t="s">
        <v>1540</v>
      </c>
    </row>
    <row r="99" spans="1:21" ht="14.25">
      <c r="B99" s="190" t="s">
        <v>647</v>
      </c>
      <c r="C99" s="190"/>
      <c r="D99" s="190"/>
      <c r="E99" s="190"/>
      <c r="F99" s="190"/>
      <c r="G99" s="190"/>
      <c r="H99" s="190"/>
      <c r="I99" s="190"/>
      <c r="J99" s="190"/>
      <c r="K99" s="190"/>
      <c r="L99" s="190"/>
      <c r="M99" s="190"/>
      <c r="N99" s="190"/>
      <c r="O99" s="190"/>
      <c r="P99" s="190"/>
      <c r="Q99" s="190"/>
      <c r="R99" s="190"/>
      <c r="S99" s="190"/>
    </row>
    <row r="100" spans="1:21" ht="76.5">
      <c r="B100" s="6" t="s">
        <v>700</v>
      </c>
      <c r="C100" s="6" t="s">
        <v>976</v>
      </c>
      <c r="D100" s="6" t="s">
        <v>977</v>
      </c>
      <c r="E100" s="6" t="s">
        <v>978</v>
      </c>
      <c r="F100" s="6" t="s">
        <v>979</v>
      </c>
      <c r="G100" s="6" t="s">
        <v>980</v>
      </c>
      <c r="H100" s="6" t="s">
        <v>981</v>
      </c>
      <c r="I100" s="6" t="s">
        <v>982</v>
      </c>
      <c r="J100" s="6" t="s">
        <v>983</v>
      </c>
      <c r="K100" s="6" t="s">
        <v>968</v>
      </c>
      <c r="L100" s="6" t="s">
        <v>1581</v>
      </c>
      <c r="M100" s="6" t="s">
        <v>1582</v>
      </c>
      <c r="N100" s="6" t="s">
        <v>1583</v>
      </c>
      <c r="O100" s="6" t="s">
        <v>1584</v>
      </c>
      <c r="P100" s="6" t="s">
        <v>1585</v>
      </c>
      <c r="Q100" s="6" t="s">
        <v>1586</v>
      </c>
      <c r="R100" s="6" t="s">
        <v>1587</v>
      </c>
      <c r="S100" s="6" t="s">
        <v>1588</v>
      </c>
      <c r="T100" s="6" t="s">
        <v>648</v>
      </c>
    </row>
    <row r="101" spans="1:21" ht="14.25">
      <c r="A101" s="7" t="s">
        <v>711</v>
      </c>
      <c r="B101" s="196">
        <f>(1-AMD!B$39)*Yard!B$93</f>
        <v>0</v>
      </c>
      <c r="C101" s="196">
        <f>(1-AMD!C$39)*Yard!C$93</f>
        <v>3.9156600497040228E-2</v>
      </c>
      <c r="D101" s="196">
        <f>(1-AMD!D$39)*Yard!D$93</f>
        <v>2.0596231018427322E-3</v>
      </c>
      <c r="E101" s="196">
        <f>(1-AMD!E$39)*Yard!E$93</f>
        <v>8.015235694705445E-3</v>
      </c>
      <c r="F101" s="196">
        <f>(1-AMD!F$39)*Yard!F$93</f>
        <v>3.7930387667315822E-3</v>
      </c>
      <c r="G101" s="196">
        <f>(1-AMD!G$39)*Yard!G$93</f>
        <v>1.7097409654961732E-2</v>
      </c>
      <c r="H101" s="196">
        <f>(1-AMD!H$39)*Yard!H$93</f>
        <v>9.6476091329015731E-2</v>
      </c>
      <c r="I101" s="196">
        <f>(1-AMD!I$39)*Yard!I$93</f>
        <v>1.9591234398924556E-2</v>
      </c>
      <c r="J101" s="196">
        <f>(1-AMD!J$39)*Yard!J$93</f>
        <v>0</v>
      </c>
      <c r="K101" s="196">
        <f>(1-AMD!B$39)*Yard!K$93</f>
        <v>8.8725151810486354E-3</v>
      </c>
      <c r="L101" s="196">
        <f>(1-AMD!C$39)*Yard!L$93</f>
        <v>7.5294619921728919E-3</v>
      </c>
      <c r="M101" s="196">
        <f>(1-AMD!D$39)*Yard!M$93</f>
        <v>3.9604699250381291E-4</v>
      </c>
      <c r="N101" s="196">
        <f>(1-AMD!E$39)*Yard!N$93</f>
        <v>1.5412577127617072E-3</v>
      </c>
      <c r="O101" s="196">
        <f>(1-AMD!F$39)*Yard!O$93</f>
        <v>7.2936722969866978E-4</v>
      </c>
      <c r="P101" s="196">
        <f>(1-AMD!G$39)*Yard!P$93</f>
        <v>3.2876780549776011E-3</v>
      </c>
      <c r="Q101" s="196">
        <f>(1-AMD!H$39)*Yard!Q$93</f>
        <v>2.8851453169805048E-2</v>
      </c>
      <c r="R101" s="196">
        <f>(1-AMD!I$39)*Yard!R$93</f>
        <v>1.1245427214458169E-2</v>
      </c>
      <c r="S101" s="196">
        <f>(1-AMD!J$39)*Yard!S$93</f>
        <v>0</v>
      </c>
      <c r="T101" s="118">
        <f t="shared" ref="T101:T110" si="2">SUM($B101:$S101)</f>
        <v>0.24864244099064853</v>
      </c>
      <c r="U101" s="16" t="s">
        <v>898</v>
      </c>
    </row>
    <row r="102" spans="1:21" ht="14.25">
      <c r="A102" s="7" t="s">
        <v>714</v>
      </c>
      <c r="B102" s="196">
        <f>(1-AMD!B$42)*Yard!B$94</f>
        <v>0</v>
      </c>
      <c r="C102" s="196">
        <f>(1-AMD!C$42)*Yard!C$94</f>
        <v>1.5381333722954601E-2</v>
      </c>
      <c r="D102" s="196">
        <f>(1-AMD!D$42)*Yard!D$94</f>
        <v>9.7753122606436234E-4</v>
      </c>
      <c r="E102" s="196">
        <f>(1-AMD!E$42)*Yard!E$94</f>
        <v>3.8041635718837098E-3</v>
      </c>
      <c r="F102" s="196">
        <f>(1-AMD!F$42)*Yard!F$94</f>
        <v>1.8800621669920943E-3</v>
      </c>
      <c r="G102" s="196">
        <f>(1-AMD!G$42)*Yard!G$94</f>
        <v>8.4745226776464476E-3</v>
      </c>
      <c r="H102" s="196">
        <f>(1-AMD!H$42)*Yard!H$94</f>
        <v>4.78194557139342E-2</v>
      </c>
      <c r="I102" s="196">
        <f>(1-AMD!I$42)*Yard!I$94</f>
        <v>9.7106148561277444E-3</v>
      </c>
      <c r="J102" s="196">
        <f>(1-AMD!J$42)*Yard!J$94</f>
        <v>0</v>
      </c>
      <c r="K102" s="196">
        <f>(1-AMD!B$42)*Yard!K$94</f>
        <v>3.4852646866523973E-3</v>
      </c>
      <c r="L102" s="196">
        <f>(1-AMD!C$42)*Yard!L$94</f>
        <v>2.9576920924140986E-3</v>
      </c>
      <c r="M102" s="196">
        <f>(1-AMD!D$42)*Yard!M$94</f>
        <v>1.8797046013660282E-4</v>
      </c>
      <c r="N102" s="196">
        <f>(1-AMD!E$42)*Yard!N$94</f>
        <v>7.315064296419746E-4</v>
      </c>
      <c r="O102" s="196">
        <f>(1-AMD!F$42)*Yard!O$94</f>
        <v>3.6151904020266507E-4</v>
      </c>
      <c r="P102" s="196">
        <f>(1-AMD!G$42)*Yard!P$94</f>
        <v>1.6295744674762901E-3</v>
      </c>
      <c r="Q102" s="196">
        <f>(1-AMD!H$42)*Yard!Q$94</f>
        <v>1.4300546053747495E-2</v>
      </c>
      <c r="R102" s="196">
        <f>(1-AMD!I$42)*Yard!R$94</f>
        <v>5.573922007600254E-3</v>
      </c>
      <c r="S102" s="196">
        <f>(1-AMD!J$42)*Yard!S$94</f>
        <v>0</v>
      </c>
      <c r="T102" s="118">
        <f t="shared" si="2"/>
        <v>0.11727567917347495</v>
      </c>
      <c r="U102" s="16" t="s">
        <v>898</v>
      </c>
    </row>
    <row r="103" spans="1:21" ht="14.25">
      <c r="A103" s="7" t="s">
        <v>716</v>
      </c>
      <c r="B103" s="196">
        <f>(1-AMD!B$44)*Yard!B$95</f>
        <v>0</v>
      </c>
      <c r="C103" s="196">
        <f>(1-AMD!C$44)*Yard!C$95</f>
        <v>2.3421475725502947E-2</v>
      </c>
      <c r="D103" s="196">
        <f>(1-AMD!D$44)*Yard!D$95</f>
        <v>1.5241751535726869E-3</v>
      </c>
      <c r="E103" s="196">
        <f>(1-AMD!E$44)*Yard!E$95</f>
        <v>5.9314847871772339E-3</v>
      </c>
      <c r="F103" s="196">
        <f>(1-AMD!F$44)*Yard!F$95</f>
        <v>2.9409129649295043E-3</v>
      </c>
      <c r="G103" s="196">
        <f>(1-AMD!G$44)*Yard!G$95</f>
        <v>1.3256388034313515E-2</v>
      </c>
      <c r="H103" s="196">
        <f>(1-AMD!H$44)*Yard!H$95</f>
        <v>7.4802237795136034E-2</v>
      </c>
      <c r="I103" s="196">
        <f>(1-AMD!I$44)*Yard!I$95</f>
        <v>1.5189962134876164E-2</v>
      </c>
      <c r="J103" s="196">
        <f>(1-AMD!J$44)*Yard!J$95</f>
        <v>0</v>
      </c>
      <c r="K103" s="196">
        <f>(1-AMD!B$44)*Yard!K$95</f>
        <v>5.3070847902844569E-3</v>
      </c>
      <c r="L103" s="196">
        <f>(1-AMD!C$44)*Yard!L$95</f>
        <v>4.5037390640973668E-3</v>
      </c>
      <c r="M103" s="196">
        <f>(1-AMD!D$44)*Yard!M$95</f>
        <v>2.9308516936007485E-4</v>
      </c>
      <c r="N103" s="196">
        <f>(1-AMD!E$44)*Yard!N$95</f>
        <v>1.1405711602971904E-3</v>
      </c>
      <c r="O103" s="196">
        <f>(1-AMD!F$44)*Yard!O$95</f>
        <v>5.6551110440241053E-4</v>
      </c>
      <c r="P103" s="196">
        <f>(1-AMD!G$44)*Yard!P$95</f>
        <v>2.5490841541620508E-3</v>
      </c>
      <c r="Q103" s="196">
        <f>(1-AMD!H$44)*Yard!Q$95</f>
        <v>2.2369824803359452E-2</v>
      </c>
      <c r="R103" s="196">
        <f>(1-AMD!I$44)*Yard!R$95</f>
        <v>8.719083754492896E-3</v>
      </c>
      <c r="S103" s="196">
        <f>(1-AMD!J$44)*Yard!S$95</f>
        <v>0</v>
      </c>
      <c r="T103" s="118">
        <f t="shared" si="2"/>
        <v>0.18251462059596402</v>
      </c>
      <c r="U103" s="16" t="s">
        <v>898</v>
      </c>
    </row>
    <row r="104" spans="1:21" ht="14.25">
      <c r="A104" s="7" t="s">
        <v>717</v>
      </c>
      <c r="B104" s="196">
        <f>(1-AMD!B$45)*Yard!B$96</f>
        <v>0</v>
      </c>
      <c r="C104" s="196">
        <f>(1-AMD!C$45)*Yard!C$96</f>
        <v>1.2201861882589631E-2</v>
      </c>
      <c r="D104" s="196">
        <f>(1-AMD!D$45)*Yard!D$96</f>
        <v>7.9404794671064205E-4</v>
      </c>
      <c r="E104" s="196">
        <f>(1-AMD!E$45)*Yard!E$96</f>
        <v>3.0901194689884975E-3</v>
      </c>
      <c r="F104" s="196">
        <f>(1-AMD!F$45)*Yard!F$96</f>
        <v>1.5321243728341712E-3</v>
      </c>
      <c r="G104" s="196">
        <f>(1-AMD!G$45)*Yard!G$96</f>
        <v>6.9061667058228837E-3</v>
      </c>
      <c r="H104" s="196">
        <f>(1-AMD!H$45)*Yard!H$96</f>
        <v>3.8969644132672433E-2</v>
      </c>
      <c r="I104" s="196">
        <f>(1-AMD!I$45)*Yard!I$96</f>
        <v>0</v>
      </c>
      <c r="J104" s="196">
        <f>(1-AMD!J$45)*Yard!J$96</f>
        <v>0</v>
      </c>
      <c r="K104" s="196">
        <f>(1-AMD!B$45)*Yard!K$96</f>
        <v>2.7648264511245919E-3</v>
      </c>
      <c r="L104" s="196">
        <f>(1-AMD!C$45)*Yard!L$96</f>
        <v>2.3463082625277015E-3</v>
      </c>
      <c r="M104" s="196">
        <f>(1-AMD!D$45)*Yard!M$96</f>
        <v>1.526882762759915E-4</v>
      </c>
      <c r="N104" s="196">
        <f>(1-AMD!E$45)*Yard!N$96</f>
        <v>5.9420217275452916E-4</v>
      </c>
      <c r="O104" s="196">
        <f>(1-AMD!F$45)*Yard!O$96</f>
        <v>2.9461373270666367E-4</v>
      </c>
      <c r="P104" s="196">
        <f>(1-AMD!G$45)*Yard!P$96</f>
        <v>1.3279937242517727E-3</v>
      </c>
      <c r="Q104" s="196">
        <f>(1-AMD!H$45)*Yard!Q$96</f>
        <v>1.1653984393951267E-2</v>
      </c>
      <c r="R104" s="196">
        <f>(1-AMD!I$45)*Yard!R$96</f>
        <v>0</v>
      </c>
      <c r="S104" s="196">
        <f>(1-AMD!J$45)*Yard!S$96</f>
        <v>0</v>
      </c>
      <c r="T104" s="118">
        <f t="shared" si="2"/>
        <v>8.2628581523210773E-2</v>
      </c>
      <c r="U104" s="16" t="s">
        <v>898</v>
      </c>
    </row>
    <row r="105" spans="1:21" ht="14.25">
      <c r="A105" s="7" t="s">
        <v>718</v>
      </c>
      <c r="B105" s="196">
        <f>(1-AMD!B$46)*Yard!B$97</f>
        <v>0</v>
      </c>
      <c r="C105" s="196">
        <f>(1-AMD!C$46)*Yard!C$97</f>
        <v>1.026242725259357E-2</v>
      </c>
      <c r="D105" s="196">
        <f>(1-AMD!D$46)*Yard!D$97</f>
        <v>7.7475332370645833E-4</v>
      </c>
      <c r="E105" s="196">
        <f>(1-AMD!E$46)*Yard!E$97</f>
        <v>2.3734335476740254E-3</v>
      </c>
      <c r="F105" s="196">
        <f>(1-AMD!F$46)*Yard!F$97</f>
        <v>0</v>
      </c>
      <c r="G105" s="196">
        <f>(1-AMD!G$46)*Yard!G$97</f>
        <v>0</v>
      </c>
      <c r="H105" s="196">
        <f>(1-AMD!H$46)*Yard!H$97</f>
        <v>0</v>
      </c>
      <c r="I105" s="196">
        <f>(1-AMD!I$46)*Yard!I$97</f>
        <v>0</v>
      </c>
      <c r="J105" s="196">
        <f>(1-AMD!J$46)*Yard!J$97</f>
        <v>0</v>
      </c>
      <c r="K105" s="196">
        <f>(1-AMD!B$46)*Yard!K$97</f>
        <v>2.6976437523122186E-3</v>
      </c>
      <c r="L105" s="196">
        <f>(1-AMD!C$46)*Yard!L$97</f>
        <v>1.9733724318504952E-3</v>
      </c>
      <c r="M105" s="196">
        <f>(1-AMD!D$46)*Yard!M$97</f>
        <v>1.4897809386180851E-4</v>
      </c>
      <c r="N105" s="196">
        <f>(1-AMD!E$46)*Yard!N$97</f>
        <v>4.6381089222858203E-4</v>
      </c>
      <c r="O105" s="196">
        <f>(1-AMD!F$46)*Yard!O$97</f>
        <v>0</v>
      </c>
      <c r="P105" s="196">
        <f>(1-AMD!G$46)*Yard!P$97</f>
        <v>0</v>
      </c>
      <c r="Q105" s="196">
        <f>(1-AMD!H$46)*Yard!Q$97</f>
        <v>0</v>
      </c>
      <c r="R105" s="196">
        <f>(1-AMD!I$46)*Yard!R$97</f>
        <v>0</v>
      </c>
      <c r="S105" s="196">
        <f>(1-AMD!J$46)*Yard!S$97</f>
        <v>0</v>
      </c>
      <c r="T105" s="118">
        <f t="shared" si="2"/>
        <v>1.8694419294227157E-2</v>
      </c>
      <c r="U105" s="16" t="s">
        <v>898</v>
      </c>
    </row>
    <row r="106" spans="1:21" ht="14.25">
      <c r="A106" s="7" t="s">
        <v>719</v>
      </c>
      <c r="B106" s="196">
        <f>(1-AMD!B$47)*Yard!B$98</f>
        <v>0</v>
      </c>
      <c r="C106" s="196">
        <f>(1-AMD!C$47)*Yard!C$98</f>
        <v>0.17583251026650035</v>
      </c>
      <c r="D106" s="196">
        <f>(1-AMD!D$47)*Yard!D$98</f>
        <v>4.315825402716876E-3</v>
      </c>
      <c r="E106" s="196">
        <f>(1-AMD!E$47)*Yard!E$98</f>
        <v>1.6795479614218373E-2</v>
      </c>
      <c r="F106" s="196">
        <f>(1-AMD!F$47)*Yard!F$98</f>
        <v>6.4729779369573671E-3</v>
      </c>
      <c r="G106" s="196">
        <f>(1-AMD!G$47)*Yard!G$98</f>
        <v>2.9177438534606179E-2</v>
      </c>
      <c r="H106" s="196">
        <f>(1-AMD!H$47)*Yard!H$98</f>
        <v>0.13171236025192892</v>
      </c>
      <c r="I106" s="196">
        <f>(1-AMD!I$47)*Yard!I$98</f>
        <v>0</v>
      </c>
      <c r="J106" s="196">
        <f>(1-AMD!J$47)*Yard!J$98</f>
        <v>0</v>
      </c>
      <c r="K106" s="196">
        <f>(1-AMD!B$47)*Yard!K$98</f>
        <v>3.9841983135878646E-2</v>
      </c>
      <c r="L106" s="196">
        <f>(1-AMD!C$47)*Yard!L$98</f>
        <v>3.3811009797442379E-2</v>
      </c>
      <c r="M106" s="196">
        <f>(1-AMD!D$47)*Yard!M$98</f>
        <v>8.2989439640111979E-4</v>
      </c>
      <c r="N106" s="196">
        <f>(1-AMD!E$47)*Yard!N$98</f>
        <v>3.2296196245414819E-3</v>
      </c>
      <c r="O106" s="196">
        <f>(1-AMD!F$47)*Yard!O$98</f>
        <v>1.2446954213039564E-3</v>
      </c>
      <c r="P106" s="196">
        <f>(1-AMD!G$47)*Yard!P$98</f>
        <v>5.6105589271439413E-3</v>
      </c>
      <c r="Q106" s="196">
        <f>(1-AMD!H$47)*Yard!Q$98</f>
        <v>3.9388960947157686E-2</v>
      </c>
      <c r="R106" s="196">
        <f>(1-AMD!I$47)*Yard!R$98</f>
        <v>0</v>
      </c>
      <c r="S106" s="196">
        <f>(1-AMD!J$47)*Yard!S$98</f>
        <v>0</v>
      </c>
      <c r="T106" s="118">
        <f t="shared" si="2"/>
        <v>0.48826331425679736</v>
      </c>
      <c r="U106" s="16" t="s">
        <v>898</v>
      </c>
    </row>
    <row r="107" spans="1:21" ht="14.25">
      <c r="A107" s="7" t="s">
        <v>720</v>
      </c>
      <c r="B107" s="196">
        <f>(1-AMD!B$48)*Yard!B$99</f>
        <v>0</v>
      </c>
      <c r="C107" s="196">
        <f>(1-AMD!C$48)*Yard!C$99</f>
        <v>0.14218708991102857</v>
      </c>
      <c r="D107" s="196">
        <f>(1-AMD!D$48)*Yard!D$99</f>
        <v>3.489995414649547E-3</v>
      </c>
      <c r="E107" s="196">
        <f>(1-AMD!E$48)*Yard!E$99</f>
        <v>1.3581677053840578E-2</v>
      </c>
      <c r="F107" s="196">
        <f>(1-AMD!F$48)*Yard!F$99</f>
        <v>5.2343784122702783E-3</v>
      </c>
      <c r="G107" s="196">
        <f>(1-AMD!G$48)*Yard!G$99</f>
        <v>2.3594357323373557E-2</v>
      </c>
      <c r="H107" s="196">
        <f>(1-AMD!H$48)*Yard!H$99</f>
        <v>0</v>
      </c>
      <c r="I107" s="196">
        <f>(1-AMD!I$48)*Yard!I$99</f>
        <v>0</v>
      </c>
      <c r="J107" s="196">
        <f>(1-AMD!J$48)*Yard!J$99</f>
        <v>0</v>
      </c>
      <c r="K107" s="196">
        <f>(1-AMD!B$48)*Yard!K$99</f>
        <v>3.2218249229273299E-2</v>
      </c>
      <c r="L107" s="196">
        <f>(1-AMD!C$48)*Yard!L$99</f>
        <v>2.734129816360548E-2</v>
      </c>
      <c r="M107" s="196">
        <f>(1-AMD!D$48)*Yard!M$99</f>
        <v>6.7109471950834256E-4</v>
      </c>
      <c r="N107" s="196">
        <f>(1-AMD!E$48)*Yard!N$99</f>
        <v>2.6116343060626312E-3</v>
      </c>
      <c r="O107" s="196">
        <f>(1-AMD!F$48)*Yard!O$99</f>
        <v>1.0065238761168358E-3</v>
      </c>
      <c r="P107" s="196">
        <f>(1-AMD!G$48)*Yard!P$99</f>
        <v>4.5369826399897957E-3</v>
      </c>
      <c r="Q107" s="196">
        <f>(1-AMD!H$48)*Yard!Q$99</f>
        <v>0</v>
      </c>
      <c r="R107" s="196">
        <f>(1-AMD!I$48)*Yard!R$99</f>
        <v>0</v>
      </c>
      <c r="S107" s="196">
        <f>(1-AMD!J$48)*Yard!S$99</f>
        <v>0</v>
      </c>
      <c r="T107" s="118">
        <f t="shared" si="2"/>
        <v>0.25647328104971895</v>
      </c>
      <c r="U107" s="16" t="s">
        <v>898</v>
      </c>
    </row>
    <row r="108" spans="1:21" ht="14.25">
      <c r="A108" s="7" t="s">
        <v>721</v>
      </c>
      <c r="B108" s="196">
        <f>(1-AMD!B$49)*Yard!B$100</f>
        <v>0</v>
      </c>
      <c r="C108" s="196">
        <f>(1-AMD!C$49)*Yard!C$100</f>
        <v>0.12563444569977461</v>
      </c>
      <c r="D108" s="196">
        <f>(1-AMD!D$49)*Yard!D$100</f>
        <v>3.57738888052332E-3</v>
      </c>
      <c r="E108" s="196">
        <f>(1-AMD!E$49)*Yard!E$100</f>
        <v>1.0959223435777168E-2</v>
      </c>
      <c r="F108" s="196">
        <f>(1-AMD!F$49)*Yard!F$100</f>
        <v>0</v>
      </c>
      <c r="G108" s="196">
        <f>(1-AMD!G$49)*Yard!G$100</f>
        <v>0</v>
      </c>
      <c r="H108" s="196">
        <f>(1-AMD!H$49)*Yard!H$100</f>
        <v>0</v>
      </c>
      <c r="I108" s="196">
        <f>(1-AMD!I$49)*Yard!I$100</f>
        <v>0</v>
      </c>
      <c r="J108" s="196">
        <f>(1-AMD!J$49)*Yard!J$100</f>
        <v>0</v>
      </c>
      <c r="K108" s="196">
        <f>(1-AMD!B$49)*Yard!K$100</f>
        <v>3.3025030938129481E-2</v>
      </c>
      <c r="L108" s="196">
        <f>(1-AMD!C$49)*Yard!L$100</f>
        <v>2.4158373602316811E-2</v>
      </c>
      <c r="M108" s="196">
        <f>(1-AMD!D$49)*Yard!M$100</f>
        <v>6.8789969673588725E-4</v>
      </c>
      <c r="N108" s="196">
        <f>(1-AMD!E$49)*Yard!N$100</f>
        <v>2.141626086334527E-3</v>
      </c>
      <c r="O108" s="196">
        <f>(1-AMD!F$49)*Yard!O$100</f>
        <v>0</v>
      </c>
      <c r="P108" s="196">
        <f>(1-AMD!G$49)*Yard!P$100</f>
        <v>0</v>
      </c>
      <c r="Q108" s="196">
        <f>(1-AMD!H$49)*Yard!Q$100</f>
        <v>0</v>
      </c>
      <c r="R108" s="196">
        <f>(1-AMD!I$49)*Yard!R$100</f>
        <v>0</v>
      </c>
      <c r="S108" s="196">
        <f>(1-AMD!J$49)*Yard!S$100</f>
        <v>0</v>
      </c>
      <c r="T108" s="118">
        <f t="shared" si="2"/>
        <v>0.20018398833959181</v>
      </c>
      <c r="U108" s="16" t="s">
        <v>898</v>
      </c>
    </row>
    <row r="109" spans="1:21" ht="14.25">
      <c r="A109" s="7" t="s">
        <v>722</v>
      </c>
      <c r="B109" s="196">
        <f>(1-AMD!B$50)*Yard!B$101</f>
        <v>0</v>
      </c>
      <c r="C109" s="196">
        <f>(1-AMD!C$50)*Yard!C$101</f>
        <v>0.15298497350631257</v>
      </c>
      <c r="D109" s="196">
        <f>(1-AMD!D$50)*Yard!D$101</f>
        <v>1.2113001538606716E-2</v>
      </c>
      <c r="E109" s="196">
        <f>(1-AMD!E$50)*Yard!E$101</f>
        <v>0</v>
      </c>
      <c r="F109" s="196">
        <f>(1-AMD!F$50)*Yard!F$101</f>
        <v>0</v>
      </c>
      <c r="G109" s="196">
        <f>(1-AMD!G$50)*Yard!G$101</f>
        <v>0</v>
      </c>
      <c r="H109" s="196">
        <f>(1-AMD!H$50)*Yard!H$101</f>
        <v>0</v>
      </c>
      <c r="I109" s="196">
        <f>(1-AMD!I$50)*Yard!I$101</f>
        <v>0</v>
      </c>
      <c r="J109" s="196">
        <f>(1-AMD!J$50)*Yard!J$101</f>
        <v>0</v>
      </c>
      <c r="K109" s="196">
        <f>(1-AMD!B$50)*Yard!K$101</f>
        <v>3.4664947484643931E-2</v>
      </c>
      <c r="L109" s="196">
        <f>(1-AMD!C$50)*Yard!L$101</f>
        <v>2.9417634032771232E-2</v>
      </c>
      <c r="M109" s="196">
        <f>(1-AMD!D$50)*Yard!M$101</f>
        <v>2.3292212178369523E-3</v>
      </c>
      <c r="N109" s="196">
        <f>(1-AMD!E$50)*Yard!N$101</f>
        <v>0</v>
      </c>
      <c r="O109" s="196">
        <f>(1-AMD!F$50)*Yard!O$101</f>
        <v>0</v>
      </c>
      <c r="P109" s="196">
        <f>(1-AMD!G$50)*Yard!P$101</f>
        <v>0</v>
      </c>
      <c r="Q109" s="196">
        <f>(1-AMD!H$50)*Yard!Q$101</f>
        <v>0</v>
      </c>
      <c r="R109" s="196">
        <f>(1-AMD!I$50)*Yard!R$101</f>
        <v>0</v>
      </c>
      <c r="S109" s="196">
        <f>(1-AMD!J$50)*Yard!S$101</f>
        <v>0</v>
      </c>
      <c r="T109" s="118">
        <f t="shared" si="2"/>
        <v>0.23150977778017143</v>
      </c>
      <c r="U109" s="16" t="s">
        <v>898</v>
      </c>
    </row>
    <row r="110" spans="1:21" ht="14.25">
      <c r="A110" s="7" t="s">
        <v>728</v>
      </c>
      <c r="B110" s="196">
        <f>(1-AMD!B$52)*Yard!B$102</f>
        <v>0</v>
      </c>
      <c r="C110" s="196">
        <f>(1-AMD!C$52)*Yard!C$102</f>
        <v>0.54791833902204745</v>
      </c>
      <c r="D110" s="196">
        <f>(1-AMD!D$52)*Yard!D$102</f>
        <v>1.3448706855073074E-2</v>
      </c>
      <c r="E110" s="196">
        <f>(1-AMD!E$52)*Yard!E$102</f>
        <v>5.2337029593408815E-2</v>
      </c>
      <c r="F110" s="196">
        <f>(1-AMD!F$52)*Yard!F$102</f>
        <v>2.0170691497087449E-2</v>
      </c>
      <c r="G110" s="196">
        <f>(1-AMD!G$52)*Yard!G$102</f>
        <v>9.0920920338160696E-2</v>
      </c>
      <c r="H110" s="196">
        <f>(1-AMD!H$52)*Yard!H$102</f>
        <v>0.51304233748162997</v>
      </c>
      <c r="I110" s="196">
        <f>(1-AMD!I$52)*Yard!I$102</f>
        <v>0.10418262754755526</v>
      </c>
      <c r="J110" s="196">
        <f>(1-AMD!J$52)*Yard!J$102</f>
        <v>6.6136326640722595E-2</v>
      </c>
      <c r="K110" s="196">
        <f>(1-AMD!B$52)*Yard!K$102</f>
        <v>0.12415311133344005</v>
      </c>
      <c r="L110" s="196">
        <f>(1-AMD!C$52)*Yard!L$102</f>
        <v>0.10535976709195809</v>
      </c>
      <c r="M110" s="196">
        <f>(1-AMD!D$52)*Yard!M$102</f>
        <v>2.5860653331435629E-3</v>
      </c>
      <c r="N110" s="196">
        <f>(1-AMD!E$52)*Yard!N$102</f>
        <v>1.0063939925954158E-2</v>
      </c>
      <c r="O110" s="196">
        <f>(1-AMD!F$52)*Yard!O$102</f>
        <v>3.878642503570881E-3</v>
      </c>
      <c r="P110" s="196">
        <f>(1-AMD!G$52)*Yard!P$102</f>
        <v>1.7483274985306926E-2</v>
      </c>
      <c r="Q110" s="196">
        <f>(1-AMD!H$52)*Yard!Q$102</f>
        <v>0.15342678968511209</v>
      </c>
      <c r="R110" s="196">
        <f>(1-AMD!I$52)*Yard!R$102</f>
        <v>5.9801140205915239E-2</v>
      </c>
      <c r="S110" s="196">
        <f>(1-AMD!J$52)*Yard!S$102</f>
        <v>0.10013717006993696</v>
      </c>
      <c r="T110" s="118">
        <f t="shared" si="2"/>
        <v>1.9850468801100232</v>
      </c>
      <c r="U110" s="16" t="s">
        <v>898</v>
      </c>
    </row>
    <row r="112" spans="1:21" ht="15.75">
      <c r="A112" s="14" t="s">
        <v>202</v>
      </c>
    </row>
    <row r="113" spans="1:21" ht="14.25">
      <c r="A113" s="15" t="s">
        <v>898</v>
      </c>
    </row>
    <row r="114" spans="1:21">
      <c r="A114" t="s">
        <v>259</v>
      </c>
    </row>
    <row r="115" spans="1:21" ht="14.25">
      <c r="A115" s="177" t="s">
        <v>631</v>
      </c>
    </row>
    <row r="116" spans="1:21" ht="14.25">
      <c r="A116" s="177" t="s">
        <v>649</v>
      </c>
    </row>
    <row r="117" spans="1:21" ht="14.25">
      <c r="A117" s="177" t="s">
        <v>650</v>
      </c>
    </row>
    <row r="118" spans="1:21" ht="28.5">
      <c r="A118" s="179" t="s">
        <v>266</v>
      </c>
      <c r="B118" s="191" t="s">
        <v>112</v>
      </c>
      <c r="C118" s="191"/>
      <c r="D118" s="191"/>
      <c r="E118" s="191"/>
      <c r="F118" s="191"/>
      <c r="G118" s="191"/>
      <c r="H118" s="191"/>
      <c r="I118" s="191"/>
      <c r="J118" s="191"/>
      <c r="K118" s="191"/>
      <c r="L118" s="191"/>
      <c r="M118" s="191"/>
      <c r="N118" s="191"/>
      <c r="O118" s="191"/>
      <c r="P118" s="191"/>
      <c r="Q118" s="191"/>
      <c r="R118" s="191"/>
      <c r="S118" s="191"/>
      <c r="T118" s="179" t="s">
        <v>140</v>
      </c>
    </row>
    <row r="119" spans="1:21" ht="14.25">
      <c r="A119" s="179" t="s">
        <v>267</v>
      </c>
      <c r="B119" s="191" t="s">
        <v>638</v>
      </c>
      <c r="C119" s="191"/>
      <c r="D119" s="191"/>
      <c r="E119" s="191"/>
      <c r="F119" s="191"/>
      <c r="G119" s="191"/>
      <c r="H119" s="191"/>
      <c r="I119" s="191"/>
      <c r="J119" s="191"/>
      <c r="K119" s="191"/>
      <c r="L119" s="191"/>
      <c r="M119" s="191"/>
      <c r="N119" s="191"/>
      <c r="O119" s="191"/>
      <c r="P119" s="191"/>
      <c r="Q119" s="191"/>
      <c r="R119" s="191"/>
      <c r="S119" s="191"/>
      <c r="T119" s="179" t="s">
        <v>1540</v>
      </c>
    </row>
    <row r="120" spans="1:21" ht="14.25">
      <c r="B120" s="190" t="s">
        <v>651</v>
      </c>
      <c r="C120" s="190"/>
      <c r="D120" s="190"/>
      <c r="E120" s="190"/>
      <c r="F120" s="190"/>
      <c r="G120" s="190"/>
      <c r="H120" s="190"/>
      <c r="I120" s="190"/>
      <c r="J120" s="190"/>
      <c r="K120" s="190"/>
      <c r="L120" s="190"/>
      <c r="M120" s="190"/>
      <c r="N120" s="190"/>
      <c r="O120" s="190"/>
      <c r="P120" s="190"/>
      <c r="Q120" s="190"/>
      <c r="R120" s="190"/>
      <c r="S120" s="190"/>
    </row>
    <row r="121" spans="1:21" ht="76.5">
      <c r="B121" s="6" t="s">
        <v>700</v>
      </c>
      <c r="C121" s="6" t="s">
        <v>976</v>
      </c>
      <c r="D121" s="6" t="s">
        <v>977</v>
      </c>
      <c r="E121" s="6" t="s">
        <v>978</v>
      </c>
      <c r="F121" s="6" t="s">
        <v>979</v>
      </c>
      <c r="G121" s="6" t="s">
        <v>980</v>
      </c>
      <c r="H121" s="6" t="s">
        <v>981</v>
      </c>
      <c r="I121" s="6" t="s">
        <v>982</v>
      </c>
      <c r="J121" s="6" t="s">
        <v>983</v>
      </c>
      <c r="K121" s="6" t="s">
        <v>968</v>
      </c>
      <c r="L121" s="6" t="s">
        <v>1581</v>
      </c>
      <c r="M121" s="6" t="s">
        <v>1582</v>
      </c>
      <c r="N121" s="6" t="s">
        <v>1583</v>
      </c>
      <c r="O121" s="6" t="s">
        <v>1584</v>
      </c>
      <c r="P121" s="6" t="s">
        <v>1585</v>
      </c>
      <c r="Q121" s="6" t="s">
        <v>1586</v>
      </c>
      <c r="R121" s="6" t="s">
        <v>1587</v>
      </c>
      <c r="S121" s="6" t="s">
        <v>1588</v>
      </c>
      <c r="T121" s="6" t="s">
        <v>652</v>
      </c>
    </row>
    <row r="122" spans="1:21" ht="14.25">
      <c r="A122" s="7" t="s">
        <v>719</v>
      </c>
      <c r="B122" s="196">
        <f>(1-AMD!B$47)*Yard!B$121</f>
        <v>0</v>
      </c>
      <c r="C122" s="196">
        <f>(1-AMD!C$47)*Yard!C$121</f>
        <v>1.355230810354449E-2</v>
      </c>
      <c r="D122" s="196">
        <f>(1-AMD!D$47)*Yard!D$121</f>
        <v>8.8192953881605714E-4</v>
      </c>
      <c r="E122" s="196">
        <f>(1-AMD!E$47)*Yard!E$121</f>
        <v>3.4321197472533191E-3</v>
      </c>
      <c r="F122" s="196">
        <f>(1-AMD!F$47)*Yard!F$121</f>
        <v>1.7016928853477412E-3</v>
      </c>
      <c r="G122" s="196">
        <f>(1-AMD!G$47)*Yard!G$121</f>
        <v>7.6705096248711911E-3</v>
      </c>
      <c r="H122" s="196">
        <f>(1-AMD!H$47)*Yard!H$121</f>
        <v>3.4626100774015699E-2</v>
      </c>
      <c r="I122" s="196">
        <f>(1-AMD!I$47)*Yard!I$121</f>
        <v>0</v>
      </c>
      <c r="J122" s="196">
        <f>(1-AMD!J$47)*Yard!J$121</f>
        <v>0</v>
      </c>
      <c r="K122" s="196">
        <f>(1-AMD!B$47)*Yard!K$121</f>
        <v>3.0708247871527017E-3</v>
      </c>
      <c r="L122" s="196">
        <f>(1-AMD!C$47)*Yard!L$121</f>
        <v>2.6059869211467438E-3</v>
      </c>
      <c r="M122" s="196">
        <f>(1-AMD!D$47)*Yard!M$121</f>
        <v>1.6958711578631577E-4</v>
      </c>
      <c r="N122" s="196">
        <f>(1-AMD!E$47)*Yard!N$121</f>
        <v>6.5996574936282449E-4</v>
      </c>
      <c r="O122" s="196">
        <f>(1-AMD!F$47)*Yard!O$121</f>
        <v>3.272202320920412E-4</v>
      </c>
      <c r="P122" s="196">
        <f>(1-AMD!G$47)*Yard!P$121</f>
        <v>1.4749699909579626E-3</v>
      </c>
      <c r="Q122" s="196">
        <f>(1-AMD!H$47)*Yard!Q$121</f>
        <v>1.0355035233833163E-2</v>
      </c>
      <c r="R122" s="196">
        <f>(1-AMD!I$47)*Yard!R$121</f>
        <v>0</v>
      </c>
      <c r="S122" s="196">
        <f>(1-AMD!J$47)*Yard!S$121</f>
        <v>0</v>
      </c>
      <c r="T122" s="118">
        <f>SUM($B122:$S122)</f>
        <v>8.0528250704180238E-2</v>
      </c>
      <c r="U122" s="16" t="s">
        <v>898</v>
      </c>
    </row>
    <row r="123" spans="1:21" ht="14.25">
      <c r="A123" s="7" t="s">
        <v>720</v>
      </c>
      <c r="B123" s="196">
        <f>(1-AMD!B$48)*Yard!B$122</f>
        <v>0</v>
      </c>
      <c r="C123" s="196">
        <f>(1-AMD!C$48)*Yard!C$122</f>
        <v>1.0959084005000229E-2</v>
      </c>
      <c r="D123" s="196">
        <f>(1-AMD!D$48)*Yard!D$122</f>
        <v>7.1317297603708111E-4</v>
      </c>
      <c r="E123" s="196">
        <f>(1-AMD!E$48)*Yard!E$122</f>
        <v>2.7753861805674212E-3</v>
      </c>
      <c r="F123" s="196">
        <f>(1-AMD!F$48)*Yard!F$122</f>
        <v>1.3760752145503261E-3</v>
      </c>
      <c r="G123" s="196">
        <f>(1-AMD!G$48)*Yard!G$122</f>
        <v>6.2027633003813197E-3</v>
      </c>
      <c r="H123" s="196">
        <f>(1-AMD!H$48)*Yard!H$122</f>
        <v>0</v>
      </c>
      <c r="I123" s="196">
        <f>(1-AMD!I$48)*Yard!I$122</f>
        <v>0</v>
      </c>
      <c r="J123" s="196">
        <f>(1-AMD!J$48)*Yard!J$122</f>
        <v>0</v>
      </c>
      <c r="K123" s="196">
        <f>(1-AMD!B$48)*Yard!K$122</f>
        <v>2.4832247429677043E-3</v>
      </c>
      <c r="L123" s="196">
        <f>(1-AMD!C$48)*Yard!L$122</f>
        <v>2.1073332576691979E-3</v>
      </c>
      <c r="M123" s="196">
        <f>(1-AMD!D$48)*Yard!M$122</f>
        <v>1.3713674702996563E-4</v>
      </c>
      <c r="N123" s="196">
        <f>(1-AMD!E$48)*Yard!N$122</f>
        <v>5.3368179297801587E-4</v>
      </c>
      <c r="O123" s="196">
        <f>(1-AMD!F$48)*Yard!O$122</f>
        <v>2.6460688350897607E-4</v>
      </c>
      <c r="P123" s="196">
        <f>(1-AMD!G$48)*Yard!P$122</f>
        <v>1.1927355777526258E-3</v>
      </c>
      <c r="Q123" s="196">
        <f>(1-AMD!H$48)*Yard!Q$122</f>
        <v>0</v>
      </c>
      <c r="R123" s="196">
        <f>(1-AMD!I$48)*Yard!R$122</f>
        <v>0</v>
      </c>
      <c r="S123" s="196">
        <f>(1-AMD!J$48)*Yard!S$122</f>
        <v>0</v>
      </c>
      <c r="T123" s="118">
        <f>SUM($B123:$S123)</f>
        <v>2.8745200678442859E-2</v>
      </c>
      <c r="U123" s="16" t="s">
        <v>898</v>
      </c>
    </row>
    <row r="124" spans="1:21" ht="14.25">
      <c r="A124" s="7" t="s">
        <v>721</v>
      </c>
      <c r="B124" s="196">
        <f>(1-AMD!B$49)*Yard!B$123</f>
        <v>0</v>
      </c>
      <c r="C124" s="196">
        <f>(1-AMD!C$49)*Yard!C$123</f>
        <v>9.6832873167810481E-3</v>
      </c>
      <c r="D124" s="196">
        <f>(1-AMD!D$49)*Yard!D$123</f>
        <v>7.3103164080259148E-4</v>
      </c>
      <c r="E124" s="196">
        <f>(1-AMD!E$49)*Yard!E$123</f>
        <v>2.2394934847022904E-3</v>
      </c>
      <c r="F124" s="196">
        <f>(1-AMD!F$49)*Yard!F$123</f>
        <v>0</v>
      </c>
      <c r="G124" s="196">
        <f>(1-AMD!G$49)*Yard!G$123</f>
        <v>0</v>
      </c>
      <c r="H124" s="196">
        <f>(1-AMD!H$49)*Yard!H$123</f>
        <v>0</v>
      </c>
      <c r="I124" s="196">
        <f>(1-AMD!I$49)*Yard!I$123</f>
        <v>0</v>
      </c>
      <c r="J124" s="196">
        <f>(1-AMD!J$49)*Yard!J$123</f>
        <v>0</v>
      </c>
      <c r="K124" s="196">
        <f>(1-AMD!B$49)*Yard!K$123</f>
        <v>2.5454075228993067E-3</v>
      </c>
      <c r="L124" s="196">
        <f>(1-AMD!C$49)*Yard!L$123</f>
        <v>1.8620090325896354E-3</v>
      </c>
      <c r="M124" s="196">
        <f>(1-AMD!D$49)*Yard!M$123</f>
        <v>1.4057080759385525E-4</v>
      </c>
      <c r="N124" s="196">
        <f>(1-AMD!E$49)*Yard!N$123</f>
        <v>4.376366350335773E-4</v>
      </c>
      <c r="O124" s="196">
        <f>(1-AMD!F$49)*Yard!O$123</f>
        <v>0</v>
      </c>
      <c r="P124" s="196">
        <f>(1-AMD!G$49)*Yard!P$123</f>
        <v>0</v>
      </c>
      <c r="Q124" s="196">
        <f>(1-AMD!H$49)*Yard!Q$123</f>
        <v>0</v>
      </c>
      <c r="R124" s="196">
        <f>(1-AMD!I$49)*Yard!R$123</f>
        <v>0</v>
      </c>
      <c r="S124" s="196">
        <f>(1-AMD!J$49)*Yard!S$123</f>
        <v>0</v>
      </c>
      <c r="T124" s="118">
        <f>SUM($B124:$S124)</f>
        <v>1.7639436440402306E-2</v>
      </c>
      <c r="U124" s="16" t="s">
        <v>898</v>
      </c>
    </row>
    <row r="125" spans="1:21" ht="14.25">
      <c r="A125" s="7" t="s">
        <v>722</v>
      </c>
      <c r="B125" s="196">
        <f>(1-AMD!B$50)*Yard!B$124</f>
        <v>0</v>
      </c>
      <c r="C125" s="196">
        <f>(1-AMD!C$50)*Yard!C$124</f>
        <v>1.1791331950091287E-2</v>
      </c>
      <c r="D125" s="196">
        <f>(1-AMD!D$50)*Yard!D$124</f>
        <v>2.4752655318022424E-3</v>
      </c>
      <c r="E125" s="196">
        <f>(1-AMD!E$50)*Yard!E$124</f>
        <v>0</v>
      </c>
      <c r="F125" s="196">
        <f>(1-AMD!F$50)*Yard!F$124</f>
        <v>0</v>
      </c>
      <c r="G125" s="196">
        <f>(1-AMD!G$50)*Yard!G$124</f>
        <v>0</v>
      </c>
      <c r="H125" s="196">
        <f>(1-AMD!H$50)*Yard!H$124</f>
        <v>0</v>
      </c>
      <c r="I125" s="196">
        <f>(1-AMD!I$50)*Yard!I$124</f>
        <v>0</v>
      </c>
      <c r="J125" s="196">
        <f>(1-AMD!J$50)*Yard!J$124</f>
        <v>0</v>
      </c>
      <c r="K125" s="196">
        <f>(1-AMD!B$50)*Yard!K$124</f>
        <v>2.6718042527689983E-3</v>
      </c>
      <c r="L125" s="196">
        <f>(1-AMD!C$50)*Yard!L$124</f>
        <v>2.2673670499566761E-3</v>
      </c>
      <c r="M125" s="196">
        <f>(1-AMD!D$50)*Yard!M$124</f>
        <v>4.759712923405945E-4</v>
      </c>
      <c r="N125" s="196">
        <f>(1-AMD!E$50)*Yard!N$124</f>
        <v>0</v>
      </c>
      <c r="O125" s="196">
        <f>(1-AMD!F$50)*Yard!O$124</f>
        <v>0</v>
      </c>
      <c r="P125" s="196">
        <f>(1-AMD!G$50)*Yard!P$124</f>
        <v>0</v>
      </c>
      <c r="Q125" s="196">
        <f>(1-AMD!H$50)*Yard!Q$124</f>
        <v>0</v>
      </c>
      <c r="R125" s="196">
        <f>(1-AMD!I$50)*Yard!R$124</f>
        <v>0</v>
      </c>
      <c r="S125" s="196">
        <f>(1-AMD!J$50)*Yard!S$124</f>
        <v>0</v>
      </c>
      <c r="T125" s="118">
        <f>SUM($B125:$S125)</f>
        <v>1.9681740076959799E-2</v>
      </c>
      <c r="U125" s="16" t="s">
        <v>898</v>
      </c>
    </row>
    <row r="126" spans="1:21" ht="14.25">
      <c r="A126" s="7" t="s">
        <v>728</v>
      </c>
      <c r="B126" s="196">
        <f>(1-AMD!B$52)*Yard!B$125</f>
        <v>0</v>
      </c>
      <c r="C126" s="196">
        <f>(1-AMD!C$52)*Yard!C$125</f>
        <v>4.2230860122252675E-2</v>
      </c>
      <c r="D126" s="196">
        <f>(1-AMD!D$52)*Yard!D$125</f>
        <v>2.7482140095149328E-3</v>
      </c>
      <c r="E126" s="196">
        <f>(1-AMD!E$52)*Yard!E$125</f>
        <v>1.0694958221261803E-2</v>
      </c>
      <c r="F126" s="196">
        <f>(1-AMD!F$52)*Yard!F$125</f>
        <v>5.3027095947853764E-3</v>
      </c>
      <c r="G126" s="196">
        <f>(1-AMD!G$52)*Yard!G$125</f>
        <v>2.3902365306290984E-2</v>
      </c>
      <c r="H126" s="196">
        <f>(1-AMD!H$52)*Yard!H$125</f>
        <v>0.13487462866048919</v>
      </c>
      <c r="I126" s="196">
        <f>(1-AMD!I$52)*Yard!I$125</f>
        <v>2.7388759517051935E-2</v>
      </c>
      <c r="J126" s="196">
        <f>(1-AMD!J$52)*Yard!J$125</f>
        <v>1.7386698611312312E-2</v>
      </c>
      <c r="K126" s="196">
        <f>(1-AMD!B$52)*Yard!K$125</f>
        <v>9.5691133241188955E-3</v>
      </c>
      <c r="L126" s="196">
        <f>(1-AMD!C$52)*Yard!L$125</f>
        <v>8.1206144596568455E-3</v>
      </c>
      <c r="M126" s="196">
        <f>(1-AMD!D$52)*Yard!M$125</f>
        <v>5.2845682894672806E-4</v>
      </c>
      <c r="N126" s="196">
        <f>(1-AMD!E$52)*Yard!N$125</f>
        <v>2.0565442457384591E-3</v>
      </c>
      <c r="O126" s="196">
        <f>(1-AMD!F$52)*Yard!O$125</f>
        <v>1.01966334775372E-3</v>
      </c>
      <c r="P126" s="196">
        <f>(1-AMD!G$52)*Yard!P$125</f>
        <v>4.5962098040240673E-3</v>
      </c>
      <c r="Q126" s="196">
        <f>(1-AMD!H$52)*Yard!Q$125</f>
        <v>4.0334646428846453E-2</v>
      </c>
      <c r="R126" s="196">
        <f>(1-AMD!I$52)*Yard!R$125</f>
        <v>1.572122998335487E-2</v>
      </c>
      <c r="S126" s="196">
        <f>(1-AMD!J$52)*Yard!S$125</f>
        <v>2.6325241878850974E-2</v>
      </c>
      <c r="T126" s="118">
        <f>SUM($B126:$S126)</f>
        <v>0.37280091434425028</v>
      </c>
      <c r="U126" s="16" t="s">
        <v>898</v>
      </c>
    </row>
  </sheetData>
  <sheetProtection sheet="1" objects="1"/>
  <phoneticPr fontId="36" type="noConversion"/>
  <hyperlinks>
    <hyperlink ref="A9" location="'Yard'!B12" display="'Yard'!B12"/>
    <hyperlink ref="A10" location="'AMD'!B199" display="'AMD'!B199"/>
    <hyperlink ref="A19" location="'AMD'!B38" display="'AMD'!B38"/>
    <hyperlink ref="A20" location="'LAFs'!B228" display="'LAFs'!B228"/>
    <hyperlink ref="A21" location="'Standing'!B12" display="'Standing'!B12"/>
    <hyperlink ref="A22" location="'Input'!E15" display="'Input'!E15"/>
    <hyperlink ref="A23" location="'Input'!F15" display="'Input'!F15"/>
    <hyperlink ref="A24" location="'Contrib'!B91" display="'Contrib'!B91"/>
    <hyperlink ref="A45" location="'AMD'!B38" display="'AMD'!B38"/>
    <hyperlink ref="A46" location="'Yard'!B24" display="'Yard'!B24"/>
    <hyperlink ref="A47" location="'Standing'!B52" display="'Standing'!B52"/>
    <hyperlink ref="A71" location="'AMD'!B38" display="'AMD'!B38"/>
    <hyperlink ref="A72" location="'Yard'!B63" display="'Yard'!B63"/>
    <hyperlink ref="A73" location="'Standing'!B78" display="'Standing'!B78"/>
    <hyperlink ref="A94" location="'AMD'!B38" display="'AMD'!B38"/>
    <hyperlink ref="A95" location="'Yard'!B93" display="'Yard'!B93"/>
    <hyperlink ref="A96" location="'Standing'!B101" display="'Standing'!B101"/>
    <hyperlink ref="A115" location="'AMD'!B38" display="'AMD'!B38"/>
    <hyperlink ref="A116" location="'Yard'!B121" display="'Yard'!B121"/>
    <hyperlink ref="A117" location="'Standing'!B122" display="'Standing'!B122"/>
  </hyperlinks>
  <pageMargins left="0.75" right="0.75" top="1" bottom="1" header="0.5" footer="0.5"/>
  <pageSetup paperSize="9" scale="38" fitToHeight="0" orientation="landscape" r:id="rId1"/>
  <headerFooter alignWithMargins="0">
    <oddHeader>&amp;L&amp;A&amp;CCDCM model 100&amp;R&amp;P of &amp;N</oddHeader>
    <oddFooter>&amp;F</oddFooter>
  </headerFooter>
</worksheet>
</file>

<file path=xl/worksheets/sheet35.xml><?xml version="1.0" encoding="utf-8"?>
<worksheet xmlns="http://schemas.openxmlformats.org/spreadsheetml/2006/main" xmlns:r="http://schemas.openxmlformats.org/officeDocument/2006/relationships">
  <sheetPr codeName="Sheet35">
    <pageSetUpPr fitToPage="1"/>
  </sheetPr>
  <dimension ref="A1:T95"/>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7" ht="18">
      <c r="A1" s="13" t="s">
        <v>653</v>
      </c>
      <c r="C1" s="13" t="str">
        <f>Input!B8</f>
        <v>London Power Networks plc</v>
      </c>
      <c r="E1" s="13" t="str">
        <f>Input!C8</f>
        <v>2016/17</v>
      </c>
      <c r="G1" s="13">
        <f>Input!D8</f>
        <v>0</v>
      </c>
    </row>
    <row r="2" spans="1:7">
      <c r="A2" t="s">
        <v>654</v>
      </c>
    </row>
    <row r="5" spans="1:7" ht="15.75">
      <c r="A5" s="14" t="s">
        <v>203</v>
      </c>
    </row>
    <row r="6" spans="1:7" ht="14.25">
      <c r="A6" s="15" t="s">
        <v>898</v>
      </c>
    </row>
    <row r="7" spans="1:7">
      <c r="A7" t="s">
        <v>655</v>
      </c>
    </row>
    <row r="8" spans="1:7">
      <c r="A8" t="s">
        <v>259</v>
      </c>
    </row>
    <row r="9" spans="1:7" ht="14.25">
      <c r="A9" s="177" t="s">
        <v>656</v>
      </c>
    </row>
    <row r="10" spans="1:7" ht="14.25">
      <c r="A10" s="177" t="s">
        <v>657</v>
      </c>
    </row>
    <row r="11" spans="1:7" ht="14.25">
      <c r="A11" s="177" t="s">
        <v>658</v>
      </c>
    </row>
    <row r="12" spans="1:7" ht="14.25">
      <c r="A12" s="177" t="s">
        <v>659</v>
      </c>
    </row>
    <row r="13" spans="1:7" ht="14.25">
      <c r="A13" s="177" t="s">
        <v>309</v>
      </c>
    </row>
    <row r="14" spans="1:7" ht="38.25">
      <c r="B14" s="6" t="s">
        <v>660</v>
      </c>
    </row>
    <row r="15" spans="1:7" ht="14.25">
      <c r="A15" s="7" t="s">
        <v>710</v>
      </c>
      <c r="B15" s="196">
        <f>IF(Loads!E$269&gt;0,Multi!B$119/Loads!E$269/Input!E$15/Input!C$119/(24*Input!F$15)*1000,0)</f>
        <v>1.0841994188136013</v>
      </c>
      <c r="C15" s="16" t="s">
        <v>898</v>
      </c>
    </row>
    <row r="16" spans="1:7" ht="14.25">
      <c r="A16" s="7" t="s">
        <v>711</v>
      </c>
      <c r="B16" s="196">
        <f>IF(Loads!E$270&gt;0,Multi!B$120/Loads!E$270/Input!E$15/Input!C$120/(24*Input!F$15)*1000,0)</f>
        <v>3.911649685109702</v>
      </c>
      <c r="C16" s="16" t="s">
        <v>898</v>
      </c>
    </row>
    <row r="17" spans="1:20" ht="14.25">
      <c r="A17" s="7" t="s">
        <v>713</v>
      </c>
      <c r="B17" s="196">
        <f>IF(Loads!E$272&gt;0,Multi!B$122/Loads!E$272/Input!E$15/Input!C$122/(24*Input!F$15)*1000,0)</f>
        <v>4.523632088826103</v>
      </c>
      <c r="C17" s="16" t="s">
        <v>898</v>
      </c>
    </row>
    <row r="18" spans="1:20" ht="14.25">
      <c r="A18" s="7" t="s">
        <v>714</v>
      </c>
      <c r="B18" s="196">
        <f>IF(Loads!E$273&gt;0,Multi!B$123/Loads!E$273/Input!E$15/Input!C$123/(24*Input!F$15)*1000,0)</f>
        <v>7.3372859874843819</v>
      </c>
      <c r="C18" s="16" t="s">
        <v>898</v>
      </c>
    </row>
    <row r="19" spans="1:20" ht="14.25">
      <c r="A19" s="7" t="s">
        <v>716</v>
      </c>
      <c r="B19" s="196">
        <f>IF(Loads!E$275&gt;0,Multi!B$125/Loads!E$275/Input!E$15/Input!C$125/(24*Input!F$15)*1000,0)</f>
        <v>30.135768931034793</v>
      </c>
      <c r="C19" s="16" t="s">
        <v>898</v>
      </c>
    </row>
    <row r="20" spans="1:20" ht="14.25">
      <c r="A20" s="7" t="s">
        <v>717</v>
      </c>
      <c r="B20" s="196">
        <f>IF(Loads!E$276&gt;0,Multi!B$126/Loads!E$276/Input!E$15/Input!C$126/(24*Input!F$15)*1000,0)</f>
        <v>0</v>
      </c>
      <c r="C20" s="16" t="s">
        <v>898</v>
      </c>
    </row>
    <row r="21" spans="1:20" ht="14.25">
      <c r="A21" s="7" t="s">
        <v>718</v>
      </c>
      <c r="B21" s="196">
        <f>IF(Loads!E$277&gt;0,Multi!B$127/Loads!E$277/Input!E$15/Input!C$127/(24*Input!F$15)*1000,0)</f>
        <v>0</v>
      </c>
      <c r="C21" s="16" t="s">
        <v>898</v>
      </c>
    </row>
    <row r="23" spans="1:20" ht="15.75">
      <c r="A23" s="14" t="s">
        <v>204</v>
      </c>
    </row>
    <row r="24" spans="1:20" ht="14.25">
      <c r="A24" s="15" t="s">
        <v>898</v>
      </c>
    </row>
    <row r="25" spans="1:20">
      <c r="A25" t="s">
        <v>517</v>
      </c>
    </row>
    <row r="26" spans="1:20">
      <c r="A26" t="s">
        <v>259</v>
      </c>
    </row>
    <row r="27" spans="1:20" ht="14.25">
      <c r="A27" s="177" t="s">
        <v>661</v>
      </c>
    </row>
    <row r="28" spans="1:20" ht="14.25">
      <c r="A28" s="177" t="s">
        <v>662</v>
      </c>
    </row>
    <row r="29" spans="1:20" ht="25.5">
      <c r="B29" s="6" t="s">
        <v>700</v>
      </c>
      <c r="C29" s="6" t="s">
        <v>976</v>
      </c>
      <c r="D29" s="6" t="s">
        <v>977</v>
      </c>
      <c r="E29" s="6" t="s">
        <v>978</v>
      </c>
      <c r="F29" s="6" t="s">
        <v>979</v>
      </c>
      <c r="G29" s="6" t="s">
        <v>980</v>
      </c>
      <c r="H29" s="6" t="s">
        <v>981</v>
      </c>
      <c r="I29" s="6" t="s">
        <v>982</v>
      </c>
      <c r="J29" s="6" t="s">
        <v>983</v>
      </c>
      <c r="K29" s="6" t="s">
        <v>968</v>
      </c>
      <c r="L29" s="6" t="s">
        <v>1581</v>
      </c>
      <c r="M29" s="6" t="s">
        <v>1582</v>
      </c>
      <c r="N29" s="6" t="s">
        <v>1583</v>
      </c>
      <c r="O29" s="6" t="s">
        <v>1584</v>
      </c>
      <c r="P29" s="6" t="s">
        <v>1585</v>
      </c>
      <c r="Q29" s="6" t="s">
        <v>1586</v>
      </c>
      <c r="R29" s="6" t="s">
        <v>1587</v>
      </c>
      <c r="S29" s="6" t="s">
        <v>1588</v>
      </c>
    </row>
    <row r="30" spans="1:20" ht="14.25">
      <c r="A30" s="7" t="s">
        <v>710</v>
      </c>
      <c r="B30" s="196">
        <f>Standing!B$26*$B15</f>
        <v>0</v>
      </c>
      <c r="C30" s="196">
        <f>Standing!C$26*$B15</f>
        <v>0</v>
      </c>
      <c r="D30" s="196">
        <f>Standing!D$26*$B15</f>
        <v>0</v>
      </c>
      <c r="E30" s="196">
        <f>Standing!E$26*$B15</f>
        <v>0</v>
      </c>
      <c r="F30" s="196">
        <f>Standing!F$26*$B15</f>
        <v>0</v>
      </c>
      <c r="G30" s="196">
        <f>Standing!G$26*$B15</f>
        <v>0</v>
      </c>
      <c r="H30" s="196">
        <f>Standing!H$26*$B15</f>
        <v>0</v>
      </c>
      <c r="I30" s="196">
        <f>Standing!I$26*$B15</f>
        <v>0</v>
      </c>
      <c r="J30" s="196">
        <f>Standing!J$26*$B15</f>
        <v>0.39623604005290164</v>
      </c>
      <c r="K30" s="196">
        <f>Standing!K$26*$B15</f>
        <v>0</v>
      </c>
      <c r="L30" s="196">
        <f>Standing!L$26*$B15</f>
        <v>0</v>
      </c>
      <c r="M30" s="196">
        <f>Standing!M$26*$B15</f>
        <v>0</v>
      </c>
      <c r="N30" s="196">
        <f>Standing!N$26*$B15</f>
        <v>0</v>
      </c>
      <c r="O30" s="196">
        <f>Standing!O$26*$B15</f>
        <v>0</v>
      </c>
      <c r="P30" s="196">
        <f>Standing!P$26*$B15</f>
        <v>0</v>
      </c>
      <c r="Q30" s="196">
        <f>Standing!Q$26*$B15</f>
        <v>0</v>
      </c>
      <c r="R30" s="196">
        <f>Standing!R$26*$B15</f>
        <v>0</v>
      </c>
      <c r="S30" s="196">
        <f>Standing!S$26*$B15</f>
        <v>0.59994193427405396</v>
      </c>
      <c r="T30" s="16" t="s">
        <v>898</v>
      </c>
    </row>
    <row r="31" spans="1:20" ht="14.25">
      <c r="A31" s="7" t="s">
        <v>711</v>
      </c>
      <c r="B31" s="196">
        <f>Standing!B$27*$B16</f>
        <v>0</v>
      </c>
      <c r="C31" s="196">
        <f>Standing!C$27*$B16</f>
        <v>0</v>
      </c>
      <c r="D31" s="196">
        <f>Standing!D$27*$B16</f>
        <v>0</v>
      </c>
      <c r="E31" s="196">
        <f>Standing!E$27*$B16</f>
        <v>0</v>
      </c>
      <c r="F31" s="196">
        <f>Standing!F$27*$B16</f>
        <v>0</v>
      </c>
      <c r="G31" s="196">
        <f>Standing!G$27*$B16</f>
        <v>0</v>
      </c>
      <c r="H31" s="196">
        <f>Standing!H$27*$B16</f>
        <v>0</v>
      </c>
      <c r="I31" s="196">
        <f>Standing!I$27*$B16</f>
        <v>0</v>
      </c>
      <c r="J31" s="196">
        <f>Standing!J$27*$B16</f>
        <v>1.4295678031243415</v>
      </c>
      <c r="K31" s="196">
        <f>Standing!K$27*$B16</f>
        <v>0</v>
      </c>
      <c r="L31" s="196">
        <f>Standing!L$27*$B16</f>
        <v>0</v>
      </c>
      <c r="M31" s="196">
        <f>Standing!M$27*$B16</f>
        <v>0</v>
      </c>
      <c r="N31" s="196">
        <f>Standing!N$27*$B16</f>
        <v>0</v>
      </c>
      <c r="O31" s="196">
        <f>Standing!O$27*$B16</f>
        <v>0</v>
      </c>
      <c r="P31" s="196">
        <f>Standing!P$27*$B16</f>
        <v>0</v>
      </c>
      <c r="Q31" s="196">
        <f>Standing!Q$27*$B16</f>
        <v>0</v>
      </c>
      <c r="R31" s="196">
        <f>Standing!R$27*$B16</f>
        <v>0</v>
      </c>
      <c r="S31" s="196">
        <f>Standing!S$27*$B16</f>
        <v>2.1645120238629003</v>
      </c>
      <c r="T31" s="16" t="s">
        <v>898</v>
      </c>
    </row>
    <row r="32" spans="1:20" ht="14.25">
      <c r="A32" s="7" t="s">
        <v>713</v>
      </c>
      <c r="B32" s="196">
        <f>Standing!B$29*$B17</f>
        <v>0</v>
      </c>
      <c r="C32" s="196">
        <f>Standing!C$29*$B17</f>
        <v>0</v>
      </c>
      <c r="D32" s="196">
        <f>Standing!D$29*$B17</f>
        <v>0</v>
      </c>
      <c r="E32" s="196">
        <f>Standing!E$29*$B17</f>
        <v>0</v>
      </c>
      <c r="F32" s="196">
        <f>Standing!F$29*$B17</f>
        <v>0</v>
      </c>
      <c r="G32" s="196">
        <f>Standing!G$29*$B17</f>
        <v>0</v>
      </c>
      <c r="H32" s="196">
        <f>Standing!H$29*$B17</f>
        <v>0</v>
      </c>
      <c r="I32" s="196">
        <f>Standing!I$29*$B17</f>
        <v>0</v>
      </c>
      <c r="J32" s="196">
        <f>Standing!J$29*$B17</f>
        <v>1.6532254439815834</v>
      </c>
      <c r="K32" s="196">
        <f>Standing!K$29*$B17</f>
        <v>0</v>
      </c>
      <c r="L32" s="196">
        <f>Standing!L$29*$B17</f>
        <v>0</v>
      </c>
      <c r="M32" s="196">
        <f>Standing!M$29*$B17</f>
        <v>0</v>
      </c>
      <c r="N32" s="196">
        <f>Standing!N$29*$B17</f>
        <v>0</v>
      </c>
      <c r="O32" s="196">
        <f>Standing!O$29*$B17</f>
        <v>0</v>
      </c>
      <c r="P32" s="196">
        <f>Standing!P$29*$B17</f>
        <v>0</v>
      </c>
      <c r="Q32" s="196">
        <f>Standing!Q$29*$B17</f>
        <v>0</v>
      </c>
      <c r="R32" s="196">
        <f>Standing!R$29*$B17</f>
        <v>0</v>
      </c>
      <c r="S32" s="196">
        <f>Standing!S$29*$B17</f>
        <v>2.5031525918767308</v>
      </c>
      <c r="T32" s="16" t="s">
        <v>898</v>
      </c>
    </row>
    <row r="33" spans="1:20" ht="14.25">
      <c r="A33" s="7" t="s">
        <v>714</v>
      </c>
      <c r="B33" s="196">
        <f>Standing!B$30*$B18</f>
        <v>0</v>
      </c>
      <c r="C33" s="196">
        <f>Standing!C$30*$B18</f>
        <v>0</v>
      </c>
      <c r="D33" s="196">
        <f>Standing!D$30*$B18</f>
        <v>0</v>
      </c>
      <c r="E33" s="196">
        <f>Standing!E$30*$B18</f>
        <v>0</v>
      </c>
      <c r="F33" s="196">
        <f>Standing!F$30*$B18</f>
        <v>0</v>
      </c>
      <c r="G33" s="196">
        <f>Standing!G$30*$B18</f>
        <v>0</v>
      </c>
      <c r="H33" s="196">
        <f>Standing!H$30*$B18</f>
        <v>0</v>
      </c>
      <c r="I33" s="196">
        <f>Standing!I$30*$B18</f>
        <v>0</v>
      </c>
      <c r="J33" s="196">
        <f>Standing!J$30*$B18</f>
        <v>2.6815151290136288</v>
      </c>
      <c r="K33" s="196">
        <f>Standing!K$30*$B18</f>
        <v>0</v>
      </c>
      <c r="L33" s="196">
        <f>Standing!L$30*$B18</f>
        <v>0</v>
      </c>
      <c r="M33" s="196">
        <f>Standing!M$30*$B18</f>
        <v>0</v>
      </c>
      <c r="N33" s="196">
        <f>Standing!N$30*$B18</f>
        <v>0</v>
      </c>
      <c r="O33" s="196">
        <f>Standing!O$30*$B18</f>
        <v>0</v>
      </c>
      <c r="P33" s="196">
        <f>Standing!P$30*$B18</f>
        <v>0</v>
      </c>
      <c r="Q33" s="196">
        <f>Standing!Q$30*$B18</f>
        <v>0</v>
      </c>
      <c r="R33" s="196">
        <f>Standing!R$30*$B18</f>
        <v>0</v>
      </c>
      <c r="S33" s="196">
        <f>Standing!S$30*$B18</f>
        <v>4.06008845906796</v>
      </c>
      <c r="T33" s="16" t="s">
        <v>898</v>
      </c>
    </row>
    <row r="34" spans="1:20" ht="14.25">
      <c r="A34" s="7" t="s">
        <v>716</v>
      </c>
      <c r="B34" s="196">
        <f>Standing!B$32*$B19</f>
        <v>0</v>
      </c>
      <c r="C34" s="196">
        <f>Standing!C$32*$B19</f>
        <v>0</v>
      </c>
      <c r="D34" s="196">
        <f>Standing!D$32*$B19</f>
        <v>0</v>
      </c>
      <c r="E34" s="196">
        <f>Standing!E$32*$B19</f>
        <v>0</v>
      </c>
      <c r="F34" s="196">
        <f>Standing!F$32*$B19</f>
        <v>0</v>
      </c>
      <c r="G34" s="196">
        <f>Standing!G$32*$B19</f>
        <v>0</v>
      </c>
      <c r="H34" s="196">
        <f>Standing!H$32*$B19</f>
        <v>0</v>
      </c>
      <c r="I34" s="196">
        <f>Standing!I$32*$B19</f>
        <v>0</v>
      </c>
      <c r="J34" s="196">
        <f>Standing!J$32*$B19</f>
        <v>11.013543761394878</v>
      </c>
      <c r="K34" s="196">
        <f>Standing!K$32*$B19</f>
        <v>0</v>
      </c>
      <c r="L34" s="196">
        <f>Standing!L$32*$B19</f>
        <v>0</v>
      </c>
      <c r="M34" s="196">
        <f>Standing!M$32*$B19</f>
        <v>0</v>
      </c>
      <c r="N34" s="196">
        <f>Standing!N$32*$B19</f>
        <v>0</v>
      </c>
      <c r="O34" s="196">
        <f>Standing!O$32*$B19</f>
        <v>0</v>
      </c>
      <c r="P34" s="196">
        <f>Standing!P$32*$B19</f>
        <v>0</v>
      </c>
      <c r="Q34" s="196">
        <f>Standing!Q$32*$B19</f>
        <v>0</v>
      </c>
      <c r="R34" s="196">
        <f>Standing!R$32*$B19</f>
        <v>0</v>
      </c>
      <c r="S34" s="196">
        <f>Standing!S$32*$B19</f>
        <v>16.675632904419835</v>
      </c>
      <c r="T34" s="16" t="s">
        <v>898</v>
      </c>
    </row>
    <row r="35" spans="1:20" ht="14.25">
      <c r="A35" s="7" t="s">
        <v>717</v>
      </c>
      <c r="B35" s="196">
        <f>Standing!B$33*$B20</f>
        <v>0</v>
      </c>
      <c r="C35" s="196">
        <f>Standing!C$33*$B20</f>
        <v>0</v>
      </c>
      <c r="D35" s="196">
        <f>Standing!D$33*$B20</f>
        <v>0</v>
      </c>
      <c r="E35" s="196">
        <f>Standing!E$33*$B20</f>
        <v>0</v>
      </c>
      <c r="F35" s="196">
        <f>Standing!F$33*$B20</f>
        <v>0</v>
      </c>
      <c r="G35" s="196">
        <f>Standing!G$33*$B20</f>
        <v>0</v>
      </c>
      <c r="H35" s="196">
        <f>Standing!H$33*$B20</f>
        <v>0</v>
      </c>
      <c r="I35" s="196">
        <f>Standing!I$33*$B20</f>
        <v>0</v>
      </c>
      <c r="J35" s="196">
        <f>Standing!J$33*$B20</f>
        <v>0</v>
      </c>
      <c r="K35" s="196">
        <f>Standing!K$33*$B20</f>
        <v>0</v>
      </c>
      <c r="L35" s="196">
        <f>Standing!L$33*$B20</f>
        <v>0</v>
      </c>
      <c r="M35" s="196">
        <f>Standing!M$33*$B20</f>
        <v>0</v>
      </c>
      <c r="N35" s="196">
        <f>Standing!N$33*$B20</f>
        <v>0</v>
      </c>
      <c r="O35" s="196">
        <f>Standing!O$33*$B20</f>
        <v>0</v>
      </c>
      <c r="P35" s="196">
        <f>Standing!P$33*$B20</f>
        <v>0</v>
      </c>
      <c r="Q35" s="196">
        <f>Standing!Q$33*$B20</f>
        <v>0</v>
      </c>
      <c r="R35" s="196">
        <f>Standing!R$33*$B20</f>
        <v>0</v>
      </c>
      <c r="S35" s="196">
        <f>Standing!S$33*$B20</f>
        <v>0</v>
      </c>
      <c r="T35" s="16" t="s">
        <v>898</v>
      </c>
    </row>
    <row r="36" spans="1:20" ht="14.25">
      <c r="A36" s="7" t="s">
        <v>718</v>
      </c>
      <c r="B36" s="196">
        <f>Standing!B$34*$B21</f>
        <v>0</v>
      </c>
      <c r="C36" s="196">
        <f>Standing!C$34*$B21</f>
        <v>0</v>
      </c>
      <c r="D36" s="196">
        <f>Standing!D$34*$B21</f>
        <v>0</v>
      </c>
      <c r="E36" s="196">
        <f>Standing!E$34*$B21</f>
        <v>0</v>
      </c>
      <c r="F36" s="196">
        <f>Standing!F$34*$B21</f>
        <v>0</v>
      </c>
      <c r="G36" s="196">
        <f>Standing!G$34*$B21</f>
        <v>0</v>
      </c>
      <c r="H36" s="196">
        <f>Standing!H$34*$B21</f>
        <v>0</v>
      </c>
      <c r="I36" s="196">
        <f>Standing!I$34*$B21</f>
        <v>0</v>
      </c>
      <c r="J36" s="196">
        <f>Standing!J$34*$B21</f>
        <v>0</v>
      </c>
      <c r="K36" s="196">
        <f>Standing!K$34*$B21</f>
        <v>0</v>
      </c>
      <c r="L36" s="196">
        <f>Standing!L$34*$B21</f>
        <v>0</v>
      </c>
      <c r="M36" s="196">
        <f>Standing!M$34*$B21</f>
        <v>0</v>
      </c>
      <c r="N36" s="196">
        <f>Standing!N$34*$B21</f>
        <v>0</v>
      </c>
      <c r="O36" s="196">
        <f>Standing!O$34*$B21</f>
        <v>0</v>
      </c>
      <c r="P36" s="196">
        <f>Standing!P$34*$B21</f>
        <v>0</v>
      </c>
      <c r="Q36" s="196">
        <f>Standing!Q$34*$B21</f>
        <v>0</v>
      </c>
      <c r="R36" s="196">
        <f>Standing!R$34*$B21</f>
        <v>0</v>
      </c>
      <c r="S36" s="196">
        <f>Standing!S$34*$B21</f>
        <v>0</v>
      </c>
      <c r="T36" s="16" t="s">
        <v>898</v>
      </c>
    </row>
    <row r="38" spans="1:20" ht="15.75">
      <c r="A38" s="14" t="s">
        <v>205</v>
      </c>
    </row>
    <row r="39" spans="1:20" ht="14.25">
      <c r="A39" s="15" t="s">
        <v>898</v>
      </c>
    </row>
    <row r="40" spans="1:20">
      <c r="A40" t="s">
        <v>259</v>
      </c>
    </row>
    <row r="41" spans="1:20" ht="14.25">
      <c r="A41" s="177" t="s">
        <v>663</v>
      </c>
    </row>
    <row r="42" spans="1:20" ht="14.25">
      <c r="A42" s="177" t="s">
        <v>657</v>
      </c>
    </row>
    <row r="43" spans="1:20" ht="14.25">
      <c r="A43" s="177" t="s">
        <v>664</v>
      </c>
    </row>
    <row r="44" spans="1:20" ht="14.25">
      <c r="A44" s="177" t="s">
        <v>1693</v>
      </c>
    </row>
    <row r="45" spans="1:20">
      <c r="A45" t="s">
        <v>665</v>
      </c>
    </row>
    <row r="46" spans="1:20" ht="14.25">
      <c r="A46" s="177" t="s">
        <v>666</v>
      </c>
    </row>
    <row r="47" spans="1:20" ht="28.5">
      <c r="A47" s="179" t="s">
        <v>266</v>
      </c>
      <c r="B47" s="179" t="s">
        <v>179</v>
      </c>
      <c r="C47" s="179" t="s">
        <v>112</v>
      </c>
      <c r="D47" s="179" t="s">
        <v>109</v>
      </c>
    </row>
    <row r="48" spans="1:20" ht="28.5">
      <c r="A48" s="179" t="s">
        <v>267</v>
      </c>
      <c r="B48" s="179" t="s">
        <v>268</v>
      </c>
      <c r="C48" s="179" t="s">
        <v>667</v>
      </c>
      <c r="D48" s="179" t="s">
        <v>668</v>
      </c>
    </row>
    <row r="49" spans="1:5" ht="89.25">
      <c r="B49" s="6" t="s">
        <v>669</v>
      </c>
      <c r="C49" s="6" t="s">
        <v>670</v>
      </c>
      <c r="D49" s="6" t="s">
        <v>671</v>
      </c>
    </row>
    <row r="50" spans="1:5" ht="14.25">
      <c r="A50" s="7" t="s">
        <v>710</v>
      </c>
      <c r="B50" s="198">
        <f>LAFs!$J$228</f>
        <v>1</v>
      </c>
      <c r="C50" s="182">
        <f>Multi!B$119/Input!C$119/(24*Input!F$15)*1000</f>
        <v>1974902.2662874495</v>
      </c>
      <c r="D50" s="175">
        <f>Loads!E$269</f>
        <v>1917400.4844087593</v>
      </c>
      <c r="E50" s="16" t="s">
        <v>898</v>
      </c>
    </row>
    <row r="51" spans="1:5" ht="14.25">
      <c r="A51" s="7" t="s">
        <v>711</v>
      </c>
      <c r="B51" s="198">
        <f>LAFs!$J$229</f>
        <v>1</v>
      </c>
      <c r="C51" s="182">
        <f>Multi!B$120/Input!C$120/(24*Input!F$15)*1000</f>
        <v>632660.18676838942</v>
      </c>
      <c r="D51" s="175">
        <f>Loads!E$270</f>
        <v>170249.93160052627</v>
      </c>
      <c r="E51" s="16" t="s">
        <v>898</v>
      </c>
    </row>
    <row r="52" spans="1:5" ht="14.25">
      <c r="A52" s="7" t="s">
        <v>713</v>
      </c>
      <c r="B52" s="198">
        <f>LAFs!$J$231</f>
        <v>1</v>
      </c>
      <c r="C52" s="182">
        <f>Multi!B$122/Input!C$122/(24*Input!F$15)*1000</f>
        <v>1086101.774880361</v>
      </c>
      <c r="D52" s="175">
        <f>Loads!E$272</f>
        <v>252731.65539121785</v>
      </c>
      <c r="E52" s="16" t="s">
        <v>898</v>
      </c>
    </row>
    <row r="53" spans="1:5" ht="14.25">
      <c r="A53" s="7" t="s">
        <v>714</v>
      </c>
      <c r="B53" s="198">
        <f>LAFs!$J$232</f>
        <v>1</v>
      </c>
      <c r="C53" s="182">
        <f>Multi!B$123/Input!C$123/(24*Input!F$15)*1000</f>
        <v>148862.97907077186</v>
      </c>
      <c r="D53" s="175">
        <f>Loads!E$273</f>
        <v>21356.380679908616</v>
      </c>
      <c r="E53" s="16" t="s">
        <v>898</v>
      </c>
    </row>
    <row r="55" spans="1:5" ht="15.75">
      <c r="A55" s="14" t="s">
        <v>206</v>
      </c>
    </row>
    <row r="56" spans="1:5" ht="14.25">
      <c r="A56" s="15" t="s">
        <v>898</v>
      </c>
    </row>
    <row r="57" spans="1:5">
      <c r="A57" t="s">
        <v>259</v>
      </c>
    </row>
    <row r="58" spans="1:5" ht="14.25">
      <c r="A58" s="177" t="s">
        <v>672</v>
      </c>
    </row>
    <row r="59" spans="1:5" ht="14.25">
      <c r="A59" s="177" t="s">
        <v>673</v>
      </c>
    </row>
    <row r="60" spans="1:5" ht="14.25">
      <c r="A60" s="177" t="s">
        <v>674</v>
      </c>
    </row>
    <row r="61" spans="1:5" ht="14.25">
      <c r="A61" s="177" t="s">
        <v>675</v>
      </c>
    </row>
    <row r="62" spans="1:5" ht="14.25">
      <c r="A62" s="177" t="s">
        <v>676</v>
      </c>
    </row>
    <row r="63" spans="1:5" ht="14.25">
      <c r="A63" s="177" t="s">
        <v>677</v>
      </c>
    </row>
    <row r="64" spans="1:5" ht="28.5">
      <c r="A64" s="179" t="s">
        <v>266</v>
      </c>
      <c r="B64" s="179" t="s">
        <v>107</v>
      </c>
      <c r="C64" s="179" t="s">
        <v>107</v>
      </c>
      <c r="D64" s="179" t="s">
        <v>112</v>
      </c>
    </row>
    <row r="65" spans="1:5" ht="28.5">
      <c r="A65" s="179" t="s">
        <v>267</v>
      </c>
      <c r="B65" s="179" t="s">
        <v>1600</v>
      </c>
      <c r="C65" s="179" t="s">
        <v>678</v>
      </c>
      <c r="D65" s="179" t="s">
        <v>679</v>
      </c>
    </row>
    <row r="66" spans="1:5" ht="76.5">
      <c r="B66" s="6" t="s">
        <v>680</v>
      </c>
      <c r="C66" s="6" t="s">
        <v>831</v>
      </c>
      <c r="D66" s="6" t="s">
        <v>832</v>
      </c>
    </row>
    <row r="67" spans="1:5" ht="25.5">
      <c r="A67" s="7" t="s">
        <v>833</v>
      </c>
      <c r="B67" s="182">
        <f>SUMPRODUCT(B$50:B$53,$C$50:$C$53)</f>
        <v>3842527.2070069718</v>
      </c>
      <c r="C67" s="182">
        <f>SUMPRODUCT(B$50:B$53,$D$50:$D$53)</f>
        <v>2361738.4520804118</v>
      </c>
      <c r="D67" s="118">
        <f>$B67/$C67/Input!E15</f>
        <v>1.7126221057615465</v>
      </c>
      <c r="E67" s="16" t="s">
        <v>898</v>
      </c>
    </row>
    <row r="69" spans="1:5" ht="15.75">
      <c r="A69" s="14" t="s">
        <v>207</v>
      </c>
    </row>
    <row r="70" spans="1:5" ht="14.25">
      <c r="A70" s="15" t="s">
        <v>898</v>
      </c>
    </row>
    <row r="71" spans="1:5">
      <c r="A71" t="s">
        <v>517</v>
      </c>
    </row>
    <row r="72" spans="1:5">
      <c r="A72" t="s">
        <v>259</v>
      </c>
    </row>
    <row r="73" spans="1:5" ht="14.25">
      <c r="A73" s="177" t="s">
        <v>661</v>
      </c>
    </row>
    <row r="74" spans="1:5" ht="14.25">
      <c r="A74" s="177" t="s">
        <v>834</v>
      </c>
    </row>
    <row r="75" spans="1:5" ht="25.5">
      <c r="B75" s="6" t="s">
        <v>983</v>
      </c>
      <c r="C75" s="6" t="s">
        <v>1588</v>
      </c>
    </row>
    <row r="76" spans="1:5" ht="14.25">
      <c r="A76" s="7" t="s">
        <v>710</v>
      </c>
      <c r="B76" s="196">
        <f>Standing!$J$26*$D$67</f>
        <v>0.6259020153659427</v>
      </c>
      <c r="C76" s="196">
        <f>Standing!$S$26*$D$67</f>
        <v>0.94767973583255705</v>
      </c>
      <c r="D76" s="16" t="s">
        <v>898</v>
      </c>
    </row>
    <row r="77" spans="1:5" ht="14.25">
      <c r="A77" s="7" t="s">
        <v>711</v>
      </c>
      <c r="B77" s="196">
        <f>Standing!$J$27*$D$67</f>
        <v>0.6259020153659427</v>
      </c>
      <c r="C77" s="196">
        <f>Standing!$S$27*$D$67</f>
        <v>0.94767973583255705</v>
      </c>
      <c r="D77" s="16" t="s">
        <v>898</v>
      </c>
    </row>
    <row r="78" spans="1:5" ht="14.25">
      <c r="A78" s="7" t="s">
        <v>713</v>
      </c>
      <c r="B78" s="196">
        <f>Standing!$J$29*$D$67</f>
        <v>0.6259020153659427</v>
      </c>
      <c r="C78" s="196">
        <f>Standing!$S$29*$D$67</f>
        <v>0.94767973583255705</v>
      </c>
      <c r="D78" s="16" t="s">
        <v>898</v>
      </c>
    </row>
    <row r="79" spans="1:5" ht="14.25">
      <c r="A79" s="7" t="s">
        <v>714</v>
      </c>
      <c r="B79" s="196">
        <f>Standing!$J$30*$D$67</f>
        <v>0.6259020153659427</v>
      </c>
      <c r="C79" s="196">
        <f>Standing!$S$30*$D$67</f>
        <v>0.94767973583255705</v>
      </c>
      <c r="D79" s="16" t="s">
        <v>898</v>
      </c>
    </row>
    <row r="81" spans="1:20" ht="15.75">
      <c r="A81" s="14" t="s">
        <v>208</v>
      </c>
    </row>
    <row r="82" spans="1:20" ht="14.25">
      <c r="A82" s="15" t="s">
        <v>898</v>
      </c>
    </row>
    <row r="83" spans="1:20">
      <c r="A83" t="s">
        <v>503</v>
      </c>
    </row>
    <row r="84" spans="1:20">
      <c r="A84" t="s">
        <v>259</v>
      </c>
    </row>
    <row r="85" spans="1:20">
      <c r="A85" t="s">
        <v>835</v>
      </c>
    </row>
    <row r="86" spans="1:20" ht="14.25">
      <c r="A86" s="177" t="s">
        <v>836</v>
      </c>
    </row>
    <row r="87" spans="1:20" ht="14.25">
      <c r="A87" s="177" t="s">
        <v>837</v>
      </c>
    </row>
    <row r="88" spans="1:20" ht="25.5">
      <c r="B88" s="6" t="s">
        <v>700</v>
      </c>
      <c r="C88" s="6" t="s">
        <v>976</v>
      </c>
      <c r="D88" s="6" t="s">
        <v>977</v>
      </c>
      <c r="E88" s="6" t="s">
        <v>978</v>
      </c>
      <c r="F88" s="6" t="s">
        <v>979</v>
      </c>
      <c r="G88" s="6" t="s">
        <v>980</v>
      </c>
      <c r="H88" s="6" t="s">
        <v>981</v>
      </c>
      <c r="I88" s="6" t="s">
        <v>982</v>
      </c>
      <c r="J88" s="6" t="s">
        <v>983</v>
      </c>
      <c r="K88" s="6" t="s">
        <v>968</v>
      </c>
      <c r="L88" s="6" t="s">
        <v>1581</v>
      </c>
      <c r="M88" s="6" t="s">
        <v>1582</v>
      </c>
      <c r="N88" s="6" t="s">
        <v>1583</v>
      </c>
      <c r="O88" s="6" t="s">
        <v>1584</v>
      </c>
      <c r="P88" s="6" t="s">
        <v>1585</v>
      </c>
      <c r="Q88" s="6" t="s">
        <v>1586</v>
      </c>
      <c r="R88" s="6" t="s">
        <v>1587</v>
      </c>
      <c r="S88" s="6" t="s">
        <v>1588</v>
      </c>
    </row>
    <row r="89" spans="1:20" ht="14.25">
      <c r="A89" s="7" t="s">
        <v>710</v>
      </c>
      <c r="B89" s="198">
        <f t="shared" ref="B89:I95" si="0">B30</f>
        <v>0</v>
      </c>
      <c r="C89" s="198">
        <f t="shared" si="0"/>
        <v>0</v>
      </c>
      <c r="D89" s="198">
        <f t="shared" si="0"/>
        <v>0</v>
      </c>
      <c r="E89" s="198">
        <f t="shared" si="0"/>
        <v>0</v>
      </c>
      <c r="F89" s="198">
        <f t="shared" si="0"/>
        <v>0</v>
      </c>
      <c r="G89" s="198">
        <f t="shared" si="0"/>
        <v>0</v>
      </c>
      <c r="H89" s="198">
        <f t="shared" si="0"/>
        <v>0</v>
      </c>
      <c r="I89" s="198">
        <f t="shared" si="0"/>
        <v>0</v>
      </c>
      <c r="J89" s="198">
        <f>$B$76</f>
        <v>0.6259020153659427</v>
      </c>
      <c r="K89" s="198">
        <f t="shared" ref="K89:R95" si="1">K30</f>
        <v>0</v>
      </c>
      <c r="L89" s="198">
        <f t="shared" si="1"/>
        <v>0</v>
      </c>
      <c r="M89" s="198">
        <f t="shared" si="1"/>
        <v>0</v>
      </c>
      <c r="N89" s="198">
        <f t="shared" si="1"/>
        <v>0</v>
      </c>
      <c r="O89" s="198">
        <f t="shared" si="1"/>
        <v>0</v>
      </c>
      <c r="P89" s="198">
        <f t="shared" si="1"/>
        <v>0</v>
      </c>
      <c r="Q89" s="198">
        <f t="shared" si="1"/>
        <v>0</v>
      </c>
      <c r="R89" s="198">
        <f t="shared" si="1"/>
        <v>0</v>
      </c>
      <c r="S89" s="198">
        <f>$C$76</f>
        <v>0.94767973583255705</v>
      </c>
      <c r="T89" s="16" t="s">
        <v>898</v>
      </c>
    </row>
    <row r="90" spans="1:20" ht="14.25">
      <c r="A90" s="7" t="s">
        <v>711</v>
      </c>
      <c r="B90" s="198">
        <f t="shared" si="0"/>
        <v>0</v>
      </c>
      <c r="C90" s="198">
        <f t="shared" si="0"/>
        <v>0</v>
      </c>
      <c r="D90" s="198">
        <f t="shared" si="0"/>
        <v>0</v>
      </c>
      <c r="E90" s="198">
        <f t="shared" si="0"/>
        <v>0</v>
      </c>
      <c r="F90" s="198">
        <f t="shared" si="0"/>
        <v>0</v>
      </c>
      <c r="G90" s="198">
        <f t="shared" si="0"/>
        <v>0</v>
      </c>
      <c r="H90" s="198">
        <f t="shared" si="0"/>
        <v>0</v>
      </c>
      <c r="I90" s="198">
        <f t="shared" si="0"/>
        <v>0</v>
      </c>
      <c r="J90" s="198">
        <f>$B$77</f>
        <v>0.6259020153659427</v>
      </c>
      <c r="K90" s="198">
        <f t="shared" si="1"/>
        <v>0</v>
      </c>
      <c r="L90" s="198">
        <f t="shared" si="1"/>
        <v>0</v>
      </c>
      <c r="M90" s="198">
        <f t="shared" si="1"/>
        <v>0</v>
      </c>
      <c r="N90" s="198">
        <f t="shared" si="1"/>
        <v>0</v>
      </c>
      <c r="O90" s="198">
        <f t="shared" si="1"/>
        <v>0</v>
      </c>
      <c r="P90" s="198">
        <f t="shared" si="1"/>
        <v>0</v>
      </c>
      <c r="Q90" s="198">
        <f t="shared" si="1"/>
        <v>0</v>
      </c>
      <c r="R90" s="198">
        <f t="shared" si="1"/>
        <v>0</v>
      </c>
      <c r="S90" s="198">
        <f>$C$77</f>
        <v>0.94767973583255705</v>
      </c>
      <c r="T90" s="16" t="s">
        <v>898</v>
      </c>
    </row>
    <row r="91" spans="1:20" ht="14.25">
      <c r="A91" s="7" t="s">
        <v>713</v>
      </c>
      <c r="B91" s="198">
        <f t="shared" si="0"/>
        <v>0</v>
      </c>
      <c r="C91" s="198">
        <f t="shared" si="0"/>
        <v>0</v>
      </c>
      <c r="D91" s="198">
        <f t="shared" si="0"/>
        <v>0</v>
      </c>
      <c r="E91" s="198">
        <f t="shared" si="0"/>
        <v>0</v>
      </c>
      <c r="F91" s="198">
        <f t="shared" si="0"/>
        <v>0</v>
      </c>
      <c r="G91" s="198">
        <f t="shared" si="0"/>
        <v>0</v>
      </c>
      <c r="H91" s="198">
        <f t="shared" si="0"/>
        <v>0</v>
      </c>
      <c r="I91" s="198">
        <f t="shared" si="0"/>
        <v>0</v>
      </c>
      <c r="J91" s="198">
        <f>$B$78</f>
        <v>0.6259020153659427</v>
      </c>
      <c r="K91" s="198">
        <f t="shared" si="1"/>
        <v>0</v>
      </c>
      <c r="L91" s="198">
        <f t="shared" si="1"/>
        <v>0</v>
      </c>
      <c r="M91" s="198">
        <f t="shared" si="1"/>
        <v>0</v>
      </c>
      <c r="N91" s="198">
        <f t="shared" si="1"/>
        <v>0</v>
      </c>
      <c r="O91" s="198">
        <f t="shared" si="1"/>
        <v>0</v>
      </c>
      <c r="P91" s="198">
        <f t="shared" si="1"/>
        <v>0</v>
      </c>
      <c r="Q91" s="198">
        <f t="shared" si="1"/>
        <v>0</v>
      </c>
      <c r="R91" s="198">
        <f t="shared" si="1"/>
        <v>0</v>
      </c>
      <c r="S91" s="198">
        <f>$C$78</f>
        <v>0.94767973583255705</v>
      </c>
      <c r="T91" s="16" t="s">
        <v>898</v>
      </c>
    </row>
    <row r="92" spans="1:20" ht="14.25">
      <c r="A92" s="7" t="s">
        <v>714</v>
      </c>
      <c r="B92" s="198">
        <f t="shared" si="0"/>
        <v>0</v>
      </c>
      <c r="C92" s="198">
        <f t="shared" si="0"/>
        <v>0</v>
      </c>
      <c r="D92" s="198">
        <f t="shared" si="0"/>
        <v>0</v>
      </c>
      <c r="E92" s="198">
        <f t="shared" si="0"/>
        <v>0</v>
      </c>
      <c r="F92" s="198">
        <f t="shared" si="0"/>
        <v>0</v>
      </c>
      <c r="G92" s="198">
        <f t="shared" si="0"/>
        <v>0</v>
      </c>
      <c r="H92" s="198">
        <f t="shared" si="0"/>
        <v>0</v>
      </c>
      <c r="I92" s="198">
        <f t="shared" si="0"/>
        <v>0</v>
      </c>
      <c r="J92" s="198">
        <f>$B$79</f>
        <v>0.6259020153659427</v>
      </c>
      <c r="K92" s="198">
        <f t="shared" si="1"/>
        <v>0</v>
      </c>
      <c r="L92" s="198">
        <f t="shared" si="1"/>
        <v>0</v>
      </c>
      <c r="M92" s="198">
        <f t="shared" si="1"/>
        <v>0</v>
      </c>
      <c r="N92" s="198">
        <f t="shared" si="1"/>
        <v>0</v>
      </c>
      <c r="O92" s="198">
        <f t="shared" si="1"/>
        <v>0</v>
      </c>
      <c r="P92" s="198">
        <f t="shared" si="1"/>
        <v>0</v>
      </c>
      <c r="Q92" s="198">
        <f t="shared" si="1"/>
        <v>0</v>
      </c>
      <c r="R92" s="198">
        <f t="shared" si="1"/>
        <v>0</v>
      </c>
      <c r="S92" s="198">
        <f>$C$79</f>
        <v>0.94767973583255705</v>
      </c>
      <c r="T92" s="16" t="s">
        <v>898</v>
      </c>
    </row>
    <row r="93" spans="1:20" ht="14.25">
      <c r="A93" s="7" t="s">
        <v>716</v>
      </c>
      <c r="B93" s="198">
        <f t="shared" si="0"/>
        <v>0</v>
      </c>
      <c r="C93" s="198">
        <f t="shared" si="0"/>
        <v>0</v>
      </c>
      <c r="D93" s="198">
        <f t="shared" si="0"/>
        <v>0</v>
      </c>
      <c r="E93" s="198">
        <f t="shared" si="0"/>
        <v>0</v>
      </c>
      <c r="F93" s="198">
        <f t="shared" si="0"/>
        <v>0</v>
      </c>
      <c r="G93" s="198">
        <f t="shared" si="0"/>
        <v>0</v>
      </c>
      <c r="H93" s="198">
        <f t="shared" si="0"/>
        <v>0</v>
      </c>
      <c r="I93" s="198">
        <f t="shared" si="0"/>
        <v>0</v>
      </c>
      <c r="J93" s="198">
        <f>J34</f>
        <v>11.013543761394878</v>
      </c>
      <c r="K93" s="198">
        <f t="shared" si="1"/>
        <v>0</v>
      </c>
      <c r="L93" s="198">
        <f t="shared" si="1"/>
        <v>0</v>
      </c>
      <c r="M93" s="198">
        <f t="shared" si="1"/>
        <v>0</v>
      </c>
      <c r="N93" s="198">
        <f t="shared" si="1"/>
        <v>0</v>
      </c>
      <c r="O93" s="198">
        <f t="shared" si="1"/>
        <v>0</v>
      </c>
      <c r="P93" s="198">
        <f t="shared" si="1"/>
        <v>0</v>
      </c>
      <c r="Q93" s="198">
        <f t="shared" si="1"/>
        <v>0</v>
      </c>
      <c r="R93" s="198">
        <f t="shared" si="1"/>
        <v>0</v>
      </c>
      <c r="S93" s="198">
        <f>S34</f>
        <v>16.675632904419835</v>
      </c>
      <c r="T93" s="16" t="s">
        <v>898</v>
      </c>
    </row>
    <row r="94" spans="1:20" ht="14.25">
      <c r="A94" s="7" t="s">
        <v>717</v>
      </c>
      <c r="B94" s="198">
        <f t="shared" si="0"/>
        <v>0</v>
      </c>
      <c r="C94" s="198">
        <f t="shared" si="0"/>
        <v>0</v>
      </c>
      <c r="D94" s="198">
        <f t="shared" si="0"/>
        <v>0</v>
      </c>
      <c r="E94" s="198">
        <f t="shared" si="0"/>
        <v>0</v>
      </c>
      <c r="F94" s="198">
        <f t="shared" si="0"/>
        <v>0</v>
      </c>
      <c r="G94" s="198">
        <f t="shared" si="0"/>
        <v>0</v>
      </c>
      <c r="H94" s="198">
        <f t="shared" si="0"/>
        <v>0</v>
      </c>
      <c r="I94" s="198">
        <f t="shared" si="0"/>
        <v>0</v>
      </c>
      <c r="J94" s="198">
        <f>J35</f>
        <v>0</v>
      </c>
      <c r="K94" s="198">
        <f t="shared" si="1"/>
        <v>0</v>
      </c>
      <c r="L94" s="198">
        <f t="shared" si="1"/>
        <v>0</v>
      </c>
      <c r="M94" s="198">
        <f t="shared" si="1"/>
        <v>0</v>
      </c>
      <c r="N94" s="198">
        <f t="shared" si="1"/>
        <v>0</v>
      </c>
      <c r="O94" s="198">
        <f t="shared" si="1"/>
        <v>0</v>
      </c>
      <c r="P94" s="198">
        <f t="shared" si="1"/>
        <v>0</v>
      </c>
      <c r="Q94" s="198">
        <f t="shared" si="1"/>
        <v>0</v>
      </c>
      <c r="R94" s="198">
        <f t="shared" si="1"/>
        <v>0</v>
      </c>
      <c r="S94" s="198">
        <f>S35</f>
        <v>0</v>
      </c>
      <c r="T94" s="16" t="s">
        <v>898</v>
      </c>
    </row>
    <row r="95" spans="1:20" ht="14.25">
      <c r="A95" s="7" t="s">
        <v>718</v>
      </c>
      <c r="B95" s="198">
        <f t="shared" si="0"/>
        <v>0</v>
      </c>
      <c r="C95" s="198">
        <f t="shared" si="0"/>
        <v>0</v>
      </c>
      <c r="D95" s="198">
        <f t="shared" si="0"/>
        <v>0</v>
      </c>
      <c r="E95" s="198">
        <f t="shared" si="0"/>
        <v>0</v>
      </c>
      <c r="F95" s="198">
        <f t="shared" si="0"/>
        <v>0</v>
      </c>
      <c r="G95" s="198">
        <f t="shared" si="0"/>
        <v>0</v>
      </c>
      <c r="H95" s="198">
        <f t="shared" si="0"/>
        <v>0</v>
      </c>
      <c r="I95" s="198">
        <f t="shared" si="0"/>
        <v>0</v>
      </c>
      <c r="J95" s="198">
        <f>J36</f>
        <v>0</v>
      </c>
      <c r="K95" s="198">
        <f t="shared" si="1"/>
        <v>0</v>
      </c>
      <c r="L95" s="198">
        <f t="shared" si="1"/>
        <v>0</v>
      </c>
      <c r="M95" s="198">
        <f t="shared" si="1"/>
        <v>0</v>
      </c>
      <c r="N95" s="198">
        <f t="shared" si="1"/>
        <v>0</v>
      </c>
      <c r="O95" s="198">
        <f t="shared" si="1"/>
        <v>0</v>
      </c>
      <c r="P95" s="198">
        <f t="shared" si="1"/>
        <v>0</v>
      </c>
      <c r="Q95" s="198">
        <f t="shared" si="1"/>
        <v>0</v>
      </c>
      <c r="R95" s="198">
        <f t="shared" si="1"/>
        <v>0</v>
      </c>
      <c r="S95" s="198">
        <f>S36</f>
        <v>0</v>
      </c>
      <c r="T95" s="16" t="s">
        <v>898</v>
      </c>
    </row>
  </sheetData>
  <sheetProtection sheet="1" objects="1"/>
  <phoneticPr fontId="36" type="noConversion"/>
  <hyperlinks>
    <hyperlink ref="A9" location="'Loads'!E269" display="'Loads'!E269"/>
    <hyperlink ref="A10" location="'Multi'!B119" display="'Multi'!B119"/>
    <hyperlink ref="A11" location="'Input'!E15" display="'Input'!E15"/>
    <hyperlink ref="A12" location="'Input'!C119" display="'Input'!C119"/>
    <hyperlink ref="A13" location="'Input'!F15" display="'Input'!F15"/>
    <hyperlink ref="A27" location="'Standing'!B26" display="'Standing'!B26"/>
    <hyperlink ref="A28" location="'NHH'!B15" display="'NHH'!B15"/>
    <hyperlink ref="A41" location="'LAFs'!B228" display="'LAFs'!B228"/>
    <hyperlink ref="A42" location="'Multi'!B119" display="'Multi'!B119"/>
    <hyperlink ref="A43" location="'Input'!C119" display="'Input'!C119"/>
    <hyperlink ref="A44" location="'Input'!F15" display="'Input'!F15"/>
    <hyperlink ref="A46" location="'Loads'!E269" display="'Loads'!E269"/>
    <hyperlink ref="A58" location="'NHH'!B50" display="'NHH'!B50"/>
    <hyperlink ref="A59" location="'NHH'!C50" display="'NHH'!C50"/>
    <hyperlink ref="A60" location="'NHH'!D50" display="'NHH'!D50"/>
    <hyperlink ref="A61" location="'NHH'!B67" display="'NHH'!B67"/>
    <hyperlink ref="A62" location="'NHH'!C67" display="'NHH'!C67"/>
    <hyperlink ref="A63" location="'Input'!E15" display="'Input'!E15"/>
    <hyperlink ref="A73" location="'Standing'!B26" display="'Standing'!B26"/>
    <hyperlink ref="A74" location="'NHH'!D67" display="'NHH'!D67"/>
    <hyperlink ref="A86" location="'NHH'!B76" display="'NHH'!B76"/>
    <hyperlink ref="A87" location="'NHH'!B30" display="'NHH'!B30"/>
  </hyperlinks>
  <pageMargins left="0.75" right="0.75" top="1" bottom="1" header="0.5" footer="0.5"/>
  <pageSetup paperSize="9" scale="40" fitToHeight="0" orientation="landscape" r:id="rId1"/>
  <headerFooter alignWithMargins="0">
    <oddHeader>&amp;L&amp;A&amp;CCDCM model 100&amp;R&amp;P of &amp;N</oddHeader>
    <oddFooter>&amp;F</oddFooter>
  </headerFooter>
</worksheet>
</file>

<file path=xl/worksheets/sheet36.xml><?xml version="1.0" encoding="utf-8"?>
<worksheet xmlns="http://schemas.openxmlformats.org/spreadsheetml/2006/main" xmlns:r="http://schemas.openxmlformats.org/officeDocument/2006/relationships">
  <sheetPr codeName="Sheet36">
    <pageSetUpPr fitToPage="1"/>
  </sheetPr>
  <dimension ref="A1:T93"/>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20" ht="18">
      <c r="A1" s="13" t="s">
        <v>838</v>
      </c>
      <c r="C1" s="13" t="str">
        <f>Input!B8</f>
        <v>London Power Networks plc</v>
      </c>
      <c r="E1" s="13" t="str">
        <f>Input!C8</f>
        <v>2016/17</v>
      </c>
      <c r="G1" s="13">
        <f>Input!D8</f>
        <v>0</v>
      </c>
    </row>
    <row r="4" spans="1:20" ht="15.75">
      <c r="A4" s="14" t="s">
        <v>209</v>
      </c>
    </row>
    <row r="5" spans="1:20" ht="14.25">
      <c r="A5" s="15" t="s">
        <v>898</v>
      </c>
    </row>
    <row r="6" spans="1:20">
      <c r="A6" t="s">
        <v>839</v>
      </c>
    </row>
    <row r="7" spans="1:20">
      <c r="A7" t="s">
        <v>259</v>
      </c>
    </row>
    <row r="8" spans="1:20" ht="14.25">
      <c r="A8" s="177" t="s">
        <v>840</v>
      </c>
    </row>
    <row r="9" spans="1:20" ht="25.5">
      <c r="B9" s="6" t="s">
        <v>700</v>
      </c>
      <c r="C9" s="6" t="s">
        <v>976</v>
      </c>
      <c r="D9" s="6" t="s">
        <v>977</v>
      </c>
      <c r="E9" s="6" t="s">
        <v>978</v>
      </c>
      <c r="F9" s="6" t="s">
        <v>979</v>
      </c>
      <c r="G9" s="6" t="s">
        <v>980</v>
      </c>
      <c r="H9" s="6" t="s">
        <v>981</v>
      </c>
      <c r="I9" s="6" t="s">
        <v>982</v>
      </c>
      <c r="J9" s="6" t="s">
        <v>983</v>
      </c>
      <c r="K9" s="6" t="s">
        <v>968</v>
      </c>
      <c r="L9" s="6" t="s">
        <v>1581</v>
      </c>
      <c r="M9" s="6" t="s">
        <v>1582</v>
      </c>
      <c r="N9" s="6" t="s">
        <v>1583</v>
      </c>
      <c r="O9" s="6" t="s">
        <v>1584</v>
      </c>
      <c r="P9" s="6" t="s">
        <v>1585</v>
      </c>
      <c r="Q9" s="6" t="s">
        <v>1586</v>
      </c>
      <c r="R9" s="6" t="s">
        <v>1587</v>
      </c>
      <c r="S9" s="6" t="s">
        <v>1588</v>
      </c>
    </row>
    <row r="10" spans="1:20" ht="14.25">
      <c r="A10" s="7" t="s">
        <v>719</v>
      </c>
      <c r="B10" s="118">
        <f>ABS(Standing!B$61)</f>
        <v>0</v>
      </c>
      <c r="C10" s="118">
        <f>ABS(Standing!C$61)</f>
        <v>0.61908776619644446</v>
      </c>
      <c r="D10" s="118">
        <f>ABS(Standing!D$61)</f>
        <v>1.2857787544930645E-2</v>
      </c>
      <c r="E10" s="118">
        <f>ABS(Standing!E$61)</f>
        <v>5.0037406160797909E-2</v>
      </c>
      <c r="F10" s="118">
        <f>ABS(Standing!F$61)</f>
        <v>1.1660344928995326E-2</v>
      </c>
      <c r="G10" s="118">
        <f>ABS(Standing!G$61)</f>
        <v>5.2559888319036727E-2</v>
      </c>
      <c r="H10" s="118">
        <f>ABS(Standing!H$61)</f>
        <v>0.23726506824330304</v>
      </c>
      <c r="I10" s="118">
        <f>ABS(Standing!I$61)</f>
        <v>0</v>
      </c>
      <c r="J10" s="118">
        <f>ABS(Standing!J$61)</f>
        <v>0</v>
      </c>
      <c r="K10" s="118">
        <f>ABS(Standing!K$61)</f>
        <v>0.14027943014089381</v>
      </c>
      <c r="L10" s="118">
        <f>ABS(Standing!L$61)</f>
        <v>0.11904500764175617</v>
      </c>
      <c r="M10" s="118">
        <f>ABS(Standing!M$61)</f>
        <v>2.4724368661755286E-3</v>
      </c>
      <c r="N10" s="118">
        <f>ABS(Standing!N$61)</f>
        <v>9.6217430290743405E-3</v>
      </c>
      <c r="O10" s="118">
        <f>ABS(Standing!O$61)</f>
        <v>2.2421794242616275E-3</v>
      </c>
      <c r="P10" s="118">
        <f>ABS(Standing!P$61)</f>
        <v>1.0106793653880978E-2</v>
      </c>
      <c r="Q10" s="118">
        <f>ABS(Standing!Q$61)</f>
        <v>7.0954802489945498E-2</v>
      </c>
      <c r="R10" s="118">
        <f>ABS(Standing!R$61)</f>
        <v>0</v>
      </c>
      <c r="S10" s="118">
        <f>ABS(Standing!S$61)</f>
        <v>0</v>
      </c>
      <c r="T10" s="16" t="s">
        <v>898</v>
      </c>
    </row>
    <row r="11" spans="1:20" ht="14.25">
      <c r="A11" s="7" t="s">
        <v>720</v>
      </c>
      <c r="B11" s="118">
        <f>ABS(Standing!B$62)</f>
        <v>0</v>
      </c>
      <c r="C11" s="118">
        <f>ABS(Standing!C$62)</f>
        <v>0.60275151030955021</v>
      </c>
      <c r="D11" s="118">
        <f>ABS(Standing!D$62)</f>
        <v>1.2518501067402904E-2</v>
      </c>
      <c r="E11" s="118">
        <f>ABS(Standing!E$62)</f>
        <v>4.8717037845362833E-2</v>
      </c>
      <c r="F11" s="118">
        <f>ABS(Standing!F$62)</f>
        <v>1.1352656118312101E-2</v>
      </c>
      <c r="G11" s="118">
        <f>ABS(Standing!G$62)</f>
        <v>5.1172957690053957E-2</v>
      </c>
      <c r="H11" s="118">
        <f>ABS(Standing!H$62)</f>
        <v>0</v>
      </c>
      <c r="I11" s="118">
        <f>ABS(Standing!I$62)</f>
        <v>0</v>
      </c>
      <c r="J11" s="118">
        <f>ABS(Standing!J$62)</f>
        <v>0</v>
      </c>
      <c r="K11" s="118">
        <f>ABS(Standing!K$62)</f>
        <v>0.13657778912716687</v>
      </c>
      <c r="L11" s="118">
        <f>ABS(Standing!L$62)</f>
        <v>0.11590369260844323</v>
      </c>
      <c r="M11" s="118">
        <f>ABS(Standing!M$62)</f>
        <v>2.4071951290334992E-3</v>
      </c>
      <c r="N11" s="118">
        <f>ABS(Standing!N$62)</f>
        <v>9.3678480810823871E-3</v>
      </c>
      <c r="O11" s="118">
        <f>ABS(Standing!O$62)</f>
        <v>2.183013634176471E-3</v>
      </c>
      <c r="P11" s="118">
        <f>ABS(Standing!P$62)</f>
        <v>9.8400993718404436E-3</v>
      </c>
      <c r="Q11" s="118">
        <f>ABS(Standing!Q$62)</f>
        <v>0</v>
      </c>
      <c r="R11" s="118">
        <f>ABS(Standing!R$62)</f>
        <v>0</v>
      </c>
      <c r="S11" s="118">
        <f>ABS(Standing!S$62)</f>
        <v>0</v>
      </c>
      <c r="T11" s="16" t="s">
        <v>898</v>
      </c>
    </row>
    <row r="12" spans="1:20" ht="14.25">
      <c r="A12" s="7" t="s">
        <v>721</v>
      </c>
      <c r="B12" s="118">
        <f>ABS(Standing!B$63)</f>
        <v>0</v>
      </c>
      <c r="C12" s="118">
        <f>ABS(Standing!C$63)</f>
        <v>0.40484930311265716</v>
      </c>
      <c r="D12" s="118">
        <f>ABS(Standing!D$63)</f>
        <v>9.7543908556011333E-3</v>
      </c>
      <c r="E12" s="118">
        <f>ABS(Standing!E$63)</f>
        <v>2.988228354161946E-2</v>
      </c>
      <c r="F12" s="118">
        <f>ABS(Standing!F$63)</f>
        <v>0</v>
      </c>
      <c r="G12" s="118">
        <f>ABS(Standing!G$63)</f>
        <v>0</v>
      </c>
      <c r="H12" s="118">
        <f>ABS(Standing!H$63)</f>
        <v>0</v>
      </c>
      <c r="I12" s="118">
        <f>ABS(Standing!I$63)</f>
        <v>0</v>
      </c>
      <c r="J12" s="118">
        <f>ABS(Standing!J$63)</f>
        <v>0</v>
      </c>
      <c r="K12" s="118">
        <f>ABS(Standing!K$63)</f>
        <v>0.10642113861453241</v>
      </c>
      <c r="L12" s="118">
        <f>ABS(Standing!L$63)</f>
        <v>7.7848878647543723E-2</v>
      </c>
      <c r="M12" s="118">
        <f>ABS(Standing!M$63)</f>
        <v>1.8756816034016829E-3</v>
      </c>
      <c r="N12" s="118">
        <f>ABS(Standing!N$63)</f>
        <v>5.8395267079832868E-3</v>
      </c>
      <c r="O12" s="118">
        <f>ABS(Standing!O$63)</f>
        <v>0</v>
      </c>
      <c r="P12" s="118">
        <f>ABS(Standing!P$63)</f>
        <v>0</v>
      </c>
      <c r="Q12" s="118">
        <f>ABS(Standing!Q$63)</f>
        <v>0</v>
      </c>
      <c r="R12" s="118">
        <f>ABS(Standing!R$63)</f>
        <v>0</v>
      </c>
      <c r="S12" s="118">
        <f>ABS(Standing!S$63)</f>
        <v>0</v>
      </c>
      <c r="T12" s="16" t="s">
        <v>898</v>
      </c>
    </row>
    <row r="13" spans="1:20" ht="14.25">
      <c r="A13" s="7" t="s">
        <v>722</v>
      </c>
      <c r="B13" s="118">
        <f>ABS(Standing!B$64)</f>
        <v>0</v>
      </c>
      <c r="C13" s="118">
        <f>ABS(Standing!C$64)</f>
        <v>0.46516407914687335</v>
      </c>
      <c r="D13" s="118">
        <f>ABS(Standing!D$64)</f>
        <v>3.1164380622579316E-2</v>
      </c>
      <c r="E13" s="118">
        <f>ABS(Standing!E$64)</f>
        <v>0</v>
      </c>
      <c r="F13" s="118">
        <f>ABS(Standing!F$64)</f>
        <v>0</v>
      </c>
      <c r="G13" s="118">
        <f>ABS(Standing!G$64)</f>
        <v>0</v>
      </c>
      <c r="H13" s="118">
        <f>ABS(Standing!H$64)</f>
        <v>0</v>
      </c>
      <c r="I13" s="118">
        <f>ABS(Standing!I$64)</f>
        <v>0</v>
      </c>
      <c r="J13" s="118">
        <f>ABS(Standing!J$64)</f>
        <v>0</v>
      </c>
      <c r="K13" s="118">
        <f>ABS(Standing!K$64)</f>
        <v>0.10540177904925911</v>
      </c>
      <c r="L13" s="118">
        <f>ABS(Standing!L$64)</f>
        <v>8.9446867440017647E-2</v>
      </c>
      <c r="M13" s="118">
        <f>ABS(Standing!M$64)</f>
        <v>5.992630014575887E-3</v>
      </c>
      <c r="N13" s="118">
        <f>ABS(Standing!N$64)</f>
        <v>0</v>
      </c>
      <c r="O13" s="118">
        <f>ABS(Standing!O$64)</f>
        <v>0</v>
      </c>
      <c r="P13" s="118">
        <f>ABS(Standing!P$64)</f>
        <v>0</v>
      </c>
      <c r="Q13" s="118">
        <f>ABS(Standing!Q$64)</f>
        <v>0</v>
      </c>
      <c r="R13" s="118">
        <f>ABS(Standing!R$64)</f>
        <v>0</v>
      </c>
      <c r="S13" s="118">
        <f>ABS(Standing!S$64)</f>
        <v>0</v>
      </c>
      <c r="T13" s="16" t="s">
        <v>898</v>
      </c>
    </row>
    <row r="15" spans="1:20" ht="15.75">
      <c r="A15" s="14" t="s">
        <v>210</v>
      </c>
    </row>
    <row r="16" spans="1:20" ht="14.25">
      <c r="A16" s="15" t="s">
        <v>898</v>
      </c>
    </row>
    <row r="17" spans="1:20">
      <c r="A17" t="s">
        <v>841</v>
      </c>
    </row>
    <row r="18" spans="1:20">
      <c r="A18" t="s">
        <v>259</v>
      </c>
    </row>
    <row r="19" spans="1:20" ht="14.25">
      <c r="A19" s="177" t="s">
        <v>842</v>
      </c>
    </row>
    <row r="20" spans="1:20" ht="14.25">
      <c r="A20" s="177" t="s">
        <v>843</v>
      </c>
    </row>
    <row r="21" spans="1:20" ht="14.25">
      <c r="A21" s="177" t="s">
        <v>658</v>
      </c>
    </row>
    <row r="22" spans="1:20" ht="25.5">
      <c r="B22" s="6" t="s">
        <v>700</v>
      </c>
      <c r="C22" s="6" t="s">
        <v>976</v>
      </c>
      <c r="D22" s="6" t="s">
        <v>977</v>
      </c>
      <c r="E22" s="6" t="s">
        <v>978</v>
      </c>
      <c r="F22" s="6" t="s">
        <v>979</v>
      </c>
      <c r="G22" s="6" t="s">
        <v>980</v>
      </c>
      <c r="H22" s="6" t="s">
        <v>981</v>
      </c>
      <c r="I22" s="6" t="s">
        <v>982</v>
      </c>
      <c r="J22" s="6" t="s">
        <v>983</v>
      </c>
      <c r="K22" s="6" t="s">
        <v>968</v>
      </c>
      <c r="L22" s="6" t="s">
        <v>1581</v>
      </c>
      <c r="M22" s="6" t="s">
        <v>1582</v>
      </c>
      <c r="N22" s="6" t="s">
        <v>1583</v>
      </c>
      <c r="O22" s="6" t="s">
        <v>1584</v>
      </c>
      <c r="P22" s="6" t="s">
        <v>1585</v>
      </c>
      <c r="Q22" s="6" t="s">
        <v>1586</v>
      </c>
      <c r="R22" s="6" t="s">
        <v>1587</v>
      </c>
      <c r="S22" s="6" t="s">
        <v>1588</v>
      </c>
    </row>
    <row r="23" spans="1:20" ht="14.25">
      <c r="A23" s="7" t="s">
        <v>719</v>
      </c>
      <c r="B23" s="118">
        <f>B10*Input!B$307*Input!$E$15</f>
        <v>0</v>
      </c>
      <c r="C23" s="118">
        <f>C10*Input!C$307*Input!$E$15</f>
        <v>0.1699705462092338</v>
      </c>
      <c r="D23" s="118">
        <f>D10*Input!D$307*Input!$E$15</f>
        <v>3.6644694503052333E-3</v>
      </c>
      <c r="E23" s="118">
        <f>E10*Input!E$307*Input!$E$15</f>
        <v>1.4260660755827404E-2</v>
      </c>
      <c r="F23" s="118">
        <f>F10*Input!F$307*Input!$E$15</f>
        <v>3.1238064064778473E-3</v>
      </c>
      <c r="G23" s="118">
        <f>G10*Input!G$307*Input!$E$15</f>
        <v>1.4080794080669937E-2</v>
      </c>
      <c r="H23" s="118">
        <f>H10*Input!H$307*Input!$E$15</f>
        <v>6.3563311782380866E-2</v>
      </c>
      <c r="I23" s="118">
        <f>I10*Input!I$307*Input!$E$15</f>
        <v>0</v>
      </c>
      <c r="J23" s="118">
        <f>J10*Input!J$307*Input!$E$15</f>
        <v>0</v>
      </c>
      <c r="K23" s="118">
        <f>K10*Input!B$307*Input!$E$15</f>
        <v>3.8513717545182395E-2</v>
      </c>
      <c r="L23" s="118">
        <f>L10*Input!C$307*Input!$E$15</f>
        <v>3.2683806848044152E-2</v>
      </c>
      <c r="M23" s="118">
        <f>M10*Input!D$307*Input!$E$15</f>
        <v>7.0464450686002556E-4</v>
      </c>
      <c r="N23" s="118">
        <f>N10*Input!E$307*Input!$E$15</f>
        <v>2.742196763286187E-3</v>
      </c>
      <c r="O23" s="118">
        <f>O10*Input!F$307*Input!$E$15</f>
        <v>6.0067986775968986E-4</v>
      </c>
      <c r="P23" s="118">
        <f>P10*Input!G$307*Input!$E$15</f>
        <v>2.7076100198747135E-3</v>
      </c>
      <c r="Q23" s="118">
        <f>Q10*Input!H$307*Input!$E$15</f>
        <v>1.9008791587056394E-2</v>
      </c>
      <c r="R23" s="118">
        <f>R10*Input!I$307*Input!$E$15</f>
        <v>0</v>
      </c>
      <c r="S23" s="118">
        <f>S10*Input!J$307*Input!$E$15</f>
        <v>0</v>
      </c>
      <c r="T23" s="16" t="s">
        <v>898</v>
      </c>
    </row>
    <row r="24" spans="1:20" ht="14.25">
      <c r="A24" s="7" t="s">
        <v>720</v>
      </c>
      <c r="B24" s="118">
        <f>B11*Input!B$307*Input!$E$15</f>
        <v>0</v>
      </c>
      <c r="C24" s="118">
        <f>C11*Input!C$307*Input!$E$15</f>
        <v>0.165485427155487</v>
      </c>
      <c r="D24" s="118">
        <f>D11*Input!D$307*Input!$E$15</f>
        <v>3.5677728042098271E-3</v>
      </c>
      <c r="E24" s="118">
        <f>E11*Input!E$307*Input!$E$15</f>
        <v>1.3884355785928405E-2</v>
      </c>
      <c r="F24" s="118">
        <f>F11*Input!F$307*Input!$E$15</f>
        <v>3.0413765740958114E-3</v>
      </c>
      <c r="G24" s="118">
        <f>G11*Input!G$307*Input!$E$15</f>
        <v>1.3709235365165454E-2</v>
      </c>
      <c r="H24" s="118">
        <f>H11*Input!H$307*Input!$E$15</f>
        <v>0</v>
      </c>
      <c r="I24" s="118">
        <f>I11*Input!I$307*Input!$E$15</f>
        <v>0</v>
      </c>
      <c r="J24" s="118">
        <f>J11*Input!J$307*Input!$E$15</f>
        <v>0</v>
      </c>
      <c r="K24" s="118">
        <f>K11*Input!B$307*Input!$E$15</f>
        <v>3.7497432004863662E-2</v>
      </c>
      <c r="L24" s="118">
        <f>L11*Input!C$307*Input!$E$15</f>
        <v>3.1821358805648084E-2</v>
      </c>
      <c r="M24" s="118">
        <f>M11*Input!D$307*Input!$E$15</f>
        <v>6.8605061177454726E-4</v>
      </c>
      <c r="N24" s="118">
        <f>N11*Input!E$307*Input!$E$15</f>
        <v>2.6698367031084804E-3</v>
      </c>
      <c r="O24" s="118">
        <f>O11*Input!F$307*Input!$E$15</f>
        <v>5.8482935259587647E-4</v>
      </c>
      <c r="P24" s="118">
        <f>P11*Input!G$307*Input!$E$15</f>
        <v>2.6361626217160546E-3</v>
      </c>
      <c r="Q24" s="118">
        <f>Q11*Input!H$307*Input!$E$15</f>
        <v>0</v>
      </c>
      <c r="R24" s="118">
        <f>R11*Input!I$307*Input!$E$15</f>
        <v>0</v>
      </c>
      <c r="S24" s="118">
        <f>S11*Input!J$307*Input!$E$15</f>
        <v>0</v>
      </c>
      <c r="T24" s="16" t="s">
        <v>898</v>
      </c>
    </row>
    <row r="25" spans="1:20" ht="14.25">
      <c r="A25" s="7" t="s">
        <v>721</v>
      </c>
      <c r="B25" s="118">
        <f>B12*Input!B$307*Input!$E$15</f>
        <v>0</v>
      </c>
      <c r="C25" s="118">
        <f>C12*Input!C$307*Input!$E$15</f>
        <v>0.11115137616958001</v>
      </c>
      <c r="D25" s="118">
        <f>D12*Input!D$307*Input!$E$15</f>
        <v>2.780001393846323E-3</v>
      </c>
      <c r="E25" s="118">
        <f>E12*Input!E$307*Input!$E$15</f>
        <v>8.5164508093615449E-3</v>
      </c>
      <c r="F25" s="118">
        <f>F12*Input!F$307*Input!$E$15</f>
        <v>0</v>
      </c>
      <c r="G25" s="118">
        <f>G12*Input!G$307*Input!$E$15</f>
        <v>0</v>
      </c>
      <c r="H25" s="118">
        <f>H12*Input!H$307*Input!$E$15</f>
        <v>0</v>
      </c>
      <c r="I25" s="118">
        <f>I12*Input!I$307*Input!$E$15</f>
        <v>0</v>
      </c>
      <c r="J25" s="118">
        <f>J12*Input!J$307*Input!$E$15</f>
        <v>0</v>
      </c>
      <c r="K25" s="118">
        <f>K12*Input!B$307*Input!$E$15</f>
        <v>2.9217923606619872E-2</v>
      </c>
      <c r="L25" s="118">
        <f>L12*Input!C$307*Input!$E$15</f>
        <v>2.1373409632683128E-2</v>
      </c>
      <c r="M25" s="118">
        <f>M12*Input!D$307*Input!$E$15</f>
        <v>5.3456925696947959E-4</v>
      </c>
      <c r="N25" s="118">
        <f>N12*Input!E$307*Input!$E$15</f>
        <v>1.6642651117752367E-3</v>
      </c>
      <c r="O25" s="118">
        <f>O12*Input!F$307*Input!$E$15</f>
        <v>0</v>
      </c>
      <c r="P25" s="118">
        <f>P12*Input!G$307*Input!$E$15</f>
        <v>0</v>
      </c>
      <c r="Q25" s="118">
        <f>Q12*Input!H$307*Input!$E$15</f>
        <v>0</v>
      </c>
      <c r="R25" s="118">
        <f>R12*Input!I$307*Input!$E$15</f>
        <v>0</v>
      </c>
      <c r="S25" s="118">
        <f>S12*Input!J$307*Input!$E$15</f>
        <v>0</v>
      </c>
      <c r="T25" s="16" t="s">
        <v>898</v>
      </c>
    </row>
    <row r="26" spans="1:20" ht="14.25">
      <c r="A26" s="7" t="s">
        <v>722</v>
      </c>
      <c r="B26" s="118">
        <f>B13*Input!B$307*Input!$E$15</f>
        <v>0</v>
      </c>
      <c r="C26" s="118">
        <f>C13*Input!C$307*Input!$E$15</f>
        <v>0.12771079792977408</v>
      </c>
      <c r="D26" s="118">
        <f>D13*Input!D$307*Input!$E$15</f>
        <v>8.8818484774351048E-3</v>
      </c>
      <c r="E26" s="118">
        <f>E13*Input!E$307*Input!$E$15</f>
        <v>0</v>
      </c>
      <c r="F26" s="118">
        <f>F13*Input!F$307*Input!$E$15</f>
        <v>0</v>
      </c>
      <c r="G26" s="118">
        <f>G13*Input!G$307*Input!$E$15</f>
        <v>0</v>
      </c>
      <c r="H26" s="118">
        <f>H13*Input!H$307*Input!$E$15</f>
        <v>0</v>
      </c>
      <c r="I26" s="118">
        <f>I13*Input!I$307*Input!$E$15</f>
        <v>0</v>
      </c>
      <c r="J26" s="118">
        <f>J13*Input!J$307*Input!$E$15</f>
        <v>0</v>
      </c>
      <c r="K26" s="118">
        <f>K13*Input!B$307*Input!$E$15</f>
        <v>2.8938058437974083E-2</v>
      </c>
      <c r="L26" s="118">
        <f>L13*Input!C$307*Input!$E$15</f>
        <v>2.4557637455656842E-2</v>
      </c>
      <c r="M26" s="118">
        <f>M13*Input!D$307*Input!$E$15</f>
        <v>1.7078995541541277E-3</v>
      </c>
      <c r="N26" s="118">
        <f>N13*Input!E$307*Input!$E$15</f>
        <v>0</v>
      </c>
      <c r="O26" s="118">
        <f>O13*Input!F$307*Input!$E$15</f>
        <v>0</v>
      </c>
      <c r="P26" s="118">
        <f>P13*Input!G$307*Input!$E$15</f>
        <v>0</v>
      </c>
      <c r="Q26" s="118">
        <f>Q13*Input!H$307*Input!$E$15</f>
        <v>0</v>
      </c>
      <c r="R26" s="118">
        <f>R13*Input!I$307*Input!$E$15</f>
        <v>0</v>
      </c>
      <c r="S26" s="118">
        <f>S13*Input!J$307*Input!$E$15</f>
        <v>0</v>
      </c>
      <c r="T26" s="16" t="s">
        <v>898</v>
      </c>
    </row>
    <row r="28" spans="1:20" ht="15.75">
      <c r="A28" s="14" t="s">
        <v>211</v>
      </c>
    </row>
    <row r="29" spans="1:20" ht="14.25">
      <c r="A29" s="15" t="s">
        <v>898</v>
      </c>
    </row>
    <row r="30" spans="1:20">
      <c r="A30" t="s">
        <v>844</v>
      </c>
    </row>
    <row r="31" spans="1:20">
      <c r="A31" t="s">
        <v>845</v>
      </c>
    </row>
    <row r="32" spans="1:20">
      <c r="B32" s="6" t="s">
        <v>700</v>
      </c>
      <c r="C32" s="6" t="s">
        <v>701</v>
      </c>
      <c r="D32" s="6" t="s">
        <v>702</v>
      </c>
      <c r="E32" s="6" t="s">
        <v>703</v>
      </c>
      <c r="F32" s="6" t="s">
        <v>704</v>
      </c>
      <c r="G32" s="6" t="s">
        <v>707</v>
      </c>
      <c r="H32" s="6" t="s">
        <v>705</v>
      </c>
      <c r="I32" s="6" t="s">
        <v>708</v>
      </c>
      <c r="J32" s="6" t="s">
        <v>709</v>
      </c>
    </row>
    <row r="33" spans="1:11" ht="14.25">
      <c r="A33" s="7" t="s">
        <v>795</v>
      </c>
      <c r="B33" s="192">
        <v>1</v>
      </c>
      <c r="C33" s="192">
        <v>1</v>
      </c>
      <c r="D33" s="192">
        <v>1</v>
      </c>
      <c r="E33" s="192">
        <v>1</v>
      </c>
      <c r="F33" s="192">
        <v>1</v>
      </c>
      <c r="G33" s="192">
        <v>1</v>
      </c>
      <c r="H33" s="192">
        <v>1</v>
      </c>
      <c r="I33" s="192">
        <v>1</v>
      </c>
      <c r="J33" s="192">
        <v>1</v>
      </c>
      <c r="K33" s="16" t="s">
        <v>898</v>
      </c>
    </row>
    <row r="34" spans="1:11" ht="14.25">
      <c r="A34" s="7" t="s">
        <v>798</v>
      </c>
      <c r="B34" s="192">
        <v>1</v>
      </c>
      <c r="C34" s="192">
        <v>1</v>
      </c>
      <c r="D34" s="192">
        <v>1</v>
      </c>
      <c r="E34" s="192">
        <v>1</v>
      </c>
      <c r="F34" s="192">
        <v>1</v>
      </c>
      <c r="G34" s="192">
        <v>1</v>
      </c>
      <c r="H34" s="192">
        <v>1</v>
      </c>
      <c r="I34" s="192">
        <v>1</v>
      </c>
      <c r="J34" s="192">
        <v>1</v>
      </c>
      <c r="K34" s="16" t="s">
        <v>898</v>
      </c>
    </row>
    <row r="35" spans="1:11" ht="14.25">
      <c r="A35" s="7" t="s">
        <v>801</v>
      </c>
      <c r="B35" s="192">
        <v>1</v>
      </c>
      <c r="C35" s="192">
        <v>1</v>
      </c>
      <c r="D35" s="192">
        <v>1</v>
      </c>
      <c r="E35" s="192">
        <v>1</v>
      </c>
      <c r="F35" s="192">
        <v>1</v>
      </c>
      <c r="G35" s="192">
        <v>1</v>
      </c>
      <c r="H35" s="192">
        <v>1</v>
      </c>
      <c r="I35" s="192">
        <v>1</v>
      </c>
      <c r="J35" s="192">
        <v>0</v>
      </c>
      <c r="K35" s="16" t="s">
        <v>898</v>
      </c>
    </row>
    <row r="36" spans="1:11" ht="14.25">
      <c r="A36" s="7" t="s">
        <v>803</v>
      </c>
      <c r="B36" s="192">
        <v>1</v>
      </c>
      <c r="C36" s="192">
        <v>1</v>
      </c>
      <c r="D36" s="192">
        <v>1</v>
      </c>
      <c r="E36" s="192">
        <v>1</v>
      </c>
      <c r="F36" s="192">
        <v>1</v>
      </c>
      <c r="G36" s="192">
        <v>1</v>
      </c>
      <c r="H36" s="192">
        <v>1</v>
      </c>
      <c r="I36" s="192">
        <v>1</v>
      </c>
      <c r="J36" s="192">
        <v>0</v>
      </c>
      <c r="K36" s="16" t="s">
        <v>898</v>
      </c>
    </row>
    <row r="37" spans="1:11" ht="14.25">
      <c r="A37" s="7" t="s">
        <v>805</v>
      </c>
      <c r="B37" s="192">
        <v>1</v>
      </c>
      <c r="C37" s="192">
        <v>1</v>
      </c>
      <c r="D37" s="192">
        <v>1</v>
      </c>
      <c r="E37" s="192">
        <v>1</v>
      </c>
      <c r="F37" s="192">
        <v>1</v>
      </c>
      <c r="G37" s="192">
        <v>1</v>
      </c>
      <c r="H37" s="192">
        <v>1</v>
      </c>
      <c r="I37" s="192">
        <v>0</v>
      </c>
      <c r="J37" s="192">
        <v>0</v>
      </c>
      <c r="K37" s="16" t="s">
        <v>898</v>
      </c>
    </row>
    <row r="38" spans="1:11" ht="14.25">
      <c r="A38" s="7" t="s">
        <v>807</v>
      </c>
      <c r="B38" s="192">
        <v>1</v>
      </c>
      <c r="C38" s="192">
        <v>1</v>
      </c>
      <c r="D38" s="192">
        <v>1</v>
      </c>
      <c r="E38" s="192">
        <v>1</v>
      </c>
      <c r="F38" s="192">
        <v>1</v>
      </c>
      <c r="G38" s="192">
        <v>1</v>
      </c>
      <c r="H38" s="192">
        <v>1</v>
      </c>
      <c r="I38" s="192">
        <v>0</v>
      </c>
      <c r="J38" s="192">
        <v>0</v>
      </c>
      <c r="K38" s="16" t="s">
        <v>898</v>
      </c>
    </row>
    <row r="39" spans="1:11" ht="14.25">
      <c r="A39" s="7" t="s">
        <v>809</v>
      </c>
      <c r="B39" s="192">
        <v>1</v>
      </c>
      <c r="C39" s="192">
        <v>1</v>
      </c>
      <c r="D39" s="192">
        <v>1</v>
      </c>
      <c r="E39" s="192">
        <v>1</v>
      </c>
      <c r="F39" s="192">
        <v>0</v>
      </c>
      <c r="G39" s="192">
        <v>1</v>
      </c>
      <c r="H39" s="192">
        <v>0</v>
      </c>
      <c r="I39" s="192">
        <v>0</v>
      </c>
      <c r="J39" s="192">
        <v>0</v>
      </c>
      <c r="K39" s="16" t="s">
        <v>898</v>
      </c>
    </row>
    <row r="40" spans="1:11" ht="14.25">
      <c r="A40" s="7" t="s">
        <v>810</v>
      </c>
      <c r="B40" s="192">
        <v>1</v>
      </c>
      <c r="C40" s="192">
        <v>1</v>
      </c>
      <c r="D40" s="192">
        <v>1</v>
      </c>
      <c r="E40" s="192">
        <v>1</v>
      </c>
      <c r="F40" s="192">
        <v>0</v>
      </c>
      <c r="G40" s="192">
        <v>1</v>
      </c>
      <c r="H40" s="192">
        <v>0</v>
      </c>
      <c r="I40" s="192">
        <v>0</v>
      </c>
      <c r="J40" s="192">
        <v>0</v>
      </c>
      <c r="K40" s="16" t="s">
        <v>898</v>
      </c>
    </row>
    <row r="42" spans="1:11" ht="15.75">
      <c r="A42" s="14" t="s">
        <v>212</v>
      </c>
    </row>
    <row r="43" spans="1:11" ht="14.25">
      <c r="A43" s="15" t="s">
        <v>898</v>
      </c>
    </row>
    <row r="44" spans="1:11">
      <c r="A44" t="s">
        <v>839</v>
      </c>
    </row>
    <row r="45" spans="1:11">
      <c r="A45" t="s">
        <v>259</v>
      </c>
    </row>
    <row r="46" spans="1:11" ht="14.25">
      <c r="A46" s="177" t="s">
        <v>846</v>
      </c>
    </row>
    <row r="47" spans="1:11" ht="25.5">
      <c r="B47" s="6" t="s">
        <v>847</v>
      </c>
    </row>
    <row r="48" spans="1:11" ht="14.25">
      <c r="A48" s="7" t="s">
        <v>795</v>
      </c>
      <c r="B48" s="118">
        <f>ABS(Loads!B$60)</f>
        <v>1</v>
      </c>
      <c r="C48" s="16" t="s">
        <v>898</v>
      </c>
    </row>
    <row r="49" spans="1:3" ht="14.25">
      <c r="A49" s="7" t="s">
        <v>798</v>
      </c>
      <c r="B49" s="118">
        <f>ABS(Loads!B$61)</f>
        <v>1</v>
      </c>
      <c r="C49" s="16" t="s">
        <v>898</v>
      </c>
    </row>
    <row r="50" spans="1:3" ht="14.25">
      <c r="A50" s="7" t="s">
        <v>801</v>
      </c>
      <c r="B50" s="118">
        <f>ABS(Loads!B$62)</f>
        <v>1</v>
      </c>
      <c r="C50" s="16" t="s">
        <v>898</v>
      </c>
    </row>
    <row r="51" spans="1:3" ht="14.25">
      <c r="A51" s="7" t="s">
        <v>803</v>
      </c>
      <c r="B51" s="118">
        <f>ABS(Loads!B$63)</f>
        <v>1</v>
      </c>
      <c r="C51" s="16" t="s">
        <v>898</v>
      </c>
    </row>
    <row r="52" spans="1:3" ht="14.25">
      <c r="A52" s="7" t="s">
        <v>805</v>
      </c>
      <c r="B52" s="118">
        <f>ABS(Loads!B$64)</f>
        <v>1</v>
      </c>
      <c r="C52" s="16" t="s">
        <v>898</v>
      </c>
    </row>
    <row r="53" spans="1:3" ht="14.25">
      <c r="A53" s="7" t="s">
        <v>807</v>
      </c>
      <c r="B53" s="118">
        <f>ABS(Loads!B$65)</f>
        <v>1</v>
      </c>
      <c r="C53" s="16" t="s">
        <v>898</v>
      </c>
    </row>
    <row r="54" spans="1:3" ht="14.25">
      <c r="A54" s="7" t="s">
        <v>809</v>
      </c>
      <c r="B54" s="118">
        <f>ABS(Loads!B$66)</f>
        <v>1</v>
      </c>
      <c r="C54" s="16" t="s">
        <v>898</v>
      </c>
    </row>
    <row r="55" spans="1:3" ht="14.25">
      <c r="A55" s="7" t="s">
        <v>810</v>
      </c>
      <c r="B55" s="118">
        <f>ABS(Loads!B$67)</f>
        <v>1</v>
      </c>
      <c r="C55" s="16" t="s">
        <v>898</v>
      </c>
    </row>
    <row r="57" spans="1:3" ht="15.75">
      <c r="A57" s="14" t="s">
        <v>213</v>
      </c>
    </row>
    <row r="58" spans="1:3" ht="14.25">
      <c r="A58" s="15" t="s">
        <v>898</v>
      </c>
    </row>
    <row r="59" spans="1:3">
      <c r="A59" t="s">
        <v>848</v>
      </c>
    </row>
    <row r="60" spans="1:3">
      <c r="A60" t="s">
        <v>259</v>
      </c>
    </row>
    <row r="61" spans="1:3" ht="14.25">
      <c r="A61" s="177" t="s">
        <v>608</v>
      </c>
    </row>
    <row r="62" spans="1:3" ht="14.25">
      <c r="A62" s="177" t="s">
        <v>849</v>
      </c>
    </row>
    <row r="63" spans="1:3" ht="14.25">
      <c r="A63" s="177" t="s">
        <v>349</v>
      </c>
    </row>
    <row r="64" spans="1:3" ht="14.25">
      <c r="A64" s="177" t="s">
        <v>850</v>
      </c>
    </row>
    <row r="65" spans="1:20" ht="14.25">
      <c r="A65" s="177" t="s">
        <v>851</v>
      </c>
    </row>
    <row r="66" spans="1:20" ht="14.25">
      <c r="A66" s="177" t="s">
        <v>852</v>
      </c>
    </row>
    <row r="67" spans="1:20" ht="14.25">
      <c r="A67" s="177" t="s">
        <v>853</v>
      </c>
    </row>
    <row r="68" spans="1:20" ht="25.5">
      <c r="B68" s="6" t="s">
        <v>700</v>
      </c>
      <c r="C68" s="6" t="s">
        <v>976</v>
      </c>
      <c r="D68" s="6" t="s">
        <v>977</v>
      </c>
      <c r="E68" s="6" t="s">
        <v>978</v>
      </c>
      <c r="F68" s="6" t="s">
        <v>979</v>
      </c>
      <c r="G68" s="6" t="s">
        <v>980</v>
      </c>
      <c r="H68" s="6" t="s">
        <v>981</v>
      </c>
      <c r="I68" s="6" t="s">
        <v>982</v>
      </c>
      <c r="J68" s="6" t="s">
        <v>983</v>
      </c>
      <c r="K68" s="6" t="s">
        <v>968</v>
      </c>
      <c r="L68" s="6" t="s">
        <v>1581</v>
      </c>
      <c r="M68" s="6" t="s">
        <v>1582</v>
      </c>
      <c r="N68" s="6" t="s">
        <v>1583</v>
      </c>
      <c r="O68" s="6" t="s">
        <v>1584</v>
      </c>
      <c r="P68" s="6" t="s">
        <v>1585</v>
      </c>
      <c r="Q68" s="6" t="s">
        <v>1586</v>
      </c>
      <c r="R68" s="6" t="s">
        <v>1587</v>
      </c>
      <c r="S68" s="6" t="s">
        <v>1588</v>
      </c>
    </row>
    <row r="69" spans="1:20" ht="14.25">
      <c r="A69" s="7" t="s">
        <v>795</v>
      </c>
      <c r="B69" s="196">
        <f>Yard!B$12*$B$48*LAFs!$P$32/LAFs!B$76*(1-Contrib!B$108)*B33/(24*Input!$F$15)*100</f>
        <v>0</v>
      </c>
      <c r="C69" s="196">
        <f>Yard!C$12*$B$48*LAFs!$P$32/LAFs!C$76*(1-Contrib!C$108)*C33/(24*Input!$F$15)*100</f>
        <v>0.4387352064840439</v>
      </c>
      <c r="D69" s="196">
        <f>Yard!D$12*$B$48*LAFs!$P$32/LAFs!D$76*(1-Contrib!D$108)*D33/(24*Input!$F$15)*100</f>
        <v>2.9393737780594006E-2</v>
      </c>
      <c r="E69" s="196">
        <f>Yard!E$12*$B$48*LAFs!$P$32/LAFs!E$76*(1-Contrib!E$108)*E33/(24*Input!$F$15)*100</f>
        <v>0.11438876173463061</v>
      </c>
      <c r="F69" s="196">
        <f>Yard!F$12*$B$48*LAFs!$P$32/LAFs!F$76*(1-Contrib!F$108)*F33/(24*Input!$F$15)*100</f>
        <v>2.665630615504282E-2</v>
      </c>
      <c r="G69" s="196">
        <f>Yard!G$12*$B$48*LAFs!$P$32/LAFs!G$76*(1-Contrib!G$108)*G33/(24*Input!$F$15)*100</f>
        <v>5.3982824860235201E-2</v>
      </c>
      <c r="H69" s="196">
        <f>Yard!H$12*$B$48*LAFs!$P$32/LAFs!H$76*(1-Contrib!H$108)*H33/(24*Input!$F$15)*100</f>
        <v>0.21018130302171317</v>
      </c>
      <c r="I69" s="196">
        <f>Yard!I$12*$B$48*LAFs!$P$32/LAFs!I$76*(1-Contrib!I$108)*I33/(24*Input!$F$15)*100</f>
        <v>4.2681156720238596E-2</v>
      </c>
      <c r="J69" s="196">
        <f>Yard!J$12*$B$48*LAFs!$P$32/LAFs!J$76*(1-Contrib!J$108)*J33/(24*Input!$F$15)*100</f>
        <v>2.7094487715479114E-2</v>
      </c>
      <c r="K69" s="196">
        <f>Yard!K$12*$B$48*LAFs!$P$32/LAFs!B$76*(1-Contrib!K$108)*B33/(24*Input!$F$15)*100</f>
        <v>9.9413246568338526E-2</v>
      </c>
      <c r="L69" s="196">
        <f>Yard!L$12*$B$48*LAFs!$P$32/LAFs!C$76*(1-Contrib!L$108)*C33/(24*Input!$F$15)*100</f>
        <v>8.4364833001767753E-2</v>
      </c>
      <c r="M69" s="196">
        <f>Yard!M$12*$B$48*LAFs!$P$32/LAFs!D$76*(1-Contrib!M$108)*D33/(24*Input!$F$15)*100</f>
        <v>5.6521513261501852E-3</v>
      </c>
      <c r="N69" s="196">
        <f>Yard!N$12*$B$48*LAFs!$P$32/LAFs!E$76*(1-Contrib!N$108)*E33/(24*Input!$F$15)*100</f>
        <v>2.1995929750789404E-2</v>
      </c>
      <c r="O69" s="196">
        <f>Yard!O$12*$B$48*LAFs!$P$32/LAFs!F$76*(1-Contrib!O$108)*F33/(24*Input!$F$15)*100</f>
        <v>5.1257678526329259E-3</v>
      </c>
      <c r="P69" s="196">
        <f>Yard!P$12*$B$48*LAFs!$P$32/LAFs!G$76*(1-Contrib!P$108)*G33/(24*Input!$F$15)*100</f>
        <v>1.0380411548903245E-2</v>
      </c>
      <c r="Q69" s="196">
        <f>Yard!Q$12*$B$48*LAFs!$P$32/LAFs!H$76*(1-Contrib!Q$108)*H33/(24*Input!$F$15)*100</f>
        <v>6.2855324441152674E-2</v>
      </c>
      <c r="R69" s="196">
        <f>Yard!R$12*$B$48*LAFs!$P$32/LAFs!I$76*(1-Contrib!R$108)*I33/(24*Input!$F$15)*100</f>
        <v>2.4499111773818229E-2</v>
      </c>
      <c r="S69" s="196">
        <f>Yard!S$12*$B$48*LAFs!$P$32/LAFs!J$76*(1-Contrib!S$108)*J33/(24*Input!$F$15)*100</f>
        <v>4.102382853921846E-2</v>
      </c>
      <c r="T69" s="16" t="s">
        <v>898</v>
      </c>
    </row>
    <row r="70" spans="1:20" ht="14.25">
      <c r="A70" s="7" t="s">
        <v>798</v>
      </c>
      <c r="B70" s="196">
        <f>Yard!B$12*$B$49*LAFs!$P$33/LAFs!B$76*(1-Contrib!B$109)*B34/(24*Input!$F$15)*100</f>
        <v>0</v>
      </c>
      <c r="C70" s="196">
        <f>Yard!C$12*$B$49*LAFs!$P$33/LAFs!C$76*(1-Contrib!C$109)*C34/(24*Input!$F$15)*100</f>
        <v>0.4387352064840439</v>
      </c>
      <c r="D70" s="196">
        <f>Yard!D$12*$B$49*LAFs!$P$33/LAFs!D$76*(1-Contrib!D$109)*D34/(24*Input!$F$15)*100</f>
        <v>2.9393737780594006E-2</v>
      </c>
      <c r="E70" s="196">
        <f>Yard!E$12*$B$49*LAFs!$P$33/LAFs!E$76*(1-Contrib!E$109)*E34/(24*Input!$F$15)*100</f>
        <v>0.11438876173463061</v>
      </c>
      <c r="F70" s="196">
        <f>Yard!F$12*$B$49*LAFs!$P$33/LAFs!F$76*(1-Contrib!F$109)*F34/(24*Input!$F$15)*100</f>
        <v>2.665630615504282E-2</v>
      </c>
      <c r="G70" s="196">
        <f>Yard!G$12*$B$49*LAFs!$P$33/LAFs!G$76*(1-Contrib!G$109)*G34/(24*Input!$F$15)*100</f>
        <v>5.3982824860235201E-2</v>
      </c>
      <c r="H70" s="196">
        <f>Yard!H$12*$B$49*LAFs!$P$33/LAFs!H$76*(1-Contrib!H$109)*H34/(24*Input!$F$15)*100</f>
        <v>0.21018130302171317</v>
      </c>
      <c r="I70" s="196">
        <f>Yard!I$12*$B$49*LAFs!$P$33/LAFs!I$76*(1-Contrib!I$109)*I34/(24*Input!$F$15)*100</f>
        <v>4.2681156720238596E-2</v>
      </c>
      <c r="J70" s="196">
        <f>Yard!J$12*$B$49*LAFs!$P$33/LAFs!J$76*(1-Contrib!J$109)*J34/(24*Input!$F$15)*100</f>
        <v>2.7094487715479114E-2</v>
      </c>
      <c r="K70" s="196">
        <f>Yard!K$12*$B$49*LAFs!$P$33/LAFs!B$76*(1-Contrib!K$109)*B34/(24*Input!$F$15)*100</f>
        <v>9.9413246568338526E-2</v>
      </c>
      <c r="L70" s="196">
        <f>Yard!L$12*$B$49*LAFs!$P$33/LAFs!C$76*(1-Contrib!L$109)*C34/(24*Input!$F$15)*100</f>
        <v>8.4364833001767753E-2</v>
      </c>
      <c r="M70" s="196">
        <f>Yard!M$12*$B$49*LAFs!$P$33/LAFs!D$76*(1-Contrib!M$109)*D34/(24*Input!$F$15)*100</f>
        <v>5.6521513261501852E-3</v>
      </c>
      <c r="N70" s="196">
        <f>Yard!N$12*$B$49*LAFs!$P$33/LAFs!E$76*(1-Contrib!N$109)*E34/(24*Input!$F$15)*100</f>
        <v>2.1995929750789404E-2</v>
      </c>
      <c r="O70" s="196">
        <f>Yard!O$12*$B$49*LAFs!$P$33/LAFs!F$76*(1-Contrib!O$109)*F34/(24*Input!$F$15)*100</f>
        <v>5.1257678526329259E-3</v>
      </c>
      <c r="P70" s="196">
        <f>Yard!P$12*$B$49*LAFs!$P$33/LAFs!G$76*(1-Contrib!P$109)*G34/(24*Input!$F$15)*100</f>
        <v>1.0380411548903245E-2</v>
      </c>
      <c r="Q70" s="196">
        <f>Yard!Q$12*$B$49*LAFs!$P$33/LAFs!H$76*(1-Contrib!Q$109)*H34/(24*Input!$F$15)*100</f>
        <v>6.2855324441152674E-2</v>
      </c>
      <c r="R70" s="196">
        <f>Yard!R$12*$B$49*LAFs!$P$33/LAFs!I$76*(1-Contrib!R$109)*I34/(24*Input!$F$15)*100</f>
        <v>2.4499111773818229E-2</v>
      </c>
      <c r="S70" s="196">
        <f>Yard!S$12*$B$49*LAFs!$P$33/LAFs!J$76*(1-Contrib!S$109)*J34/(24*Input!$F$15)*100</f>
        <v>4.102382853921846E-2</v>
      </c>
      <c r="T70" s="16" t="s">
        <v>898</v>
      </c>
    </row>
    <row r="71" spans="1:20" ht="14.25">
      <c r="A71" s="7" t="s">
        <v>801</v>
      </c>
      <c r="B71" s="196">
        <f>Yard!B$12*$B$50*LAFs!$P$34/LAFs!B$76*(1-Contrib!B$110)*B35/(24*Input!$F$15)*100</f>
        <v>0</v>
      </c>
      <c r="C71" s="196">
        <f>Yard!C$12*$B$50*LAFs!$P$34/LAFs!C$76*(1-Contrib!C$110)*C35/(24*Input!$F$15)*100</f>
        <v>0.42715802633114375</v>
      </c>
      <c r="D71" s="196">
        <f>Yard!D$12*$B$50*LAFs!$P$34/LAFs!D$76*(1-Contrib!D$110)*D35/(24*Input!$F$15)*100</f>
        <v>2.8618106847348123E-2</v>
      </c>
      <c r="E71" s="196">
        <f>Yard!E$12*$B$50*LAFs!$P$34/LAFs!E$76*(1-Contrib!E$110)*E35/(24*Input!$F$15)*100</f>
        <v>0.11137031397275229</v>
      </c>
      <c r="F71" s="196">
        <f>Yard!F$12*$B$50*LAFs!$P$34/LAFs!F$76*(1-Contrib!F$110)*F35/(24*Input!$F$15)*100</f>
        <v>2.5952909541306475E-2</v>
      </c>
      <c r="G71" s="196">
        <f>Yard!G$12*$B$50*LAFs!$P$34/LAFs!G$76*(1-Contrib!G$110)*G35/(24*Input!$F$15)*100</f>
        <v>5.255834631524265E-2</v>
      </c>
      <c r="H71" s="196">
        <f>Yard!H$12*$B$50*LAFs!$P$34/LAFs!H$76*(1-Contrib!H$110)*H35/(24*Input!$F$15)*100</f>
        <v>0.20463511759165887</v>
      </c>
      <c r="I71" s="196">
        <f>Yard!I$12*$B$50*LAFs!$P$34/LAFs!I$76*(1-Contrib!I$110)*I35/(24*Input!$F$15)*100</f>
        <v>4.1554902357284165E-2</v>
      </c>
      <c r="J71" s="196">
        <f>Yard!J$12*$B$50*LAFs!$P$34/LAFs!J$76*(1-Contrib!J$110)*J35/(24*Input!$F$15)*100</f>
        <v>0</v>
      </c>
      <c r="K71" s="196">
        <f>Yard!K$12*$B$50*LAFs!$P$34/LAFs!B$76*(1-Contrib!K$110)*B35/(24*Input!$F$15)*100</f>
        <v>9.6789967086553436E-2</v>
      </c>
      <c r="L71" s="196">
        <f>Yard!L$12*$B$50*LAFs!$P$34/LAFs!C$76*(1-Contrib!L$110)*C35/(24*Input!$F$15)*100</f>
        <v>8.2138645415733846E-2</v>
      </c>
      <c r="M71" s="196">
        <f>Yard!M$12*$B$50*LAFs!$P$34/LAFs!D$76*(1-Contrib!M$110)*D35/(24*Input!$F$15)*100</f>
        <v>5.5030044758696082E-3</v>
      </c>
      <c r="N71" s="196">
        <f>Yard!N$12*$B$50*LAFs!$P$34/LAFs!E$76*(1-Contrib!N$110)*E35/(24*Input!$F$15)*100</f>
        <v>2.1415509402497417E-2</v>
      </c>
      <c r="O71" s="196">
        <f>Yard!O$12*$B$50*LAFs!$P$34/LAFs!F$76*(1-Contrib!O$110)*F35/(24*Input!$F$15)*100</f>
        <v>4.9905110121175895E-3</v>
      </c>
      <c r="P71" s="196">
        <f>Yard!P$12*$B$50*LAFs!$P$34/LAFs!G$76*(1-Contrib!P$110)*G35/(24*Input!$F$15)*100</f>
        <v>1.0106497140424452E-2</v>
      </c>
      <c r="Q71" s="196">
        <f>Yard!Q$12*$B$50*LAFs!$P$34/LAFs!H$76*(1-Contrib!Q$110)*H35/(24*Input!$F$15)*100</f>
        <v>6.1196721703397058E-2</v>
      </c>
      <c r="R71" s="196">
        <f>Yard!R$12*$B$50*LAFs!$P$34/LAFs!I$76*(1-Contrib!R$110)*I35/(24*Input!$F$15)*100</f>
        <v>2.3852638396711107E-2</v>
      </c>
      <c r="S71" s="196">
        <f>Yard!S$12*$B$50*LAFs!$P$34/LAFs!J$76*(1-Contrib!S$110)*J35/(24*Input!$F$15)*100</f>
        <v>0</v>
      </c>
      <c r="T71" s="16" t="s">
        <v>898</v>
      </c>
    </row>
    <row r="72" spans="1:20" ht="14.25">
      <c r="A72" s="7" t="s">
        <v>803</v>
      </c>
      <c r="B72" s="196">
        <f>Yard!B$12*$B$51*LAFs!$P$35/LAFs!B$76*(1-Contrib!B$111)*B36/(24*Input!$F$15)*100</f>
        <v>0</v>
      </c>
      <c r="C72" s="196">
        <f>Yard!C$12*$B$51*LAFs!$P$35/LAFs!C$76*(1-Contrib!C$111)*C36/(24*Input!$F$15)*100</f>
        <v>0.42715802633114375</v>
      </c>
      <c r="D72" s="196">
        <f>Yard!D$12*$B$51*LAFs!$P$35/LAFs!D$76*(1-Contrib!D$111)*D36/(24*Input!$F$15)*100</f>
        <v>2.8618106847348123E-2</v>
      </c>
      <c r="E72" s="196">
        <f>Yard!E$12*$B$51*LAFs!$P$35/LAFs!E$76*(1-Contrib!E$111)*E36/(24*Input!$F$15)*100</f>
        <v>0.11137031397275229</v>
      </c>
      <c r="F72" s="196">
        <f>Yard!F$12*$B$51*LAFs!$P$35/LAFs!F$76*(1-Contrib!F$111)*F36/(24*Input!$F$15)*100</f>
        <v>2.5952909541306475E-2</v>
      </c>
      <c r="G72" s="196">
        <f>Yard!G$12*$B$51*LAFs!$P$35/LAFs!G$76*(1-Contrib!G$111)*G36/(24*Input!$F$15)*100</f>
        <v>5.255834631524265E-2</v>
      </c>
      <c r="H72" s="196">
        <f>Yard!H$12*$B$51*LAFs!$P$35/LAFs!H$76*(1-Contrib!H$111)*H36/(24*Input!$F$15)*100</f>
        <v>0.20463511759165887</v>
      </c>
      <c r="I72" s="196">
        <f>Yard!I$12*$B$51*LAFs!$P$35/LAFs!I$76*(1-Contrib!I$111)*I36/(24*Input!$F$15)*100</f>
        <v>4.1554902357284165E-2</v>
      </c>
      <c r="J72" s="196">
        <f>Yard!J$12*$B$51*LAFs!$P$35/LAFs!J$76*(1-Contrib!J$111)*J36/(24*Input!$F$15)*100</f>
        <v>0</v>
      </c>
      <c r="K72" s="196">
        <f>Yard!K$12*$B$51*LAFs!$P$35/LAFs!B$76*(1-Contrib!K$111)*B36/(24*Input!$F$15)*100</f>
        <v>9.6789967086553436E-2</v>
      </c>
      <c r="L72" s="196">
        <f>Yard!L$12*$B$51*LAFs!$P$35/LAFs!C$76*(1-Contrib!L$111)*C36/(24*Input!$F$15)*100</f>
        <v>8.2138645415733846E-2</v>
      </c>
      <c r="M72" s="196">
        <f>Yard!M$12*$B$51*LAFs!$P$35/LAFs!D$76*(1-Contrib!M$111)*D36/(24*Input!$F$15)*100</f>
        <v>5.5030044758696082E-3</v>
      </c>
      <c r="N72" s="196">
        <f>Yard!N$12*$B$51*LAFs!$P$35/LAFs!E$76*(1-Contrib!N$111)*E36/(24*Input!$F$15)*100</f>
        <v>2.1415509402497417E-2</v>
      </c>
      <c r="O72" s="196">
        <f>Yard!O$12*$B$51*LAFs!$P$35/LAFs!F$76*(1-Contrib!O$111)*F36/(24*Input!$F$15)*100</f>
        <v>4.9905110121175895E-3</v>
      </c>
      <c r="P72" s="196">
        <f>Yard!P$12*$B$51*LAFs!$P$35/LAFs!G$76*(1-Contrib!P$111)*G36/(24*Input!$F$15)*100</f>
        <v>1.0106497140424452E-2</v>
      </c>
      <c r="Q72" s="196">
        <f>Yard!Q$12*$B$51*LAFs!$P$35/LAFs!H$76*(1-Contrib!Q$111)*H36/(24*Input!$F$15)*100</f>
        <v>6.1196721703397058E-2</v>
      </c>
      <c r="R72" s="196">
        <f>Yard!R$12*$B$51*LAFs!$P$35/LAFs!I$76*(1-Contrib!R$111)*I36/(24*Input!$F$15)*100</f>
        <v>2.3852638396711107E-2</v>
      </c>
      <c r="S72" s="196">
        <f>Yard!S$12*$B$51*LAFs!$P$35/LAFs!J$76*(1-Contrib!S$111)*J36/(24*Input!$F$15)*100</f>
        <v>0</v>
      </c>
      <c r="T72" s="16" t="s">
        <v>898</v>
      </c>
    </row>
    <row r="73" spans="1:20" ht="14.25">
      <c r="A73" s="7" t="s">
        <v>805</v>
      </c>
      <c r="B73" s="196">
        <f>Yard!B$12*$B$52*LAFs!$P$36/LAFs!B$76*(1-Contrib!B$112)*B37/(24*Input!$F$15)*100</f>
        <v>0</v>
      </c>
      <c r="C73" s="196">
        <f>Yard!C$12*$B$52*LAFs!$P$36/LAFs!C$76*(1-Contrib!C$112)*C37/(24*Input!$F$15)*100</f>
        <v>0.41677848550440572</v>
      </c>
      <c r="D73" s="196">
        <f>Yard!D$12*$B$52*LAFs!$P$36/LAFs!D$76*(1-Contrib!D$112)*D37/(24*Input!$F$15)*100</f>
        <v>2.7922713596851813E-2</v>
      </c>
      <c r="E73" s="196">
        <f>Yard!E$12*$B$52*LAFs!$P$36/LAFs!E$76*(1-Contrib!E$112)*E37/(24*Input!$F$15)*100</f>
        <v>0.10692549351677809</v>
      </c>
      <c r="F73" s="196">
        <f>Yard!F$12*$B$52*LAFs!$P$36/LAFs!F$76*(1-Contrib!F$112)*F37/(24*Input!$F$15)*100</f>
        <v>2.1853125995560722E-2</v>
      </c>
      <c r="G73" s="196">
        <f>Yard!G$12*$B$52*LAFs!$P$36/LAFs!G$76*(1-Contrib!G$112)*G37/(24*Input!$F$15)*100</f>
        <v>3.9127576673855573E-2</v>
      </c>
      <c r="H73" s="196">
        <f>Yard!H$12*$B$52*LAFs!$P$36/LAFs!H$76*(1-Contrib!H$112)*H37/(24*Input!$F$15)*100</f>
        <v>0.14594316870376181</v>
      </c>
      <c r="I73" s="196">
        <f>Yard!I$12*$B$52*LAFs!$P$36/LAFs!I$76*(1-Contrib!I$112)*I37/(24*Input!$F$15)*100</f>
        <v>0</v>
      </c>
      <c r="J73" s="196">
        <f>Yard!J$12*$B$52*LAFs!$P$36/LAFs!J$76*(1-Contrib!J$112)*J37/(24*Input!$F$15)*100</f>
        <v>0</v>
      </c>
      <c r="K73" s="196">
        <f>Yard!K$12*$B$52*LAFs!$P$36/LAFs!B$76*(1-Contrib!K$112)*B37/(24*Input!$F$15)*100</f>
        <v>9.4438061344263372E-2</v>
      </c>
      <c r="L73" s="196">
        <f>Yard!L$12*$B$52*LAFs!$P$36/LAFs!C$76*(1-Contrib!L$112)*C37/(24*Input!$F$15)*100</f>
        <v>8.0142753097220687E-2</v>
      </c>
      <c r="M73" s="196">
        <f>Yard!M$12*$B$52*LAFs!$P$36/LAFs!D$76*(1-Contrib!M$112)*D37/(24*Input!$F$15)*100</f>
        <v>5.3692866101008136E-3</v>
      </c>
      <c r="N73" s="196">
        <f>Yard!N$12*$B$52*LAFs!$P$36/LAFs!E$76*(1-Contrib!N$112)*E37/(24*Input!$F$15)*100</f>
        <v>2.08951325385115E-2</v>
      </c>
      <c r="O73" s="196">
        <f>Yard!O$12*$B$52*LAFs!$P$36/LAFs!F$76*(1-Contrib!O$112)*F37/(24*Input!$F$15)*100</f>
        <v>4.8692462585521153E-3</v>
      </c>
      <c r="P73" s="196">
        <f>Yard!P$12*$B$52*LAFs!$P$36/LAFs!G$76*(1-Contrib!P$112)*G37/(24*Input!$F$15)*100</f>
        <v>9.8609187052365686E-3</v>
      </c>
      <c r="Q73" s="196">
        <f>Yard!Q$12*$B$52*LAFs!$P$36/LAFs!H$76*(1-Contrib!Q$112)*H37/(24*Input!$F$15)*100</f>
        <v>5.9709698559202364E-2</v>
      </c>
      <c r="R73" s="196">
        <f>Yard!R$12*$B$52*LAFs!$P$36/LAFs!I$76*(1-Contrib!R$112)*I37/(24*Input!$F$15)*100</f>
        <v>0</v>
      </c>
      <c r="S73" s="196">
        <f>Yard!S$12*$B$52*LAFs!$P$36/LAFs!J$76*(1-Contrib!S$112)*J37/(24*Input!$F$15)*100</f>
        <v>0</v>
      </c>
      <c r="T73" s="16" t="s">
        <v>898</v>
      </c>
    </row>
    <row r="74" spans="1:20" ht="14.25">
      <c r="A74" s="7" t="s">
        <v>807</v>
      </c>
      <c r="B74" s="196">
        <f>Yard!B$12*$B$53*LAFs!$P$37/LAFs!B$76*(1-Contrib!B$113)*B38/(24*Input!$F$15)*100</f>
        <v>0</v>
      </c>
      <c r="C74" s="196">
        <f>Yard!C$12*$B$53*LAFs!$P$37/LAFs!C$76*(1-Contrib!C$113)*C38/(24*Input!$F$15)*100</f>
        <v>0.41677848550440572</v>
      </c>
      <c r="D74" s="196">
        <f>Yard!D$12*$B$53*LAFs!$P$37/LAFs!D$76*(1-Contrib!D$113)*D38/(24*Input!$F$15)*100</f>
        <v>2.7922713596851813E-2</v>
      </c>
      <c r="E74" s="196">
        <f>Yard!E$12*$B$53*LAFs!$P$37/LAFs!E$76*(1-Contrib!E$113)*E38/(24*Input!$F$15)*100</f>
        <v>0.10692549351677809</v>
      </c>
      <c r="F74" s="196">
        <f>Yard!F$12*$B$53*LAFs!$P$37/LAFs!F$76*(1-Contrib!F$113)*F38/(24*Input!$F$15)*100</f>
        <v>2.1853125995560722E-2</v>
      </c>
      <c r="G74" s="196">
        <f>Yard!G$12*$B$53*LAFs!$P$37/LAFs!G$76*(1-Contrib!G$113)*G38/(24*Input!$F$15)*100</f>
        <v>3.9127576673855573E-2</v>
      </c>
      <c r="H74" s="196">
        <f>Yard!H$12*$B$53*LAFs!$P$37/LAFs!H$76*(1-Contrib!H$113)*H38/(24*Input!$F$15)*100</f>
        <v>0.14594316870376181</v>
      </c>
      <c r="I74" s="196">
        <f>Yard!I$12*$B$53*LAFs!$P$37/LAFs!I$76*(1-Contrib!I$113)*I38/(24*Input!$F$15)*100</f>
        <v>0</v>
      </c>
      <c r="J74" s="196">
        <f>Yard!J$12*$B$53*LAFs!$P$37/LAFs!J$76*(1-Contrib!J$113)*J38/(24*Input!$F$15)*100</f>
        <v>0</v>
      </c>
      <c r="K74" s="196">
        <f>Yard!K$12*$B$53*LAFs!$P$37/LAFs!B$76*(1-Contrib!K$113)*B38/(24*Input!$F$15)*100</f>
        <v>9.4438061344263372E-2</v>
      </c>
      <c r="L74" s="196">
        <f>Yard!L$12*$B$53*LAFs!$P$37/LAFs!C$76*(1-Contrib!L$113)*C38/(24*Input!$F$15)*100</f>
        <v>8.0142753097220687E-2</v>
      </c>
      <c r="M74" s="196">
        <f>Yard!M$12*$B$53*LAFs!$P$37/LAFs!D$76*(1-Contrib!M$113)*D38/(24*Input!$F$15)*100</f>
        <v>5.3692866101008136E-3</v>
      </c>
      <c r="N74" s="196">
        <f>Yard!N$12*$B$53*LAFs!$P$37/LAFs!E$76*(1-Contrib!N$113)*E38/(24*Input!$F$15)*100</f>
        <v>2.08951325385115E-2</v>
      </c>
      <c r="O74" s="196">
        <f>Yard!O$12*$B$53*LAFs!$P$37/LAFs!F$76*(1-Contrib!O$113)*F38/(24*Input!$F$15)*100</f>
        <v>4.8692462585521153E-3</v>
      </c>
      <c r="P74" s="196">
        <f>Yard!P$12*$B$53*LAFs!$P$37/LAFs!G$76*(1-Contrib!P$113)*G38/(24*Input!$F$15)*100</f>
        <v>9.8609187052365686E-3</v>
      </c>
      <c r="Q74" s="196">
        <f>Yard!Q$12*$B$53*LAFs!$P$37/LAFs!H$76*(1-Contrib!Q$113)*H38/(24*Input!$F$15)*100</f>
        <v>5.9709698559202364E-2</v>
      </c>
      <c r="R74" s="196">
        <f>Yard!R$12*$B$53*LAFs!$P$37/LAFs!I$76*(1-Contrib!R$113)*I38/(24*Input!$F$15)*100</f>
        <v>0</v>
      </c>
      <c r="S74" s="196">
        <f>Yard!S$12*$B$53*LAFs!$P$37/LAFs!J$76*(1-Contrib!S$113)*J38/(24*Input!$F$15)*100</f>
        <v>0</v>
      </c>
      <c r="T74" s="16" t="s">
        <v>898</v>
      </c>
    </row>
    <row r="75" spans="1:20" ht="14.25">
      <c r="A75" s="7" t="s">
        <v>809</v>
      </c>
      <c r="B75" s="196">
        <f>Yard!B$12*$B$54*LAFs!$P$38/LAFs!B$76*(1-Contrib!B$114)*B39/(24*Input!$F$15)*100</f>
        <v>0</v>
      </c>
      <c r="C75" s="196">
        <f>Yard!C$12*$B$54*LAFs!$P$38/LAFs!C$76*(1-Contrib!C$114)*C39/(24*Input!$F$15)*100</f>
        <v>0.41278635441719869</v>
      </c>
      <c r="D75" s="196">
        <f>Yard!D$12*$B$54*LAFs!$P$38/LAFs!D$76*(1-Contrib!D$114)*D39/(24*Input!$F$15)*100</f>
        <v>2.7655254654353232E-2</v>
      </c>
      <c r="E75" s="196">
        <f>Yard!E$12*$B$54*LAFs!$P$38/LAFs!E$76*(1-Contrib!E$114)*E39/(24*Input!$F$15)*100</f>
        <v>8.8466332355619501E-2</v>
      </c>
      <c r="F75" s="196">
        <f>Yard!F$12*$B$54*LAFs!$P$38/LAFs!F$76*(1-Contrib!F$114)*F39/(24*Input!$F$15)*100</f>
        <v>0</v>
      </c>
      <c r="G75" s="196">
        <f>Yard!G$12*$B$54*LAFs!$P$38/LAFs!G$76*(1-Contrib!G$114)*G39/(24*Input!$F$15)*100</f>
        <v>5.0790028121458788E-2</v>
      </c>
      <c r="H75" s="196">
        <f>Yard!H$12*$B$54*LAFs!$P$38/LAFs!H$76*(1-Contrib!H$114)*H39/(24*Input!$F$15)*100</f>
        <v>0</v>
      </c>
      <c r="I75" s="196">
        <f>Yard!I$12*$B$54*LAFs!$P$38/LAFs!I$76*(1-Contrib!I$114)*I39/(24*Input!$F$15)*100</f>
        <v>0</v>
      </c>
      <c r="J75" s="196">
        <f>Yard!J$12*$B$54*LAFs!$P$38/LAFs!J$76*(1-Contrib!J$114)*J39/(24*Input!$F$15)*100</f>
        <v>0</v>
      </c>
      <c r="K75" s="196">
        <f>Yard!K$12*$B$54*LAFs!$P$38/LAFs!B$76*(1-Contrib!K$114)*B39/(24*Input!$F$15)*100</f>
        <v>9.3533482212613331E-2</v>
      </c>
      <c r="L75" s="196">
        <f>Yard!L$12*$B$54*LAFs!$P$38/LAFs!C$76*(1-Contrib!L$114)*C39/(24*Input!$F$15)*100</f>
        <v>7.9375102205484854E-2</v>
      </c>
      <c r="M75" s="196">
        <f>Yard!M$12*$B$54*LAFs!$P$38/LAFs!D$76*(1-Contrib!M$114)*D39/(24*Input!$F$15)*100</f>
        <v>5.3178566617282002E-3</v>
      </c>
      <c r="N75" s="196">
        <f>Yard!N$12*$B$54*LAFs!$P$38/LAFs!E$76*(1-Contrib!N$114)*E39/(24*Input!$F$15)*100</f>
        <v>2.0694987590824606E-2</v>
      </c>
      <c r="O75" s="196">
        <f>Yard!O$12*$B$54*LAFs!$P$38/LAFs!F$76*(1-Contrib!O$114)*F39/(24*Input!$F$15)*100</f>
        <v>0</v>
      </c>
      <c r="P75" s="196">
        <f>Yard!P$12*$B$54*LAFs!$P$38/LAFs!G$76*(1-Contrib!P$114)*G39/(24*Input!$F$15)*100</f>
        <v>9.7664654609335363E-3</v>
      </c>
      <c r="Q75" s="196">
        <f>Yard!Q$12*$B$54*LAFs!$P$38/LAFs!H$76*(1-Contrib!Q$114)*H39/(24*Input!$F$15)*100</f>
        <v>0</v>
      </c>
      <c r="R75" s="196">
        <f>Yard!R$12*$B$54*LAFs!$P$38/LAFs!I$76*(1-Contrib!R$114)*I39/(24*Input!$F$15)*100</f>
        <v>0</v>
      </c>
      <c r="S75" s="196">
        <f>Yard!S$12*$B$54*LAFs!$P$38/LAFs!J$76*(1-Contrib!S$114)*J39/(24*Input!$F$15)*100</f>
        <v>0</v>
      </c>
      <c r="T75" s="16" t="s">
        <v>898</v>
      </c>
    </row>
    <row r="76" spans="1:20" ht="14.25">
      <c r="A76" s="7" t="s">
        <v>810</v>
      </c>
      <c r="B76" s="196">
        <f>Yard!B$12*$B$55*LAFs!$P$39/LAFs!B$76*(1-Contrib!B$115)*B40/(24*Input!$F$15)*100</f>
        <v>0</v>
      </c>
      <c r="C76" s="196">
        <f>Yard!C$12*$B$55*LAFs!$P$39/LAFs!C$76*(1-Contrib!C$115)*C40/(24*Input!$F$15)*100</f>
        <v>0.41278635441719869</v>
      </c>
      <c r="D76" s="196">
        <f>Yard!D$12*$B$55*LAFs!$P$39/LAFs!D$76*(1-Contrib!D$115)*D40/(24*Input!$F$15)*100</f>
        <v>2.7655254654353232E-2</v>
      </c>
      <c r="E76" s="196">
        <f>Yard!E$12*$B$55*LAFs!$P$39/LAFs!E$76*(1-Contrib!E$115)*E40/(24*Input!$F$15)*100</f>
        <v>8.8466332355619501E-2</v>
      </c>
      <c r="F76" s="196">
        <f>Yard!F$12*$B$55*LAFs!$P$39/LAFs!F$76*(1-Contrib!F$115)*F40/(24*Input!$F$15)*100</f>
        <v>0</v>
      </c>
      <c r="G76" s="196">
        <f>Yard!G$12*$B$55*LAFs!$P$39/LAFs!G$76*(1-Contrib!G$115)*G40/(24*Input!$F$15)*100</f>
        <v>5.0790028121458788E-2</v>
      </c>
      <c r="H76" s="196">
        <f>Yard!H$12*$B$55*LAFs!$P$39/LAFs!H$76*(1-Contrib!H$115)*H40/(24*Input!$F$15)*100</f>
        <v>0</v>
      </c>
      <c r="I76" s="196">
        <f>Yard!I$12*$B$55*LAFs!$P$39/LAFs!I$76*(1-Contrib!I$115)*I40/(24*Input!$F$15)*100</f>
        <v>0</v>
      </c>
      <c r="J76" s="196">
        <f>Yard!J$12*$B$55*LAFs!$P$39/LAFs!J$76*(1-Contrib!J$115)*J40/(24*Input!$F$15)*100</f>
        <v>0</v>
      </c>
      <c r="K76" s="196">
        <f>Yard!K$12*$B$55*LAFs!$P$39/LAFs!B$76*(1-Contrib!K$115)*B40/(24*Input!$F$15)*100</f>
        <v>9.3533482212613331E-2</v>
      </c>
      <c r="L76" s="196">
        <f>Yard!L$12*$B$55*LAFs!$P$39/LAFs!C$76*(1-Contrib!L$115)*C40/(24*Input!$F$15)*100</f>
        <v>7.9375102205484854E-2</v>
      </c>
      <c r="M76" s="196">
        <f>Yard!M$12*$B$55*LAFs!$P$39/LAFs!D$76*(1-Contrib!M$115)*D40/(24*Input!$F$15)*100</f>
        <v>5.3178566617282002E-3</v>
      </c>
      <c r="N76" s="196">
        <f>Yard!N$12*$B$55*LAFs!$P$39/LAFs!E$76*(1-Contrib!N$115)*E40/(24*Input!$F$15)*100</f>
        <v>2.0694987590824606E-2</v>
      </c>
      <c r="O76" s="196">
        <f>Yard!O$12*$B$55*LAFs!$P$39/LAFs!F$76*(1-Contrib!O$115)*F40/(24*Input!$F$15)*100</f>
        <v>0</v>
      </c>
      <c r="P76" s="196">
        <f>Yard!P$12*$B$55*LAFs!$P$39/LAFs!G$76*(1-Contrib!P$115)*G40/(24*Input!$F$15)*100</f>
        <v>9.7664654609335363E-3</v>
      </c>
      <c r="Q76" s="196">
        <f>Yard!Q$12*$B$55*LAFs!$P$39/LAFs!H$76*(1-Contrib!Q$115)*H40/(24*Input!$F$15)*100</f>
        <v>0</v>
      </c>
      <c r="R76" s="196">
        <f>Yard!R$12*$B$55*LAFs!$P$39/LAFs!I$76*(1-Contrib!R$115)*I40/(24*Input!$F$15)*100</f>
        <v>0</v>
      </c>
      <c r="S76" s="196">
        <f>Yard!S$12*$B$55*LAFs!$P$39/LAFs!J$76*(1-Contrib!S$115)*J40/(24*Input!$F$15)*100</f>
        <v>0</v>
      </c>
      <c r="T76" s="16" t="s">
        <v>898</v>
      </c>
    </row>
    <row r="78" spans="1:20" ht="15.75">
      <c r="A78" s="14" t="s">
        <v>214</v>
      </c>
    </row>
    <row r="79" spans="1:20" ht="14.25">
      <c r="A79" s="15" t="s">
        <v>898</v>
      </c>
    </row>
    <row r="80" spans="1:20">
      <c r="A80" t="s">
        <v>841</v>
      </c>
    </row>
    <row r="81" spans="1:20">
      <c r="A81" t="s">
        <v>259</v>
      </c>
    </row>
    <row r="82" spans="1:20" ht="14.25">
      <c r="A82" s="177" t="s">
        <v>854</v>
      </c>
    </row>
    <row r="83" spans="1:20" ht="14.25">
      <c r="A83" s="177" t="s">
        <v>843</v>
      </c>
    </row>
    <row r="84" spans="1:20" ht="14.25">
      <c r="A84" s="177" t="s">
        <v>658</v>
      </c>
    </row>
    <row r="85" spans="1:20" ht="25.5">
      <c r="B85" s="6" t="s">
        <v>700</v>
      </c>
      <c r="C85" s="6" t="s">
        <v>976</v>
      </c>
      <c r="D85" s="6" t="s">
        <v>977</v>
      </c>
      <c r="E85" s="6" t="s">
        <v>978</v>
      </c>
      <c r="F85" s="6" t="s">
        <v>979</v>
      </c>
      <c r="G85" s="6" t="s">
        <v>980</v>
      </c>
      <c r="H85" s="6" t="s">
        <v>981</v>
      </c>
      <c r="I85" s="6" t="s">
        <v>982</v>
      </c>
      <c r="J85" s="6" t="s">
        <v>983</v>
      </c>
      <c r="K85" s="6" t="s">
        <v>968</v>
      </c>
      <c r="L85" s="6" t="s">
        <v>1581</v>
      </c>
      <c r="M85" s="6" t="s">
        <v>1582</v>
      </c>
      <c r="N85" s="6" t="s">
        <v>1583</v>
      </c>
      <c r="O85" s="6" t="s">
        <v>1584</v>
      </c>
      <c r="P85" s="6" t="s">
        <v>1585</v>
      </c>
      <c r="Q85" s="6" t="s">
        <v>1586</v>
      </c>
      <c r="R85" s="6" t="s">
        <v>1587</v>
      </c>
      <c r="S85" s="6" t="s">
        <v>1588</v>
      </c>
    </row>
    <row r="86" spans="1:20" ht="14.25">
      <c r="A86" s="7" t="s">
        <v>795</v>
      </c>
      <c r="B86" s="118">
        <f>B69*Input!B$307*Input!$E$15</f>
        <v>0</v>
      </c>
      <c r="C86" s="118">
        <f>C69*Input!C$307*Input!$E$15</f>
        <v>0.12045475094019424</v>
      </c>
      <c r="D86" s="118">
        <f>D69*Input!D$307*Input!$E$15</f>
        <v>8.3772152674692901E-3</v>
      </c>
      <c r="E86" s="118">
        <f>E69*Input!E$307*Input!$E$15</f>
        <v>3.2600797094369721E-2</v>
      </c>
      <c r="F86" s="118">
        <f>F69*Input!F$307*Input!$E$15</f>
        <v>7.14122441893597E-3</v>
      </c>
      <c r="G86" s="118">
        <f>G69*Input!G$307*Input!$E$15</f>
        <v>1.4461998780057009E-2</v>
      </c>
      <c r="H86" s="118">
        <f>H69*Input!H$307*Input!$E$15</f>
        <v>5.6307571079516949E-2</v>
      </c>
      <c r="I86" s="118">
        <f>I69*Input!I$307*Input!$E$15</f>
        <v>1.1434281885351918E-2</v>
      </c>
      <c r="J86" s="118">
        <f>J69*Input!J$307*Input!$E$15</f>
        <v>7.2586132589768535E-3</v>
      </c>
      <c r="K86" s="118">
        <f>K69*Input!B$307*Input!$E$15</f>
        <v>2.7293906845337342E-2</v>
      </c>
      <c r="L86" s="118">
        <f>L69*Input!C$307*Input!$E$15</f>
        <v>2.3162364900635331E-2</v>
      </c>
      <c r="M86" s="118">
        <f>M69*Input!D$307*Input!$E$15</f>
        <v>1.6108631279528026E-3</v>
      </c>
      <c r="N86" s="118">
        <f>N69*Input!E$307*Input!$E$15</f>
        <v>6.2688399789749792E-3</v>
      </c>
      <c r="O86" s="118">
        <f>O69*Input!F$307*Input!$E$15</f>
        <v>1.3731932077203606E-3</v>
      </c>
      <c r="P86" s="118">
        <f>P69*Input!G$307*Input!$E$15</f>
        <v>2.7809122539511791E-3</v>
      </c>
      <c r="Q86" s="118">
        <f>Q69*Input!H$307*Input!$E$15</f>
        <v>1.6838941417784799E-2</v>
      </c>
      <c r="R86" s="118">
        <f>R69*Input!I$307*Input!$E$15</f>
        <v>6.5633120442059028E-3</v>
      </c>
      <c r="S86" s="118">
        <f>S69*Input!J$307*Input!$E$15</f>
        <v>1.0990283665656624E-2</v>
      </c>
      <c r="T86" s="16" t="s">
        <v>898</v>
      </c>
    </row>
    <row r="87" spans="1:20" ht="14.25">
      <c r="A87" s="7" t="s">
        <v>798</v>
      </c>
      <c r="B87" s="118">
        <f>B70*Input!B$307*Input!$E$15</f>
        <v>0</v>
      </c>
      <c r="C87" s="118">
        <f>C70*Input!C$307*Input!$E$15</f>
        <v>0.12045475094019424</v>
      </c>
      <c r="D87" s="118">
        <f>D70*Input!D$307*Input!$E$15</f>
        <v>8.3772152674692901E-3</v>
      </c>
      <c r="E87" s="118">
        <f>E70*Input!E$307*Input!$E$15</f>
        <v>3.2600797094369721E-2</v>
      </c>
      <c r="F87" s="118">
        <f>F70*Input!F$307*Input!$E$15</f>
        <v>7.14122441893597E-3</v>
      </c>
      <c r="G87" s="118">
        <f>G70*Input!G$307*Input!$E$15</f>
        <v>1.4461998780057009E-2</v>
      </c>
      <c r="H87" s="118">
        <f>H70*Input!H$307*Input!$E$15</f>
        <v>5.6307571079516949E-2</v>
      </c>
      <c r="I87" s="118">
        <f>I70*Input!I$307*Input!$E$15</f>
        <v>1.1434281885351918E-2</v>
      </c>
      <c r="J87" s="118">
        <f>J70*Input!J$307*Input!$E$15</f>
        <v>7.2586132589768535E-3</v>
      </c>
      <c r="K87" s="118">
        <f>K70*Input!B$307*Input!$E$15</f>
        <v>2.7293906845337342E-2</v>
      </c>
      <c r="L87" s="118">
        <f>L70*Input!C$307*Input!$E$15</f>
        <v>2.3162364900635331E-2</v>
      </c>
      <c r="M87" s="118">
        <f>M70*Input!D$307*Input!$E$15</f>
        <v>1.6108631279528026E-3</v>
      </c>
      <c r="N87" s="118">
        <f>N70*Input!E$307*Input!$E$15</f>
        <v>6.2688399789749792E-3</v>
      </c>
      <c r="O87" s="118">
        <f>O70*Input!F$307*Input!$E$15</f>
        <v>1.3731932077203606E-3</v>
      </c>
      <c r="P87" s="118">
        <f>P70*Input!G$307*Input!$E$15</f>
        <v>2.7809122539511791E-3</v>
      </c>
      <c r="Q87" s="118">
        <f>Q70*Input!H$307*Input!$E$15</f>
        <v>1.6838941417784799E-2</v>
      </c>
      <c r="R87" s="118">
        <f>R70*Input!I$307*Input!$E$15</f>
        <v>6.5633120442059028E-3</v>
      </c>
      <c r="S87" s="118">
        <f>S70*Input!J$307*Input!$E$15</f>
        <v>1.0990283665656624E-2</v>
      </c>
      <c r="T87" s="16" t="s">
        <v>898</v>
      </c>
    </row>
    <row r="88" spans="1:20" ht="14.25">
      <c r="A88" s="7" t="s">
        <v>801</v>
      </c>
      <c r="B88" s="118">
        <f>B71*Input!B$307*Input!$E$15</f>
        <v>0</v>
      </c>
      <c r="C88" s="118">
        <f>C71*Input!C$307*Input!$E$15</f>
        <v>0.11727623612921551</v>
      </c>
      <c r="D88" s="118">
        <f>D71*Input!D$307*Input!$E$15</f>
        <v>8.1561604514942144E-3</v>
      </c>
      <c r="E88" s="118">
        <f>E71*Input!E$307*Input!$E$15</f>
        <v>3.1740539482234403E-2</v>
      </c>
      <c r="F88" s="118">
        <f>F71*Input!F$307*Input!$E$15</f>
        <v>6.9527844661160035E-3</v>
      </c>
      <c r="G88" s="118">
        <f>G71*Input!G$307*Input!$E$15</f>
        <v>1.4080380977853505E-2</v>
      </c>
      <c r="H88" s="118">
        <f>H71*Input!H$307*Input!$E$15</f>
        <v>5.4821748002805405E-2</v>
      </c>
      <c r="I88" s="118">
        <f>I71*Input!I$307*Input!$E$15</f>
        <v>1.1132558341516427E-2</v>
      </c>
      <c r="J88" s="118">
        <f>J71*Input!J$307*Input!$E$15</f>
        <v>0</v>
      </c>
      <c r="K88" s="118">
        <f>K71*Input!B$307*Input!$E$15</f>
        <v>2.6573685463613241E-2</v>
      </c>
      <c r="L88" s="118">
        <f>L71*Input!C$307*Input!$E$15</f>
        <v>2.2551165098889724E-2</v>
      </c>
      <c r="M88" s="118">
        <f>M71*Input!D$307*Input!$E$15</f>
        <v>1.5683562756228383E-3</v>
      </c>
      <c r="N88" s="118">
        <f>N71*Input!E$307*Input!$E$15</f>
        <v>6.1034201797117637E-3</v>
      </c>
      <c r="O88" s="118">
        <f>O71*Input!F$307*Input!$E$15</f>
        <v>1.3369579001463021E-3</v>
      </c>
      <c r="P88" s="118">
        <f>P71*Input!G$307*Input!$E$15</f>
        <v>2.7075305839197104E-3</v>
      </c>
      <c r="Q88" s="118">
        <f>Q71*Input!H$307*Input!$E$15</f>
        <v>1.639460174434007E-2</v>
      </c>
      <c r="R88" s="118">
        <f>R71*Input!I$307*Input!$E$15</f>
        <v>6.3901218264789048E-3</v>
      </c>
      <c r="S88" s="118">
        <f>S71*Input!J$307*Input!$E$15</f>
        <v>0</v>
      </c>
      <c r="T88" s="16" t="s">
        <v>898</v>
      </c>
    </row>
    <row r="89" spans="1:20" ht="14.25">
      <c r="A89" s="7" t="s">
        <v>803</v>
      </c>
      <c r="B89" s="118">
        <f>B72*Input!B$307*Input!$E$15</f>
        <v>0</v>
      </c>
      <c r="C89" s="118">
        <f>C72*Input!C$307*Input!$E$15</f>
        <v>0.11727623612921551</v>
      </c>
      <c r="D89" s="118">
        <f>D72*Input!D$307*Input!$E$15</f>
        <v>8.1561604514942144E-3</v>
      </c>
      <c r="E89" s="118">
        <f>E72*Input!E$307*Input!$E$15</f>
        <v>3.1740539482234403E-2</v>
      </c>
      <c r="F89" s="118">
        <f>F72*Input!F$307*Input!$E$15</f>
        <v>6.9527844661160035E-3</v>
      </c>
      <c r="G89" s="118">
        <f>G72*Input!G$307*Input!$E$15</f>
        <v>1.4080380977853505E-2</v>
      </c>
      <c r="H89" s="118">
        <f>H72*Input!H$307*Input!$E$15</f>
        <v>5.4821748002805405E-2</v>
      </c>
      <c r="I89" s="118">
        <f>I72*Input!I$307*Input!$E$15</f>
        <v>1.1132558341516427E-2</v>
      </c>
      <c r="J89" s="118">
        <f>J72*Input!J$307*Input!$E$15</f>
        <v>0</v>
      </c>
      <c r="K89" s="118">
        <f>K72*Input!B$307*Input!$E$15</f>
        <v>2.6573685463613241E-2</v>
      </c>
      <c r="L89" s="118">
        <f>L72*Input!C$307*Input!$E$15</f>
        <v>2.2551165098889724E-2</v>
      </c>
      <c r="M89" s="118">
        <f>M72*Input!D$307*Input!$E$15</f>
        <v>1.5683562756228383E-3</v>
      </c>
      <c r="N89" s="118">
        <f>N72*Input!E$307*Input!$E$15</f>
        <v>6.1034201797117637E-3</v>
      </c>
      <c r="O89" s="118">
        <f>O72*Input!F$307*Input!$E$15</f>
        <v>1.3369579001463021E-3</v>
      </c>
      <c r="P89" s="118">
        <f>P72*Input!G$307*Input!$E$15</f>
        <v>2.7075305839197104E-3</v>
      </c>
      <c r="Q89" s="118">
        <f>Q72*Input!H$307*Input!$E$15</f>
        <v>1.639460174434007E-2</v>
      </c>
      <c r="R89" s="118">
        <f>R72*Input!I$307*Input!$E$15</f>
        <v>6.3901218264789048E-3</v>
      </c>
      <c r="S89" s="118">
        <f>S72*Input!J$307*Input!$E$15</f>
        <v>0</v>
      </c>
      <c r="T89" s="16" t="s">
        <v>898</v>
      </c>
    </row>
    <row r="90" spans="1:20" ht="14.25">
      <c r="A90" s="7" t="s">
        <v>805</v>
      </c>
      <c r="B90" s="118">
        <f>B73*Input!B$307*Input!$E$15</f>
        <v>0</v>
      </c>
      <c r="C90" s="118">
        <f>C73*Input!C$307*Input!$E$15</f>
        <v>0.11442653319523458</v>
      </c>
      <c r="D90" s="118">
        <f>D73*Input!D$307*Input!$E$15</f>
        <v>7.957973375102765E-3</v>
      </c>
      <c r="E90" s="118">
        <f>E73*Input!E$307*Input!$E$15</f>
        <v>3.0473765652281749E-2</v>
      </c>
      <c r="F90" s="118">
        <f>F73*Input!F$307*Input!$E$15</f>
        <v>5.8544524542107164E-3</v>
      </c>
      <c r="G90" s="118">
        <f>G73*Input!G$307*Input!$E$15</f>
        <v>1.0482277790925906E-2</v>
      </c>
      <c r="H90" s="118">
        <f>H73*Input!H$307*Input!$E$15</f>
        <v>3.9098174895737782E-2</v>
      </c>
      <c r="I90" s="118">
        <f>I73*Input!I$307*Input!$E$15</f>
        <v>0</v>
      </c>
      <c r="J90" s="118">
        <f>J73*Input!J$307*Input!$E$15</f>
        <v>0</v>
      </c>
      <c r="K90" s="118">
        <f>K73*Input!B$307*Input!$E$15</f>
        <v>2.5927969742067503E-2</v>
      </c>
      <c r="L90" s="118">
        <f>L73*Input!C$307*Input!$E$15</f>
        <v>2.2003192862841938E-2</v>
      </c>
      <c r="M90" s="118">
        <f>M73*Input!D$307*Input!$E$15</f>
        <v>1.5302466838787317E-3</v>
      </c>
      <c r="N90" s="118">
        <f>N73*Input!E$307*Input!$E$15</f>
        <v>5.9551127734757767E-3</v>
      </c>
      <c r="O90" s="118">
        <f>O73*Input!F$307*Input!$E$15</f>
        <v>1.3044710726661116E-3</v>
      </c>
      <c r="P90" s="118">
        <f>P73*Input!G$307*Input!$E$15</f>
        <v>2.6417401211328764E-3</v>
      </c>
      <c r="Q90" s="118">
        <f>Q73*Input!H$307*Input!$E$15</f>
        <v>1.599622824401031E-2</v>
      </c>
      <c r="R90" s="118">
        <f>R73*Input!I$307*Input!$E$15</f>
        <v>0</v>
      </c>
      <c r="S90" s="118">
        <f>S73*Input!J$307*Input!$E$15</f>
        <v>0</v>
      </c>
      <c r="T90" s="16" t="s">
        <v>898</v>
      </c>
    </row>
    <row r="91" spans="1:20" ht="14.25">
      <c r="A91" s="7" t="s">
        <v>807</v>
      </c>
      <c r="B91" s="118">
        <f>B74*Input!B$307*Input!$E$15</f>
        <v>0</v>
      </c>
      <c r="C91" s="118">
        <f>C74*Input!C$307*Input!$E$15</f>
        <v>0.11442653319523458</v>
      </c>
      <c r="D91" s="118">
        <f>D74*Input!D$307*Input!$E$15</f>
        <v>7.957973375102765E-3</v>
      </c>
      <c r="E91" s="118">
        <f>E74*Input!E$307*Input!$E$15</f>
        <v>3.0473765652281749E-2</v>
      </c>
      <c r="F91" s="118">
        <f>F74*Input!F$307*Input!$E$15</f>
        <v>5.8544524542107164E-3</v>
      </c>
      <c r="G91" s="118">
        <f>G74*Input!G$307*Input!$E$15</f>
        <v>1.0482277790925906E-2</v>
      </c>
      <c r="H91" s="118">
        <f>H74*Input!H$307*Input!$E$15</f>
        <v>3.9098174895737782E-2</v>
      </c>
      <c r="I91" s="118">
        <f>I74*Input!I$307*Input!$E$15</f>
        <v>0</v>
      </c>
      <c r="J91" s="118">
        <f>J74*Input!J$307*Input!$E$15</f>
        <v>0</v>
      </c>
      <c r="K91" s="118">
        <f>K74*Input!B$307*Input!$E$15</f>
        <v>2.5927969742067503E-2</v>
      </c>
      <c r="L91" s="118">
        <f>L74*Input!C$307*Input!$E$15</f>
        <v>2.2003192862841938E-2</v>
      </c>
      <c r="M91" s="118">
        <f>M74*Input!D$307*Input!$E$15</f>
        <v>1.5302466838787317E-3</v>
      </c>
      <c r="N91" s="118">
        <f>N74*Input!E$307*Input!$E$15</f>
        <v>5.9551127734757767E-3</v>
      </c>
      <c r="O91" s="118">
        <f>O74*Input!F$307*Input!$E$15</f>
        <v>1.3044710726661116E-3</v>
      </c>
      <c r="P91" s="118">
        <f>P74*Input!G$307*Input!$E$15</f>
        <v>2.6417401211328764E-3</v>
      </c>
      <c r="Q91" s="118">
        <f>Q74*Input!H$307*Input!$E$15</f>
        <v>1.599622824401031E-2</v>
      </c>
      <c r="R91" s="118">
        <f>R74*Input!I$307*Input!$E$15</f>
        <v>0</v>
      </c>
      <c r="S91" s="118">
        <f>S74*Input!J$307*Input!$E$15</f>
        <v>0</v>
      </c>
      <c r="T91" s="16" t="s">
        <v>898</v>
      </c>
    </row>
    <row r="92" spans="1:20" ht="14.25">
      <c r="A92" s="7" t="s">
        <v>809</v>
      </c>
      <c r="B92" s="118">
        <f>B75*Input!B$307*Input!$E$15</f>
        <v>0</v>
      </c>
      <c r="C92" s="118">
        <f>C75*Input!C$307*Input!$E$15</f>
        <v>0.11333049360524187</v>
      </c>
      <c r="D92" s="118">
        <f>D75*Input!D$307*Input!$E$15</f>
        <v>7.8817475764906709E-3</v>
      </c>
      <c r="E92" s="118">
        <f>E75*Input!E$307*Input!$E$15</f>
        <v>2.5212904721351556E-2</v>
      </c>
      <c r="F92" s="118">
        <f>F75*Input!F$307*Input!$E$15</f>
        <v>0</v>
      </c>
      <c r="G92" s="118">
        <f>G75*Input!G$307*Input!$E$15</f>
        <v>1.3606648533738807E-2</v>
      </c>
      <c r="H92" s="118">
        <f>H75*Input!H$307*Input!$E$15</f>
        <v>0</v>
      </c>
      <c r="I92" s="118">
        <f>I75*Input!I$307*Input!$E$15</f>
        <v>0</v>
      </c>
      <c r="J92" s="118">
        <f>J75*Input!J$307*Input!$E$15</f>
        <v>0</v>
      </c>
      <c r="K92" s="118">
        <f>K75*Input!B$307*Input!$E$15</f>
        <v>2.567961754147299E-2</v>
      </c>
      <c r="L92" s="118">
        <f>L75*Input!C$307*Input!$E$15</f>
        <v>2.1792434310515866E-2</v>
      </c>
      <c r="M92" s="118">
        <f>M75*Input!D$307*Input!$E$15</f>
        <v>1.5155891485925368E-3</v>
      </c>
      <c r="N92" s="118">
        <f>N75*Input!E$307*Input!$E$15</f>
        <v>5.8980714633850122E-3</v>
      </c>
      <c r="O92" s="118">
        <f>O75*Input!F$307*Input!$E$15</f>
        <v>0</v>
      </c>
      <c r="P92" s="118">
        <f>P75*Input!G$307*Input!$E$15</f>
        <v>2.6164360969840937E-3</v>
      </c>
      <c r="Q92" s="118">
        <f>Q75*Input!H$307*Input!$E$15</f>
        <v>0</v>
      </c>
      <c r="R92" s="118">
        <f>R75*Input!I$307*Input!$E$15</f>
        <v>0</v>
      </c>
      <c r="S92" s="118">
        <f>S75*Input!J$307*Input!$E$15</f>
        <v>0</v>
      </c>
      <c r="T92" s="16" t="s">
        <v>898</v>
      </c>
    </row>
    <row r="93" spans="1:20" ht="14.25">
      <c r="A93" s="7" t="s">
        <v>810</v>
      </c>
      <c r="B93" s="118">
        <f>B76*Input!B$307*Input!$E$15</f>
        <v>0</v>
      </c>
      <c r="C93" s="118">
        <f>C76*Input!C$307*Input!$E$15</f>
        <v>0.11333049360524187</v>
      </c>
      <c r="D93" s="118">
        <f>D76*Input!D$307*Input!$E$15</f>
        <v>7.8817475764906709E-3</v>
      </c>
      <c r="E93" s="118">
        <f>E76*Input!E$307*Input!$E$15</f>
        <v>2.5212904721351556E-2</v>
      </c>
      <c r="F93" s="118">
        <f>F76*Input!F$307*Input!$E$15</f>
        <v>0</v>
      </c>
      <c r="G93" s="118">
        <f>G76*Input!G$307*Input!$E$15</f>
        <v>1.3606648533738807E-2</v>
      </c>
      <c r="H93" s="118">
        <f>H76*Input!H$307*Input!$E$15</f>
        <v>0</v>
      </c>
      <c r="I93" s="118">
        <f>I76*Input!I$307*Input!$E$15</f>
        <v>0</v>
      </c>
      <c r="J93" s="118">
        <f>J76*Input!J$307*Input!$E$15</f>
        <v>0</v>
      </c>
      <c r="K93" s="118">
        <f>K76*Input!B$307*Input!$E$15</f>
        <v>2.567961754147299E-2</v>
      </c>
      <c r="L93" s="118">
        <f>L76*Input!C$307*Input!$E$15</f>
        <v>2.1792434310515866E-2</v>
      </c>
      <c r="M93" s="118">
        <f>M76*Input!D$307*Input!$E$15</f>
        <v>1.5155891485925368E-3</v>
      </c>
      <c r="N93" s="118">
        <f>N76*Input!E$307*Input!$E$15</f>
        <v>5.8980714633850122E-3</v>
      </c>
      <c r="O93" s="118">
        <f>O76*Input!F$307*Input!$E$15</f>
        <v>0</v>
      </c>
      <c r="P93" s="118">
        <f>P76*Input!G$307*Input!$E$15</f>
        <v>2.6164360969840937E-3</v>
      </c>
      <c r="Q93" s="118">
        <f>Q76*Input!H$307*Input!$E$15</f>
        <v>0</v>
      </c>
      <c r="R93" s="118">
        <f>R76*Input!I$307*Input!$E$15</f>
        <v>0</v>
      </c>
      <c r="S93" s="118">
        <f>S76*Input!J$307*Input!$E$15</f>
        <v>0</v>
      </c>
      <c r="T93" s="16" t="s">
        <v>898</v>
      </c>
    </row>
  </sheetData>
  <sheetProtection sheet="1" objects="1"/>
  <phoneticPr fontId="36" type="noConversion"/>
  <hyperlinks>
    <hyperlink ref="A8" location="'Standing'!B52" display="'Standing'!B52"/>
    <hyperlink ref="A19" location="'Reactive'!B10" display="'Reactive'!B10"/>
    <hyperlink ref="A20" location="'Input'!B307" display="'Input'!B307"/>
    <hyperlink ref="A21" location="'Input'!E15" display="'Input'!E15"/>
    <hyperlink ref="A46" location="'Loads'!B43" display="'Loads'!B43"/>
    <hyperlink ref="A61" location="'Yard'!B12" display="'Yard'!B12"/>
    <hyperlink ref="A62" location="'Reactive'!B48" display="'Reactive'!B48"/>
    <hyperlink ref="A63" location="'LAFs'!P15" display="'LAFs'!P15"/>
    <hyperlink ref="A64" location="'LAFs'!B76" display="'LAFs'!B76"/>
    <hyperlink ref="A65" location="'Contrib'!B91" display="'Contrib'!B91"/>
    <hyperlink ref="A66" location="'Reactive'!B33" display="'Reactive'!B33"/>
    <hyperlink ref="A67" location="'Input'!F15" display="'Input'!F15"/>
    <hyperlink ref="A82" location="'Reactive'!B69" display="'Reactive'!B69"/>
    <hyperlink ref="A83" location="'Input'!B307" display="'Input'!B307"/>
    <hyperlink ref="A84" location="'Input'!E15" display="'Input'!E15"/>
  </hyperlinks>
  <pageMargins left="0.75" right="0.75" top="1" bottom="1" header="0.5" footer="0.5"/>
  <pageSetup paperSize="9" scale="40" fitToHeight="0" orientation="landscape" r:id="rId1"/>
  <headerFooter alignWithMargins="0">
    <oddHeader>&amp;L&amp;A&amp;CCDCM model 100&amp;R&amp;P of &amp;N</oddHeader>
    <oddFooter>&amp;F</oddFooter>
  </headerFooter>
</worksheet>
</file>

<file path=xl/worksheets/sheet37.xml><?xml version="1.0" encoding="utf-8"?>
<worksheet xmlns="http://schemas.openxmlformats.org/spreadsheetml/2006/main" xmlns:r="http://schemas.openxmlformats.org/officeDocument/2006/relationships">
  <sheetPr codeName="Sheet37">
    <pageSetUpPr fitToPage="1"/>
  </sheetPr>
  <dimension ref="A1:X255"/>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7" ht="18">
      <c r="A1" s="13" t="s">
        <v>855</v>
      </c>
      <c r="C1" s="13" t="str">
        <f>Input!B8</f>
        <v>London Power Networks plc</v>
      </c>
      <c r="E1" s="13" t="str">
        <f>Input!C8</f>
        <v>2016/17</v>
      </c>
      <c r="G1" s="13">
        <f>Input!D8</f>
        <v>0</v>
      </c>
    </row>
    <row r="2" spans="1:7">
      <c r="A2" t="s">
        <v>856</v>
      </c>
    </row>
    <row r="5" spans="1:7" ht="15.75">
      <c r="A5" s="14" t="s">
        <v>215</v>
      </c>
    </row>
    <row r="6" spans="1:7" ht="14.25">
      <c r="A6" s="15" t="s">
        <v>898</v>
      </c>
    </row>
    <row r="7" spans="1:7">
      <c r="A7" t="s">
        <v>857</v>
      </c>
    </row>
    <row r="8" spans="1:7">
      <c r="A8" t="s">
        <v>259</v>
      </c>
    </row>
    <row r="9" spans="1:7" ht="14.25">
      <c r="A9" s="177" t="s">
        <v>858</v>
      </c>
    </row>
    <row r="10" spans="1:7" ht="14.25">
      <c r="A10" s="177" t="s">
        <v>859</v>
      </c>
    </row>
    <row r="11" spans="1:7" ht="14.25">
      <c r="A11" s="177" t="s">
        <v>860</v>
      </c>
    </row>
    <row r="12" spans="1:7" ht="14.25">
      <c r="A12" s="177" t="s">
        <v>861</v>
      </c>
    </row>
    <row r="13" spans="1:7" ht="14.25">
      <c r="A13" s="177" t="s">
        <v>862</v>
      </c>
    </row>
    <row r="14" spans="1:7" ht="14.25">
      <c r="A14" s="177" t="s">
        <v>863</v>
      </c>
    </row>
    <row r="15" spans="1:7" ht="14.25">
      <c r="A15" s="177" t="s">
        <v>864</v>
      </c>
    </row>
    <row r="16" spans="1:7" ht="14.25">
      <c r="A16" s="177" t="s">
        <v>865</v>
      </c>
    </row>
    <row r="17" spans="1:24" ht="14.25">
      <c r="A17" s="177" t="s">
        <v>866</v>
      </c>
    </row>
    <row r="18" spans="1:24" ht="14.25">
      <c r="A18" s="177" t="s">
        <v>867</v>
      </c>
    </row>
    <row r="19" spans="1:24" ht="25.5">
      <c r="B19" s="6" t="s">
        <v>700</v>
      </c>
      <c r="C19" s="6" t="s">
        <v>976</v>
      </c>
      <c r="D19" s="6" t="s">
        <v>977</v>
      </c>
      <c r="E19" s="6" t="s">
        <v>978</v>
      </c>
      <c r="F19" s="6" t="s">
        <v>979</v>
      </c>
      <c r="G19" s="6" t="s">
        <v>980</v>
      </c>
      <c r="H19" s="6" t="s">
        <v>981</v>
      </c>
      <c r="I19" s="6" t="s">
        <v>982</v>
      </c>
      <c r="J19" s="6" t="s">
        <v>983</v>
      </c>
      <c r="K19" s="6" t="s">
        <v>1579</v>
      </c>
      <c r="L19" s="6" t="s">
        <v>1580</v>
      </c>
      <c r="M19" s="6" t="s">
        <v>968</v>
      </c>
      <c r="N19" s="6" t="s">
        <v>1581</v>
      </c>
      <c r="O19" s="6" t="s">
        <v>1582</v>
      </c>
      <c r="P19" s="6" t="s">
        <v>1583</v>
      </c>
      <c r="Q19" s="6" t="s">
        <v>1584</v>
      </c>
      <c r="R19" s="6" t="s">
        <v>1585</v>
      </c>
      <c r="S19" s="6" t="s">
        <v>1586</v>
      </c>
      <c r="T19" s="6" t="s">
        <v>1587</v>
      </c>
      <c r="U19" s="6" t="s">
        <v>1588</v>
      </c>
      <c r="V19" s="6" t="s">
        <v>1589</v>
      </c>
      <c r="W19" s="6" t="s">
        <v>1590</v>
      </c>
    </row>
    <row r="20" spans="1:24" ht="14.25">
      <c r="A20" s="7" t="s">
        <v>710</v>
      </c>
      <c r="B20" s="198">
        <f>Standing!$B$52</f>
        <v>0</v>
      </c>
      <c r="C20" s="198">
        <f>Standing!$C$52</f>
        <v>0.97079550578987739</v>
      </c>
      <c r="D20" s="198">
        <f>Standing!$D$52</f>
        <v>2.0162379301578607E-2</v>
      </c>
      <c r="E20" s="198">
        <f>Standing!$E$52</f>
        <v>7.8463978250979519E-2</v>
      </c>
      <c r="F20" s="198">
        <f>Standing!$F$52</f>
        <v>1.8284661838135121E-2</v>
      </c>
      <c r="G20" s="198">
        <f>Standing!$G$52</f>
        <v>8.2419498738322439E-2</v>
      </c>
      <c r="H20" s="198">
        <f>Standing!$H$52</f>
        <v>0.46507109837322846</v>
      </c>
      <c r="I20" s="198">
        <f>Standing!$I$52</f>
        <v>9.444119029783847E-2</v>
      </c>
      <c r="J20" s="198">
        <f>Standing!$J$52</f>
        <v>0</v>
      </c>
      <c r="K20" s="176"/>
      <c r="L20" s="176"/>
      <c r="M20" s="198">
        <f>Standing!$K$52</f>
        <v>0.21997307614754616</v>
      </c>
      <c r="N20" s="198">
        <f>Standing!$L$52</f>
        <v>0.18667524172762792</v>
      </c>
      <c r="O20" s="198">
        <f>Standing!$M$52</f>
        <v>3.8770441431575427E-3</v>
      </c>
      <c r="P20" s="198">
        <f>Standing!$N$52</f>
        <v>1.5087917094337331E-2</v>
      </c>
      <c r="Q20" s="198">
        <f>Standing!$O$52</f>
        <v>3.5159759683524882E-3</v>
      </c>
      <c r="R20" s="198">
        <f>Standing!$P$52</f>
        <v>1.5848528097096897E-2</v>
      </c>
      <c r="S20" s="198">
        <f>Standing!$Q$52</f>
        <v>0.13908085236978773</v>
      </c>
      <c r="T20" s="198">
        <f>Standing!$R$52</f>
        <v>5.4209526052091686E-2</v>
      </c>
      <c r="U20" s="198">
        <f>Standing!$S$52</f>
        <v>0</v>
      </c>
      <c r="V20" s="176"/>
      <c r="W20" s="176"/>
      <c r="X20" s="16" t="s">
        <v>898</v>
      </c>
    </row>
    <row r="21" spans="1:24" ht="14.25">
      <c r="A21" s="7" t="s">
        <v>711</v>
      </c>
      <c r="B21" s="198">
        <f>Standing!$B$78</f>
        <v>0</v>
      </c>
      <c r="C21" s="198">
        <f>Standing!$C$78</f>
        <v>1.2708299238712917</v>
      </c>
      <c r="D21" s="198">
        <f>Standing!$D$78</f>
        <v>2.6066398110994132E-2</v>
      </c>
      <c r="E21" s="198">
        <f>Standing!$E$78</f>
        <v>0.10144007628614961</v>
      </c>
      <c r="F21" s="198">
        <f>Standing!$F$78</f>
        <v>2.3376022469432798E-2</v>
      </c>
      <c r="G21" s="198">
        <f>Standing!$G$78</f>
        <v>0.10536919257692512</v>
      </c>
      <c r="H21" s="198">
        <f>Standing!$H$78</f>
        <v>0.59457005777281458</v>
      </c>
      <c r="I21" s="198">
        <f>Standing!$I$78</f>
        <v>0.12073832187795128</v>
      </c>
      <c r="J21" s="198">
        <f>Standing!$J$78</f>
        <v>0</v>
      </c>
      <c r="K21" s="176"/>
      <c r="L21" s="176"/>
      <c r="M21" s="198">
        <f>Standing!$K$78</f>
        <v>0.28795803642175749</v>
      </c>
      <c r="N21" s="198">
        <f>Standing!$L$78</f>
        <v>0.24436916098035985</v>
      </c>
      <c r="O21" s="198">
        <f>Standing!$M$78</f>
        <v>5.0123338430365788E-3</v>
      </c>
      <c r="P21" s="198">
        <f>Standing!$N$78</f>
        <v>1.9506014035549787E-2</v>
      </c>
      <c r="Q21" s="198">
        <f>Standing!$O$78</f>
        <v>4.4949988118881245E-3</v>
      </c>
      <c r="R21" s="198">
        <f>Standing!$P$78</f>
        <v>2.0261547748862248E-2</v>
      </c>
      <c r="S21" s="198">
        <f>Standing!$Q$78</f>
        <v>0.17780788941271519</v>
      </c>
      <c r="T21" s="198">
        <f>Standing!$R$78</f>
        <v>6.9304158330567273E-2</v>
      </c>
      <c r="U21" s="198">
        <f>Standing!$S$78</f>
        <v>0</v>
      </c>
      <c r="V21" s="176"/>
      <c r="W21" s="176"/>
      <c r="X21" s="16" t="s">
        <v>898</v>
      </c>
    </row>
    <row r="22" spans="1:24" ht="14.25">
      <c r="A22" s="7" t="s">
        <v>712</v>
      </c>
      <c r="B22" s="198">
        <f>Standing!$B$79</f>
        <v>0</v>
      </c>
      <c r="C22" s="198">
        <f>Standing!$C$79</f>
        <v>7.8033115140682632E-2</v>
      </c>
      <c r="D22" s="198">
        <f>Standing!$D$79</f>
        <v>2.1083198394941695E-3</v>
      </c>
      <c r="E22" s="198">
        <f>Standing!$E$79</f>
        <v>8.2047440710148294E-3</v>
      </c>
      <c r="F22" s="198">
        <f>Standing!$F$79</f>
        <v>2.7450515400463853E-3</v>
      </c>
      <c r="G22" s="198">
        <f>Standing!$G$79</f>
        <v>1.2373527820438939E-2</v>
      </c>
      <c r="H22" s="198">
        <f>Standing!$H$79</f>
        <v>6.9820494692326318E-2</v>
      </c>
      <c r="I22" s="198">
        <f>Standing!$I$79</f>
        <v>1.4178328107233735E-2</v>
      </c>
      <c r="J22" s="198">
        <f>Standing!$J$79</f>
        <v>0</v>
      </c>
      <c r="K22" s="176"/>
      <c r="L22" s="176"/>
      <c r="M22" s="198">
        <f>Standing!$K$79</f>
        <v>1.7681565557831208E-2</v>
      </c>
      <c r="N22" s="198">
        <f>Standing!$L$79</f>
        <v>1.5005065994608815E-2</v>
      </c>
      <c r="O22" s="198">
        <f>Standing!$M$79</f>
        <v>4.0541093704023998E-4</v>
      </c>
      <c r="P22" s="198">
        <f>Standing!$N$79</f>
        <v>1.5776984685604073E-3</v>
      </c>
      <c r="Q22" s="198">
        <f>Standing!$O$79</f>
        <v>5.2784871451997566E-4</v>
      </c>
      <c r="R22" s="198">
        <f>Standing!$P$79</f>
        <v>2.379318077935063E-3</v>
      </c>
      <c r="S22" s="198">
        <f>Standing!$Q$79</f>
        <v>2.0880020170369658E-2</v>
      </c>
      <c r="T22" s="198">
        <f>Standing!$R$79</f>
        <v>8.138402793106075E-3</v>
      </c>
      <c r="U22" s="198">
        <f>Standing!$S$79</f>
        <v>0</v>
      </c>
      <c r="V22" s="176"/>
      <c r="W22" s="176"/>
      <c r="X22" s="16" t="s">
        <v>898</v>
      </c>
    </row>
    <row r="23" spans="1:24" ht="14.25">
      <c r="A23" s="7" t="s">
        <v>713</v>
      </c>
      <c r="B23" s="198">
        <f>Standing!$B$55</f>
        <v>0</v>
      </c>
      <c r="C23" s="198">
        <f>Standing!$C$55</f>
        <v>0.64439233452343969</v>
      </c>
      <c r="D23" s="198">
        <f>Standing!$D$55</f>
        <v>1.3383336233226715E-2</v>
      </c>
      <c r="E23" s="198">
        <f>Standing!$E$55</f>
        <v>5.2082633077299025E-2</v>
      </c>
      <c r="F23" s="198">
        <f>Standing!$F$55</f>
        <v>1.2136949396217936E-2</v>
      </c>
      <c r="G23" s="198">
        <f>Standing!$G$55</f>
        <v>5.4708219069294621E-2</v>
      </c>
      <c r="H23" s="198">
        <f>Standing!$H$55</f>
        <v>0.3087037888131412</v>
      </c>
      <c r="I23" s="198">
        <f>Standing!$I$55</f>
        <v>6.2687948932850443E-2</v>
      </c>
      <c r="J23" s="198">
        <f>Standing!$J$55</f>
        <v>0</v>
      </c>
      <c r="K23" s="176"/>
      <c r="L23" s="176"/>
      <c r="M23" s="198">
        <f>Standing!$K$55</f>
        <v>0.14601320589724723</v>
      </c>
      <c r="N23" s="198">
        <f>Standing!$L$55</f>
        <v>0.12391084847134638</v>
      </c>
      <c r="O23" s="198">
        <f>Standing!$M$55</f>
        <v>2.5734951506877573E-3</v>
      </c>
      <c r="P23" s="198">
        <f>Standing!$N$55</f>
        <v>1.0015021764656303E-2</v>
      </c>
      <c r="Q23" s="198">
        <f>Standing!$O$55</f>
        <v>2.3338261754019297E-3</v>
      </c>
      <c r="R23" s="198">
        <f>Standing!$P$55</f>
        <v>1.0519898329091632E-2</v>
      </c>
      <c r="S23" s="198">
        <f>Standing!$Q$55</f>
        <v>9.2318757772942989E-2</v>
      </c>
      <c r="T23" s="198">
        <f>Standing!$R$55</f>
        <v>3.5983070417795526E-2</v>
      </c>
      <c r="U23" s="198">
        <f>Standing!$S$55</f>
        <v>0</v>
      </c>
      <c r="V23" s="176"/>
      <c r="W23" s="176"/>
      <c r="X23" s="16" t="s">
        <v>898</v>
      </c>
    </row>
    <row r="24" spans="1:24" ht="14.25">
      <c r="A24" s="7" t="s">
        <v>714</v>
      </c>
      <c r="B24" s="198">
        <f>Standing!$B$80</f>
        <v>0</v>
      </c>
      <c r="C24" s="198">
        <f>Standing!$C$80</f>
        <v>0.7531504455194824</v>
      </c>
      <c r="D24" s="198">
        <f>Standing!$D$80</f>
        <v>1.5349538203587252E-2</v>
      </c>
      <c r="E24" s="198">
        <f>Standing!$E$80</f>
        <v>5.9734310805002695E-2</v>
      </c>
      <c r="F24" s="198">
        <f>Standing!$F$80</f>
        <v>1.3545594536783822E-2</v>
      </c>
      <c r="G24" s="198">
        <f>Standing!$G$80</f>
        <v>6.1057793779146365E-2</v>
      </c>
      <c r="H24" s="198">
        <f>Standing!$H$80</f>
        <v>0.34453273378026911</v>
      </c>
      <c r="I24" s="198">
        <f>Standing!$I$80</f>
        <v>6.9963671336687724E-2</v>
      </c>
      <c r="J24" s="198">
        <f>Standing!$J$80</f>
        <v>0</v>
      </c>
      <c r="K24" s="176"/>
      <c r="L24" s="176"/>
      <c r="M24" s="198">
        <f>Standing!$K$80</f>
        <v>0.17065676480240555</v>
      </c>
      <c r="N24" s="198">
        <f>Standing!$L$80</f>
        <v>0.14482405474284393</v>
      </c>
      <c r="O24" s="198">
        <f>Standing!$M$80</f>
        <v>2.9515781000971218E-3</v>
      </c>
      <c r="P24" s="198">
        <f>Standing!$N$80</f>
        <v>1.148637055121543E-2</v>
      </c>
      <c r="Q24" s="198">
        <f>Standing!$O$80</f>
        <v>2.6046959626591657E-3</v>
      </c>
      <c r="R24" s="198">
        <f>Standing!$P$80</f>
        <v>1.1740864420055137E-2</v>
      </c>
      <c r="S24" s="198">
        <f>Standing!$Q$80</f>
        <v>0.10303350702949499</v>
      </c>
      <c r="T24" s="198">
        <f>Standing!$R$80</f>
        <v>4.0159356866057615E-2</v>
      </c>
      <c r="U24" s="198">
        <f>Standing!$S$80</f>
        <v>0</v>
      </c>
      <c r="V24" s="176"/>
      <c r="W24" s="176"/>
      <c r="X24" s="16" t="s">
        <v>898</v>
      </c>
    </row>
    <row r="25" spans="1:24" ht="14.25">
      <c r="A25" s="7" t="s">
        <v>715</v>
      </c>
      <c r="B25" s="198">
        <f>Standing!$B$81</f>
        <v>0</v>
      </c>
      <c r="C25" s="198">
        <f>Standing!$C$81</f>
        <v>0.12996646418638608</v>
      </c>
      <c r="D25" s="198">
        <f>Standing!$D$81</f>
        <v>3.1342587625867212E-3</v>
      </c>
      <c r="E25" s="198">
        <f>Standing!$E$81</f>
        <v>1.2197291187815902E-2</v>
      </c>
      <c r="F25" s="198">
        <f>Standing!$F$81</f>
        <v>3.6815604646688567E-3</v>
      </c>
      <c r="G25" s="198">
        <f>Standing!$G$81</f>
        <v>1.659491276125127E-2</v>
      </c>
      <c r="H25" s="198">
        <f>Standing!$H$81</f>
        <v>9.3640636298780305E-2</v>
      </c>
      <c r="I25" s="198">
        <f>Standing!$I$81</f>
        <v>1.9015443409056323E-2</v>
      </c>
      <c r="J25" s="198">
        <f>Standing!$J$81</f>
        <v>0</v>
      </c>
      <c r="K25" s="176"/>
      <c r="L25" s="176"/>
      <c r="M25" s="198">
        <f>Standing!$K$81</f>
        <v>2.9449171069079072E-2</v>
      </c>
      <c r="N25" s="198">
        <f>Standing!$L$81</f>
        <v>2.4991381783065213E-2</v>
      </c>
      <c r="O25" s="198">
        <f>Standing!$M$81</f>
        <v>6.0268976180185467E-4</v>
      </c>
      <c r="P25" s="198">
        <f>Standing!$N$81</f>
        <v>2.3454293590442596E-3</v>
      </c>
      <c r="Q25" s="198">
        <f>Standing!$O$81</f>
        <v>7.0793095515801589E-4</v>
      </c>
      <c r="R25" s="198">
        <f>Standing!$P$81</f>
        <v>3.1910524231722084E-3</v>
      </c>
      <c r="S25" s="198">
        <f>Standing!$Q$81</f>
        <v>2.8003502170827102E-2</v>
      </c>
      <c r="T25" s="198">
        <f>Standing!$R$81</f>
        <v>1.091492146196411E-2</v>
      </c>
      <c r="U25" s="198">
        <f>Standing!$S$81</f>
        <v>0</v>
      </c>
      <c r="V25" s="176"/>
      <c r="W25" s="176"/>
      <c r="X25" s="16" t="s">
        <v>898</v>
      </c>
    </row>
    <row r="26" spans="1:24" ht="14.25">
      <c r="A26" s="7" t="s">
        <v>716</v>
      </c>
      <c r="B26" s="198">
        <f>Standing!$B$82</f>
        <v>0</v>
      </c>
      <c r="C26" s="198">
        <f>Standing!$C$82</f>
        <v>0.78794668764224263</v>
      </c>
      <c r="D26" s="198">
        <f>Standing!$D$82</f>
        <v>1.6489310934191561E-2</v>
      </c>
      <c r="E26" s="198">
        <f>Standing!$E$82</f>
        <v>6.4169853922584744E-2</v>
      </c>
      <c r="F26" s="198">
        <f>Standing!$F$82</f>
        <v>1.5611221898926633E-2</v>
      </c>
      <c r="G26" s="198">
        <f>Standing!$G$82</f>
        <v>7.0368765634961514E-2</v>
      </c>
      <c r="H26" s="198">
        <f>Standing!$H$82</f>
        <v>0.39707204758578651</v>
      </c>
      <c r="I26" s="198">
        <f>Standing!$I$82</f>
        <v>8.0632739680390142E-2</v>
      </c>
      <c r="J26" s="198">
        <f>Standing!$J$82</f>
        <v>0</v>
      </c>
      <c r="K26" s="176"/>
      <c r="L26" s="176"/>
      <c r="M26" s="198">
        <f>Standing!$K$82</f>
        <v>0.17854126403264312</v>
      </c>
      <c r="N26" s="198">
        <f>Standing!$L$82</f>
        <v>0.15151505904883758</v>
      </c>
      <c r="O26" s="198">
        <f>Standing!$M$82</f>
        <v>3.1707461419052691E-3</v>
      </c>
      <c r="P26" s="198">
        <f>Standing!$N$82</f>
        <v>1.2339285587110914E-2</v>
      </c>
      <c r="Q26" s="198">
        <f>Standing!$O$82</f>
        <v>3.0018975203996612E-3</v>
      </c>
      <c r="R26" s="198">
        <f>Standing!$P$82</f>
        <v>1.3531280539142159E-2</v>
      </c>
      <c r="S26" s="198">
        <f>Standing!$Q$82</f>
        <v>0.11874554024883503</v>
      </c>
      <c r="T26" s="198">
        <f>Standing!$R$82</f>
        <v>4.6283434045787109E-2</v>
      </c>
      <c r="U26" s="198">
        <f>Standing!$S$82</f>
        <v>0</v>
      </c>
      <c r="V26" s="176"/>
      <c r="W26" s="176"/>
      <c r="X26" s="16" t="s">
        <v>898</v>
      </c>
    </row>
    <row r="27" spans="1:24" ht="14.25">
      <c r="A27" s="7" t="s">
        <v>717</v>
      </c>
      <c r="B27" s="198">
        <f>Standing!$B$83</f>
        <v>0</v>
      </c>
      <c r="C27" s="198">
        <f>Standing!$C$83</f>
        <v>0.41049576748000488</v>
      </c>
      <c r="D27" s="198">
        <f>Standing!$D$83</f>
        <v>8.5904191911784361E-3</v>
      </c>
      <c r="E27" s="198">
        <f>Standing!$E$83</f>
        <v>3.3430502149647004E-2</v>
      </c>
      <c r="F27" s="198">
        <f>Standing!$F$83</f>
        <v>8.1329620584815153E-3</v>
      </c>
      <c r="G27" s="198">
        <f>Standing!$G$83</f>
        <v>3.6659942746100453E-2</v>
      </c>
      <c r="H27" s="198">
        <f>Standing!$H$83</f>
        <v>0.20686221222188947</v>
      </c>
      <c r="I27" s="198">
        <f>Standing!$I$83</f>
        <v>0</v>
      </c>
      <c r="J27" s="198">
        <f>Standing!$J$83</f>
        <v>0</v>
      </c>
      <c r="K27" s="176"/>
      <c r="L27" s="176"/>
      <c r="M27" s="198">
        <f>Standing!$K$83</f>
        <v>9.3014456885700689E-2</v>
      </c>
      <c r="N27" s="198">
        <f>Standing!$L$83</f>
        <v>7.8934642945374361E-2</v>
      </c>
      <c r="O27" s="198">
        <f>Standing!$M$83</f>
        <v>1.6518603243327967E-3</v>
      </c>
      <c r="P27" s="198">
        <f>Standing!$N$83</f>
        <v>6.4283847964290942E-3</v>
      </c>
      <c r="Q27" s="198">
        <f>Standing!$O$83</f>
        <v>1.563895433357386E-3</v>
      </c>
      <c r="R27" s="198">
        <f>Standing!$P$83</f>
        <v>7.0493771685532875E-3</v>
      </c>
      <c r="S27" s="198">
        <f>Standing!$Q$83</f>
        <v>6.186274077137207E-2</v>
      </c>
      <c r="T27" s="198">
        <f>Standing!$R$83</f>
        <v>0</v>
      </c>
      <c r="U27" s="198">
        <f>Standing!$S$83</f>
        <v>0</v>
      </c>
      <c r="V27" s="176"/>
      <c r="W27" s="176"/>
      <c r="X27" s="16" t="s">
        <v>898</v>
      </c>
    </row>
    <row r="28" spans="1:24" ht="14.25">
      <c r="A28" s="7" t="s">
        <v>718</v>
      </c>
      <c r="B28" s="198">
        <f>Standing!$B$84</f>
        <v>0</v>
      </c>
      <c r="C28" s="198">
        <f>Standing!$C$84</f>
        <v>0.34524919162312695</v>
      </c>
      <c r="D28" s="198">
        <f>Standing!$D$84</f>
        <v>8.3816800332619512E-3</v>
      </c>
      <c r="E28" s="198">
        <f>Standing!$E$84</f>
        <v>2.567702514865329E-2</v>
      </c>
      <c r="F28" s="198">
        <f>Standing!$F$84</f>
        <v>0</v>
      </c>
      <c r="G28" s="198">
        <f>Standing!$G$84</f>
        <v>0</v>
      </c>
      <c r="H28" s="198">
        <f>Standing!$H$84</f>
        <v>0</v>
      </c>
      <c r="I28" s="198">
        <f>Standing!$I$84</f>
        <v>0</v>
      </c>
      <c r="J28" s="198">
        <f>Standing!$J$84</f>
        <v>0</v>
      </c>
      <c r="K28" s="176"/>
      <c r="L28" s="176"/>
      <c r="M28" s="198">
        <f>Standing!$K$84</f>
        <v>9.0754292512777113E-2</v>
      </c>
      <c r="N28" s="198">
        <f>Standing!$L$84</f>
        <v>6.6388313417331646E-2</v>
      </c>
      <c r="O28" s="198">
        <f>Standing!$M$84</f>
        <v>1.6117216622462058E-3</v>
      </c>
      <c r="P28" s="198">
        <f>Standing!$N$84</f>
        <v>5.0177448429697021E-3</v>
      </c>
      <c r="Q28" s="198">
        <f>Standing!$O$84</f>
        <v>0</v>
      </c>
      <c r="R28" s="198">
        <f>Standing!$P$84</f>
        <v>0</v>
      </c>
      <c r="S28" s="198">
        <f>Standing!$Q$84</f>
        <v>0</v>
      </c>
      <c r="T28" s="198">
        <f>Standing!$R$84</f>
        <v>0</v>
      </c>
      <c r="U28" s="198">
        <f>Standing!$S$84</f>
        <v>0</v>
      </c>
      <c r="V28" s="176"/>
      <c r="W28" s="176"/>
      <c r="X28" s="16" t="s">
        <v>898</v>
      </c>
    </row>
    <row r="29" spans="1:24" ht="14.25">
      <c r="A29" s="7" t="s">
        <v>719</v>
      </c>
      <c r="B29" s="198">
        <f>Standing!$B$85</f>
        <v>0</v>
      </c>
      <c r="C29" s="198">
        <f>Standing!$C$85</f>
        <v>2.3311128255028457</v>
      </c>
      <c r="D29" s="198">
        <f>Standing!$D$85</f>
        <v>4.5537491108153708E-2</v>
      </c>
      <c r="E29" s="198">
        <f>Standing!$E$85</f>
        <v>0.17721384259617587</v>
      </c>
      <c r="F29" s="198">
        <f>Standing!$F$85</f>
        <v>3.4372014626479062E-2</v>
      </c>
      <c r="G29" s="198">
        <f>Standing!$G$85</f>
        <v>0.15493446043569956</v>
      </c>
      <c r="H29" s="198">
        <f>Standing!$H$85</f>
        <v>0.69940284319822743</v>
      </c>
      <c r="I29" s="198">
        <f>Standing!$I$85</f>
        <v>0</v>
      </c>
      <c r="J29" s="198">
        <f>Standing!$J$85</f>
        <v>0</v>
      </c>
      <c r="K29" s="176"/>
      <c r="L29" s="176"/>
      <c r="M29" s="198">
        <f>Standing!$K$85</f>
        <v>0.52820810975596688</v>
      </c>
      <c r="N29" s="198">
        <f>Standing!$L$85</f>
        <v>0.44825202382972845</v>
      </c>
      <c r="O29" s="198">
        <f>Standing!$M$85</f>
        <v>8.7564498492066871E-3</v>
      </c>
      <c r="P29" s="198">
        <f>Standing!$N$85</f>
        <v>3.4076627576892816E-2</v>
      </c>
      <c r="Q29" s="198">
        <f>Standing!$O$85</f>
        <v>6.6094291751411663E-3</v>
      </c>
      <c r="R29" s="198">
        <f>Standing!$P$85</f>
        <v>2.9792502830182952E-2</v>
      </c>
      <c r="S29" s="198">
        <f>Standing!$Q$85</f>
        <v>0.20915843603723269</v>
      </c>
      <c r="T29" s="198">
        <f>Standing!$R$85</f>
        <v>0</v>
      </c>
      <c r="U29" s="198">
        <f>Standing!$S$85</f>
        <v>0</v>
      </c>
      <c r="V29" s="176"/>
      <c r="W29" s="176"/>
      <c r="X29" s="16" t="s">
        <v>898</v>
      </c>
    </row>
    <row r="30" spans="1:24" ht="14.25">
      <c r="A30" s="7" t="s">
        <v>720</v>
      </c>
      <c r="B30" s="198">
        <f>Standing!$B$86</f>
        <v>0</v>
      </c>
      <c r="C30" s="198">
        <f>Standing!$C$86</f>
        <v>1.8850561162446973</v>
      </c>
      <c r="D30" s="198">
        <f>Standing!$D$86</f>
        <v>3.6823925977648428E-2</v>
      </c>
      <c r="E30" s="198">
        <f>Standing!$E$86</f>
        <v>0.14330410532449736</v>
      </c>
      <c r="F30" s="198">
        <f>Standing!$F$86</f>
        <v>2.7794955134923586E-2</v>
      </c>
      <c r="G30" s="198">
        <f>Standing!$G$86</f>
        <v>0.12528786640706119</v>
      </c>
      <c r="H30" s="198">
        <f>Standing!$H$86</f>
        <v>0</v>
      </c>
      <c r="I30" s="198">
        <f>Standing!$I$86</f>
        <v>0</v>
      </c>
      <c r="J30" s="198">
        <f>Standing!$J$86</f>
        <v>0</v>
      </c>
      <c r="K30" s="176"/>
      <c r="L30" s="176"/>
      <c r="M30" s="198">
        <f>Standing!$K$86</f>
        <v>0.42713587993354751</v>
      </c>
      <c r="N30" s="198">
        <f>Standing!$L$86</f>
        <v>0.36247933171446667</v>
      </c>
      <c r="O30" s="198">
        <f>Standing!$M$86</f>
        <v>7.0809096686585372E-3</v>
      </c>
      <c r="P30" s="198">
        <f>Standing!$N$86</f>
        <v>2.7556090178071094E-2</v>
      </c>
      <c r="Q30" s="198">
        <f>Standing!$O$86</f>
        <v>5.3447198072870761E-3</v>
      </c>
      <c r="R30" s="198">
        <f>Standing!$P$86</f>
        <v>2.4091729522426442E-2</v>
      </c>
      <c r="S30" s="198">
        <f>Standing!$Q$86</f>
        <v>0</v>
      </c>
      <c r="T30" s="198">
        <f>Standing!$R$86</f>
        <v>0</v>
      </c>
      <c r="U30" s="198">
        <f>Standing!$S$86</f>
        <v>0</v>
      </c>
      <c r="V30" s="176"/>
      <c r="W30" s="176"/>
      <c r="X30" s="16" t="s">
        <v>898</v>
      </c>
    </row>
    <row r="31" spans="1:24" ht="14.25">
      <c r="A31" s="7" t="s">
        <v>721</v>
      </c>
      <c r="B31" s="198">
        <f>Standing!$B$87</f>
        <v>0</v>
      </c>
      <c r="C31" s="198">
        <f>Standing!$C$87</f>
        <v>1.6656081816257995</v>
      </c>
      <c r="D31" s="198">
        <f>Standing!$D$87</f>
        <v>3.7746039085521689E-2</v>
      </c>
      <c r="E31" s="198">
        <f>Standing!$E$87</f>
        <v>0.11563385753390523</v>
      </c>
      <c r="F31" s="198">
        <f>Standing!$F$87</f>
        <v>0</v>
      </c>
      <c r="G31" s="198">
        <f>Standing!$G$87</f>
        <v>0</v>
      </c>
      <c r="H31" s="198">
        <f>Standing!$H$87</f>
        <v>0</v>
      </c>
      <c r="I31" s="198">
        <f>Standing!$I$87</f>
        <v>0</v>
      </c>
      <c r="J31" s="198">
        <f>Standing!$J$87</f>
        <v>0</v>
      </c>
      <c r="K31" s="176"/>
      <c r="L31" s="176"/>
      <c r="M31" s="198">
        <f>Standing!$K$87</f>
        <v>0.43783184955853471</v>
      </c>
      <c r="N31" s="198">
        <f>Standing!$L$87</f>
        <v>0.3202814682125335</v>
      </c>
      <c r="O31" s="198">
        <f>Standing!$M$87</f>
        <v>7.2582237232517322E-3</v>
      </c>
      <c r="P31" s="198">
        <f>Standing!$N$87</f>
        <v>2.2596900885298921E-2</v>
      </c>
      <c r="Q31" s="198">
        <f>Standing!$O$87</f>
        <v>0</v>
      </c>
      <c r="R31" s="198">
        <f>Standing!$P$87</f>
        <v>0</v>
      </c>
      <c r="S31" s="198">
        <f>Standing!$Q$87</f>
        <v>0</v>
      </c>
      <c r="T31" s="198">
        <f>Standing!$R$87</f>
        <v>0</v>
      </c>
      <c r="U31" s="198">
        <f>Standing!$S$87</f>
        <v>0</v>
      </c>
      <c r="V31" s="176"/>
      <c r="W31" s="176"/>
      <c r="X31" s="16" t="s">
        <v>898</v>
      </c>
    </row>
    <row r="32" spans="1:24" ht="14.25">
      <c r="A32" s="7" t="s">
        <v>722</v>
      </c>
      <c r="B32" s="198">
        <f>Standing!$B$88</f>
        <v>0</v>
      </c>
      <c r="C32" s="198">
        <f>Standing!$C$88</f>
        <v>2.0282098760306591</v>
      </c>
      <c r="D32" s="198">
        <f>Standing!$D$88</f>
        <v>0.12780769572145292</v>
      </c>
      <c r="E32" s="198">
        <f>Standing!$E$88</f>
        <v>0</v>
      </c>
      <c r="F32" s="198">
        <f>Standing!$F$88</f>
        <v>0</v>
      </c>
      <c r="G32" s="198">
        <f>Standing!$G$88</f>
        <v>0</v>
      </c>
      <c r="H32" s="198">
        <f>Standing!$H$88</f>
        <v>0</v>
      </c>
      <c r="I32" s="198">
        <f>Standing!$I$88</f>
        <v>0</v>
      </c>
      <c r="J32" s="198">
        <f>Standing!$J$88</f>
        <v>0</v>
      </c>
      <c r="K32" s="176"/>
      <c r="L32" s="176"/>
      <c r="M32" s="198">
        <f>Standing!$K$88</f>
        <v>0.45957316741005205</v>
      </c>
      <c r="N32" s="198">
        <f>Standing!$L$88</f>
        <v>0.39000651179810353</v>
      </c>
      <c r="O32" s="198">
        <f>Standing!$M$88</f>
        <v>2.4576270029228353E-2</v>
      </c>
      <c r="P32" s="198">
        <f>Standing!$N$88</f>
        <v>0</v>
      </c>
      <c r="Q32" s="198">
        <f>Standing!$O$88</f>
        <v>0</v>
      </c>
      <c r="R32" s="198">
        <f>Standing!$P$88</f>
        <v>0</v>
      </c>
      <c r="S32" s="198">
        <f>Standing!$Q$88</f>
        <v>0</v>
      </c>
      <c r="T32" s="198">
        <f>Standing!$R$88</f>
        <v>0</v>
      </c>
      <c r="U32" s="198">
        <f>Standing!$S$88</f>
        <v>0</v>
      </c>
      <c r="V32" s="176"/>
      <c r="W32" s="176"/>
      <c r="X32" s="16" t="s">
        <v>898</v>
      </c>
    </row>
    <row r="33" spans="1:24" ht="14.25">
      <c r="A33" s="7" t="s">
        <v>723</v>
      </c>
      <c r="B33" s="198">
        <f>Yard!$B$37</f>
        <v>0</v>
      </c>
      <c r="C33" s="198">
        <f>Yard!$C$37</f>
        <v>0.68008266781121929</v>
      </c>
      <c r="D33" s="198">
        <f>Yard!$D$37</f>
        <v>1.4124586097751451E-2</v>
      </c>
      <c r="E33" s="198">
        <f>Yard!$E$37</f>
        <v>5.4967283364780559E-2</v>
      </c>
      <c r="F33" s="198">
        <f>Yard!$F$37</f>
        <v>1.2809166841771953E-2</v>
      </c>
      <c r="G33" s="198">
        <f>Yard!$G$37</f>
        <v>5.7738290141769441E-2</v>
      </c>
      <c r="H33" s="198">
        <f>Yard!$H$37</f>
        <v>0.32580166617707601</v>
      </c>
      <c r="I33" s="198">
        <f>Yard!$I$37</f>
        <v>6.6159985564377702E-2</v>
      </c>
      <c r="J33" s="198">
        <f>Yard!$J$37</f>
        <v>4.1999117500025586E-2</v>
      </c>
      <c r="K33" s="175">
        <f>SM!$B$45</f>
        <v>0</v>
      </c>
      <c r="L33" s="176"/>
      <c r="M33" s="198">
        <f>Yard!$K$37</f>
        <v>0.15410029772577427</v>
      </c>
      <c r="N33" s="198">
        <f>Yard!$L$37</f>
        <v>0.13077377846442978</v>
      </c>
      <c r="O33" s="198">
        <f>Yard!$M$37</f>
        <v>2.7160308307722478E-3</v>
      </c>
      <c r="P33" s="198">
        <f>Yard!$N$37</f>
        <v>1.0569714062368526E-2</v>
      </c>
      <c r="Q33" s="198">
        <f>Yard!$O$37</f>
        <v>2.4630875423879909E-3</v>
      </c>
      <c r="R33" s="198">
        <f>Yard!$P$37</f>
        <v>1.1102553735438928E-2</v>
      </c>
      <c r="S33" s="198">
        <f>Yard!$Q$37</f>
        <v>9.7431927277150207E-2</v>
      </c>
      <c r="T33" s="198">
        <f>Yard!$R$37</f>
        <v>3.7976029841930416E-2</v>
      </c>
      <c r="U33" s="198">
        <f>Yard!$S$37</f>
        <v>6.3590964081421147E-2</v>
      </c>
      <c r="V33" s="175">
        <f>Otex!$B$144</f>
        <v>0.34929160428176331</v>
      </c>
      <c r="W33" s="176"/>
      <c r="X33" s="16" t="s">
        <v>898</v>
      </c>
    </row>
    <row r="34" spans="1:24" ht="14.25">
      <c r="A34" s="7" t="s">
        <v>728</v>
      </c>
      <c r="B34" s="175">
        <f>Yard!$B$74</f>
        <v>0</v>
      </c>
      <c r="C34" s="175">
        <f>Yard!$C$74</f>
        <v>7.2640688885498728</v>
      </c>
      <c r="D34" s="175">
        <f>Yard!$D$74</f>
        <v>0.14190109925288641</v>
      </c>
      <c r="E34" s="175">
        <f>Yard!$E$74</f>
        <v>0.55222276096635181</v>
      </c>
      <c r="F34" s="175">
        <f>Yard!$F$74</f>
        <v>0.10710793546903029</v>
      </c>
      <c r="G34" s="175">
        <f>Yard!$G$74</f>
        <v>0.48279713512899286</v>
      </c>
      <c r="H34" s="175">
        <f>Yard!$H$74</f>
        <v>2.7242945827512917</v>
      </c>
      <c r="I34" s="175">
        <f>Yard!$I$74</f>
        <v>0.55321782845019674</v>
      </c>
      <c r="J34" s="175">
        <f>Yard!$J$74</f>
        <v>0.35118902130926349</v>
      </c>
      <c r="K34" s="175">
        <f>SM!$B$46</f>
        <v>0</v>
      </c>
      <c r="L34" s="176"/>
      <c r="M34" s="175">
        <f>Yard!$K$74</f>
        <v>1.6459692790418192</v>
      </c>
      <c r="N34" s="175">
        <f>Yard!$L$74</f>
        <v>1.3968150940221715</v>
      </c>
      <c r="O34" s="175">
        <f>Yard!$M$74</f>
        <v>2.728630473304041E-2</v>
      </c>
      <c r="P34" s="175">
        <f>Yard!$N$74</f>
        <v>0.1061874687059009</v>
      </c>
      <c r="Q34" s="175">
        <f>Yard!$O$74</f>
        <v>2.0595892363922896E-2</v>
      </c>
      <c r="R34" s="175">
        <f>Yard!$P$74</f>
        <v>9.2837545464614313E-2</v>
      </c>
      <c r="S34" s="175">
        <f>Yard!$Q$74</f>
        <v>0.81470814677753334</v>
      </c>
      <c r="T34" s="175">
        <f>Yard!$R$74</f>
        <v>0.31754869024071275</v>
      </c>
      <c r="U34" s="175">
        <f>Yard!$S$74</f>
        <v>0.53173613564268862</v>
      </c>
      <c r="V34" s="175">
        <f>Otex!$B$145</f>
        <v>0.34929160428176331</v>
      </c>
      <c r="W34" s="176"/>
      <c r="X34" s="16" t="s">
        <v>898</v>
      </c>
    </row>
    <row r="35" spans="1:24" ht="14.25">
      <c r="A35" s="7" t="s">
        <v>790</v>
      </c>
      <c r="B35" s="198">
        <f>Yard!$B$39</f>
        <v>0</v>
      </c>
      <c r="C35" s="198">
        <f>Yard!$C$39</f>
        <v>-0.4387352064840439</v>
      </c>
      <c r="D35" s="198">
        <f>Yard!$D$39</f>
        <v>-9.1120587119841428E-3</v>
      </c>
      <c r="E35" s="198">
        <f>Yard!$E$39</f>
        <v>-3.5460516137735494E-2</v>
      </c>
      <c r="F35" s="198">
        <f>Yard!$F$39</f>
        <v>-8.2634549080632756E-3</v>
      </c>
      <c r="G35" s="198">
        <f>Yard!$G$39</f>
        <v>-3.7248149153562289E-2</v>
      </c>
      <c r="H35" s="198">
        <f>Yard!$H$39</f>
        <v>-0.21018130302171315</v>
      </c>
      <c r="I35" s="198">
        <f>Yard!$I$39</f>
        <v>-4.2681156720238596E-2</v>
      </c>
      <c r="J35" s="198">
        <f>Yard!$J$39</f>
        <v>0</v>
      </c>
      <c r="K35" s="176"/>
      <c r="L35" s="176"/>
      <c r="M35" s="198">
        <f>Yard!$K$39</f>
        <v>-9.9413246568338526E-2</v>
      </c>
      <c r="N35" s="198">
        <f>Yard!$L$39</f>
        <v>-8.4364833001767753E-2</v>
      </c>
      <c r="O35" s="198">
        <f>Yard!$M$39</f>
        <v>-1.7521669111065579E-3</v>
      </c>
      <c r="P35" s="198">
        <f>Yard!$N$39</f>
        <v>-6.8187382227447163E-3</v>
      </c>
      <c r="Q35" s="198">
        <f>Yard!$O$39</f>
        <v>-1.5889880343162069E-3</v>
      </c>
      <c r="R35" s="198">
        <f>Yard!$P$39</f>
        <v>-7.1624839687432365E-3</v>
      </c>
      <c r="S35" s="198">
        <f>Yard!$Q$39</f>
        <v>-6.2855324441152674E-2</v>
      </c>
      <c r="T35" s="198">
        <f>Yard!$R$39</f>
        <v>-2.4499111773818222E-2</v>
      </c>
      <c r="U35" s="198">
        <f>Yard!$S$39</f>
        <v>0</v>
      </c>
      <c r="V35" s="176"/>
      <c r="W35" s="176"/>
      <c r="X35" s="16" t="s">
        <v>898</v>
      </c>
    </row>
    <row r="36" spans="1:24" ht="14.25">
      <c r="A36" s="7" t="s">
        <v>793</v>
      </c>
      <c r="B36" s="198">
        <f>Yard!$B$40</f>
        <v>0</v>
      </c>
      <c r="C36" s="198">
        <f>Yard!$C$40</f>
        <v>-0.42715802633114375</v>
      </c>
      <c r="D36" s="198">
        <f>Yard!$D$40</f>
        <v>-8.8716131226779186E-3</v>
      </c>
      <c r="E36" s="198">
        <f>Yard!$E$40</f>
        <v>-3.4524797331553211E-2</v>
      </c>
      <c r="F36" s="198">
        <f>Yard!$F$40</f>
        <v>-8.0454019578050096E-3</v>
      </c>
      <c r="G36" s="198">
        <f>Yard!$G$40</f>
        <v>-3.6265258957517428E-2</v>
      </c>
      <c r="H36" s="198">
        <f>Yard!$H$40</f>
        <v>-0.20463511759165887</v>
      </c>
      <c r="I36" s="198">
        <f>Yard!$I$40</f>
        <v>0</v>
      </c>
      <c r="J36" s="198">
        <f>Yard!$J$40</f>
        <v>0</v>
      </c>
      <c r="K36" s="176"/>
      <c r="L36" s="176"/>
      <c r="M36" s="198">
        <f>Yard!$K$40</f>
        <v>-9.6789967086553436E-2</v>
      </c>
      <c r="N36" s="198">
        <f>Yard!$L$40</f>
        <v>-8.2138645415733832E-2</v>
      </c>
      <c r="O36" s="198">
        <f>Yard!$M$40</f>
        <v>-1.7059313875195782E-3</v>
      </c>
      <c r="P36" s="198">
        <f>Yard!$N$40</f>
        <v>-6.6388079147742009E-3</v>
      </c>
      <c r="Q36" s="198">
        <f>Yard!$O$40</f>
        <v>-1.5470584137564527E-3</v>
      </c>
      <c r="R36" s="198">
        <f>Yard!$P$40</f>
        <v>-6.9734830268928715E-3</v>
      </c>
      <c r="S36" s="198">
        <f>Yard!$Q$40</f>
        <v>-6.1196721703397058E-2</v>
      </c>
      <c r="T36" s="198">
        <f>Yard!$R$40</f>
        <v>0</v>
      </c>
      <c r="U36" s="198">
        <f>Yard!$S$40</f>
        <v>0</v>
      </c>
      <c r="V36" s="176"/>
      <c r="W36" s="176"/>
      <c r="X36" s="16" t="s">
        <v>898</v>
      </c>
    </row>
    <row r="37" spans="1:24" ht="14.25">
      <c r="A37" s="7" t="s">
        <v>795</v>
      </c>
      <c r="B37" s="198">
        <f>Yard!$B$41</f>
        <v>0</v>
      </c>
      <c r="C37" s="198">
        <f>Yard!$C$41</f>
        <v>-0.4387352064840439</v>
      </c>
      <c r="D37" s="198">
        <f>Yard!$D$41</f>
        <v>-9.1120587119841428E-3</v>
      </c>
      <c r="E37" s="198">
        <f>Yard!$E$41</f>
        <v>-3.5460516137735494E-2</v>
      </c>
      <c r="F37" s="198">
        <f>Yard!$F$41</f>
        <v>-8.2634549080632756E-3</v>
      </c>
      <c r="G37" s="198">
        <f>Yard!$G$41</f>
        <v>-3.7248149153562289E-2</v>
      </c>
      <c r="H37" s="198">
        <f>Yard!$H$41</f>
        <v>-0.21018130302171315</v>
      </c>
      <c r="I37" s="198">
        <f>Yard!$I$41</f>
        <v>-4.2681156720238596E-2</v>
      </c>
      <c r="J37" s="198">
        <f>Yard!$J$41</f>
        <v>0</v>
      </c>
      <c r="K37" s="176"/>
      <c r="L37" s="176"/>
      <c r="M37" s="198">
        <f>Yard!$K$41</f>
        <v>-9.9413246568338526E-2</v>
      </c>
      <c r="N37" s="198">
        <f>Yard!$L$41</f>
        <v>-8.4364833001767753E-2</v>
      </c>
      <c r="O37" s="198">
        <f>Yard!$M$41</f>
        <v>-1.7521669111065579E-3</v>
      </c>
      <c r="P37" s="198">
        <f>Yard!$N$41</f>
        <v>-6.8187382227447163E-3</v>
      </c>
      <c r="Q37" s="198">
        <f>Yard!$O$41</f>
        <v>-1.5889880343162069E-3</v>
      </c>
      <c r="R37" s="198">
        <f>Yard!$P$41</f>
        <v>-7.1624839687432365E-3</v>
      </c>
      <c r="S37" s="198">
        <f>Yard!$Q$41</f>
        <v>-6.2855324441152674E-2</v>
      </c>
      <c r="T37" s="198">
        <f>Yard!$R$41</f>
        <v>-2.4499111773818222E-2</v>
      </c>
      <c r="U37" s="198">
        <f>Yard!$S$41</f>
        <v>0</v>
      </c>
      <c r="V37" s="176"/>
      <c r="W37" s="176"/>
      <c r="X37" s="16" t="s">
        <v>898</v>
      </c>
    </row>
    <row r="38" spans="1:24" ht="14.25">
      <c r="A38" s="7" t="s">
        <v>798</v>
      </c>
      <c r="B38" s="175">
        <f>Yard!$B$75</f>
        <v>0</v>
      </c>
      <c r="C38" s="175">
        <f>Yard!$C$75</f>
        <v>-2.1557085626283308</v>
      </c>
      <c r="D38" s="175">
        <f>Yard!$D$75</f>
        <v>-4.2111028873638101E-2</v>
      </c>
      <c r="E38" s="175">
        <f>Yard!$E$75</f>
        <v>-0.16387941146453927</v>
      </c>
      <c r="F38" s="175">
        <f>Yard!$F$75</f>
        <v>-3.1785697129054165E-2</v>
      </c>
      <c r="G38" s="175">
        <f>Yard!$G$75</f>
        <v>-0.14327643834029866</v>
      </c>
      <c r="H38" s="175">
        <f>Yard!$H$75</f>
        <v>-0.80847046596928973</v>
      </c>
      <c r="I38" s="175">
        <f>Yard!$I$75</f>
        <v>-0.16417471090734856</v>
      </c>
      <c r="J38" s="175">
        <f>Yard!$J$75</f>
        <v>0</v>
      </c>
      <c r="K38" s="176"/>
      <c r="L38" s="176"/>
      <c r="M38" s="175">
        <f>Yard!$K$75</f>
        <v>-0.48846316342712487</v>
      </c>
      <c r="N38" s="175">
        <f>Yard!$L$75</f>
        <v>-0.41452336215291657</v>
      </c>
      <c r="O38" s="175">
        <f>Yard!$M$75</f>
        <v>-8.0975719886439146E-3</v>
      </c>
      <c r="P38" s="175">
        <f>Yard!$N$75</f>
        <v>-3.1512536437252284E-2</v>
      </c>
      <c r="Q38" s="175">
        <f>Yard!$O$75</f>
        <v>-6.1121035889216881E-3</v>
      </c>
      <c r="R38" s="175">
        <f>Yard!$P$75</f>
        <v>-2.7550770065923508E-2</v>
      </c>
      <c r="S38" s="175">
        <f>Yard!$Q$75</f>
        <v>-0.24177542297537227</v>
      </c>
      <c r="T38" s="175">
        <f>Yard!$R$75</f>
        <v>-9.42367757115216E-2</v>
      </c>
      <c r="U38" s="175">
        <f>Yard!$S$75</f>
        <v>0</v>
      </c>
      <c r="V38" s="176"/>
      <c r="W38" s="176"/>
      <c r="X38" s="16" t="s">
        <v>898</v>
      </c>
    </row>
    <row r="39" spans="1:24" ht="14.25">
      <c r="A39" s="7" t="s">
        <v>801</v>
      </c>
      <c r="B39" s="198">
        <f>Yard!$B$43</f>
        <v>0</v>
      </c>
      <c r="C39" s="198">
        <f>Yard!$C$43</f>
        <v>-0.42715802633114375</v>
      </c>
      <c r="D39" s="198">
        <f>Yard!$D$43</f>
        <v>-8.8716131226779186E-3</v>
      </c>
      <c r="E39" s="198">
        <f>Yard!$E$43</f>
        <v>-3.4524797331553211E-2</v>
      </c>
      <c r="F39" s="198">
        <f>Yard!$F$43</f>
        <v>-8.0454019578050096E-3</v>
      </c>
      <c r="G39" s="198">
        <f>Yard!$G$43</f>
        <v>-3.6265258957517428E-2</v>
      </c>
      <c r="H39" s="198">
        <f>Yard!$H$43</f>
        <v>-0.20463511759165887</v>
      </c>
      <c r="I39" s="198">
        <f>Yard!$I$43</f>
        <v>0</v>
      </c>
      <c r="J39" s="198">
        <f>Yard!$J$43</f>
        <v>0</v>
      </c>
      <c r="K39" s="176"/>
      <c r="L39" s="176"/>
      <c r="M39" s="198">
        <f>Yard!$K$43</f>
        <v>-9.6789967086553436E-2</v>
      </c>
      <c r="N39" s="198">
        <f>Yard!$L$43</f>
        <v>-8.2138645415733832E-2</v>
      </c>
      <c r="O39" s="198">
        <f>Yard!$M$43</f>
        <v>-1.7059313875195782E-3</v>
      </c>
      <c r="P39" s="198">
        <f>Yard!$N$43</f>
        <v>-6.6388079147742009E-3</v>
      </c>
      <c r="Q39" s="198">
        <f>Yard!$O$43</f>
        <v>-1.5470584137564527E-3</v>
      </c>
      <c r="R39" s="198">
        <f>Yard!$P$43</f>
        <v>-6.9734830268928715E-3</v>
      </c>
      <c r="S39" s="198">
        <f>Yard!$Q$43</f>
        <v>-6.1196721703397058E-2</v>
      </c>
      <c r="T39" s="198">
        <f>Yard!$R$43</f>
        <v>0</v>
      </c>
      <c r="U39" s="198">
        <f>Yard!$S$43</f>
        <v>0</v>
      </c>
      <c r="V39" s="176"/>
      <c r="W39" s="176"/>
      <c r="X39" s="16" t="s">
        <v>898</v>
      </c>
    </row>
    <row r="40" spans="1:24" ht="14.25">
      <c r="A40" s="7" t="s">
        <v>803</v>
      </c>
      <c r="B40" s="175">
        <f>Yard!$B$76</f>
        <v>0</v>
      </c>
      <c r="C40" s="175">
        <f>Yard!$C$76</f>
        <v>-2.0988245332232158</v>
      </c>
      <c r="D40" s="175">
        <f>Yard!$D$76</f>
        <v>-4.0999818830566664E-2</v>
      </c>
      <c r="E40" s="175">
        <f>Yard!$E$76</f>
        <v>-0.1595550229909527</v>
      </c>
      <c r="F40" s="175">
        <f>Yard!$F$76</f>
        <v>-3.0946948069233808E-2</v>
      </c>
      <c r="G40" s="175">
        <f>Yard!$G$76</f>
        <v>-0.139495713397743</v>
      </c>
      <c r="H40" s="175">
        <f>Yard!$H$76</f>
        <v>-0.78713685039776171</v>
      </c>
      <c r="I40" s="175">
        <f>Yard!$I$76</f>
        <v>0</v>
      </c>
      <c r="J40" s="175">
        <f>Yard!$J$76</f>
        <v>0</v>
      </c>
      <c r="K40" s="176"/>
      <c r="L40" s="176"/>
      <c r="M40" s="175">
        <f>Yard!$K$76</f>
        <v>-0.4755737805887385</v>
      </c>
      <c r="N40" s="175">
        <f>Yard!$L$76</f>
        <v>-0.40358507507153846</v>
      </c>
      <c r="O40" s="175">
        <f>Yard!$M$76</f>
        <v>-7.8838962946760592E-3</v>
      </c>
      <c r="P40" s="175">
        <f>Yard!$N$76</f>
        <v>-3.0680995439363007E-2</v>
      </c>
      <c r="Q40" s="175">
        <f>Yard!$O$76</f>
        <v>-5.9508196907608786E-3</v>
      </c>
      <c r="R40" s="175">
        <f>Yard!$P$76</f>
        <v>-2.6823770673829083E-2</v>
      </c>
      <c r="S40" s="175">
        <f>Yard!$Q$76</f>
        <v>-0.2353955437521823</v>
      </c>
      <c r="T40" s="175">
        <f>Yard!$R$76</f>
        <v>0</v>
      </c>
      <c r="U40" s="175">
        <f>Yard!$S$76</f>
        <v>0</v>
      </c>
      <c r="V40" s="176"/>
      <c r="W40" s="176"/>
      <c r="X40" s="16" t="s">
        <v>898</v>
      </c>
    </row>
    <row r="41" spans="1:24" ht="14.25">
      <c r="A41" s="7" t="s">
        <v>805</v>
      </c>
      <c r="B41" s="198">
        <f>Yard!$B$45</f>
        <v>0</v>
      </c>
      <c r="C41" s="198">
        <f>Yard!$C$45</f>
        <v>-0.41677848550440572</v>
      </c>
      <c r="D41" s="198">
        <f>Yard!$D$45</f>
        <v>-8.6560412150240643E-3</v>
      </c>
      <c r="E41" s="198">
        <f>Yard!$E$45</f>
        <v>-3.3146902990201212E-2</v>
      </c>
      <c r="F41" s="198">
        <f>Yard!$F$45</f>
        <v>-6.7744690586238263E-3</v>
      </c>
      <c r="G41" s="198">
        <f>Yard!$G$45</f>
        <v>-2.6998027904960347E-2</v>
      </c>
      <c r="H41" s="198">
        <f>Yard!$H$45</f>
        <v>0</v>
      </c>
      <c r="I41" s="198">
        <f>Yard!$I$45</f>
        <v>0</v>
      </c>
      <c r="J41" s="198">
        <f>Yard!$J$45</f>
        <v>0</v>
      </c>
      <c r="K41" s="176"/>
      <c r="L41" s="176"/>
      <c r="M41" s="198">
        <f>Yard!$K$45</f>
        <v>-9.4438061344263372E-2</v>
      </c>
      <c r="N41" s="198">
        <f>Yard!$L$45</f>
        <v>-8.0142753097220687E-2</v>
      </c>
      <c r="O41" s="198">
        <f>Yard!$M$45</f>
        <v>-1.6644788491312528E-3</v>
      </c>
      <c r="P41" s="198">
        <f>Yard!$N$45</f>
        <v>-6.4774910869385667E-3</v>
      </c>
      <c r="Q41" s="198">
        <f>Yard!$O$45</f>
        <v>-1.5094663401511558E-3</v>
      </c>
      <c r="R41" s="198">
        <f>Yard!$P$45</f>
        <v>-6.8040339066132317E-3</v>
      </c>
      <c r="S41" s="198">
        <f>Yard!$Q$45</f>
        <v>0</v>
      </c>
      <c r="T41" s="198">
        <f>Yard!$R$45</f>
        <v>0</v>
      </c>
      <c r="U41" s="198">
        <f>Yard!$S$45</f>
        <v>0</v>
      </c>
      <c r="V41" s="176"/>
      <c r="W41" s="176"/>
      <c r="X41" s="16" t="s">
        <v>898</v>
      </c>
    </row>
    <row r="42" spans="1:24" ht="14.25">
      <c r="A42" s="7" t="s">
        <v>807</v>
      </c>
      <c r="B42" s="175">
        <f>Yard!$B$77</f>
        <v>0</v>
      </c>
      <c r="C42" s="175">
        <f>Yard!$C$77</f>
        <v>-2.0478250585841473</v>
      </c>
      <c r="D42" s="175">
        <f>Yard!$D$77</f>
        <v>-4.0003561550571595E-2</v>
      </c>
      <c r="E42" s="175">
        <f>Yard!$E$77</f>
        <v>-0.15318713728833064</v>
      </c>
      <c r="F42" s="175">
        <f>Yard!$F$77</f>
        <v>-2.6058255790498808E-2</v>
      </c>
      <c r="G42" s="175">
        <f>Yard!$G$77</f>
        <v>-0.10384895272211865</v>
      </c>
      <c r="H42" s="175">
        <f>Yard!$H$77</f>
        <v>0</v>
      </c>
      <c r="I42" s="175">
        <f>Yard!$I$77</f>
        <v>0</v>
      </c>
      <c r="J42" s="175">
        <f>Yard!$J$77</f>
        <v>0</v>
      </c>
      <c r="K42" s="176"/>
      <c r="L42" s="176"/>
      <c r="M42" s="175">
        <f>Yard!$K$77</f>
        <v>-0.46401778218190942</v>
      </c>
      <c r="N42" s="175">
        <f>Yard!$L$77</f>
        <v>-0.39377833492961317</v>
      </c>
      <c r="O42" s="175">
        <f>Yard!$M$77</f>
        <v>-7.6923249828428084E-3</v>
      </c>
      <c r="P42" s="175">
        <f>Yard!$N$77</f>
        <v>-2.9935475924014007E-2</v>
      </c>
      <c r="Q42" s="175">
        <f>Yard!$O$77</f>
        <v>-5.8062203337891196E-3</v>
      </c>
      <c r="R42" s="175">
        <f>Yard!$P$77</f>
        <v>-2.6171978115399591E-2</v>
      </c>
      <c r="S42" s="175">
        <f>Yard!$Q$77</f>
        <v>0</v>
      </c>
      <c r="T42" s="175">
        <f>Yard!$R$77</f>
        <v>0</v>
      </c>
      <c r="U42" s="175">
        <f>Yard!$S$77</f>
        <v>0</v>
      </c>
      <c r="V42" s="176"/>
      <c r="W42" s="176"/>
      <c r="X42" s="16" t="s">
        <v>898</v>
      </c>
    </row>
    <row r="43" spans="1:24" ht="14.25">
      <c r="A43" s="7" t="s">
        <v>809</v>
      </c>
      <c r="B43" s="175">
        <f>Yard!$B$78</f>
        <v>0</v>
      </c>
      <c r="C43" s="175">
        <f>Yard!$C$78</f>
        <v>-2.0282098760306591</v>
      </c>
      <c r="D43" s="175">
        <f>Yard!$D$78</f>
        <v>-0.12780769572145292</v>
      </c>
      <c r="E43" s="175">
        <f>Yard!$E$78</f>
        <v>-0.40884375243025106</v>
      </c>
      <c r="F43" s="175">
        <f>Yard!$F$78</f>
        <v>0</v>
      </c>
      <c r="G43" s="175">
        <f>Yard!$G$78</f>
        <v>0</v>
      </c>
      <c r="H43" s="175">
        <f>Yard!$H$78</f>
        <v>0</v>
      </c>
      <c r="I43" s="175">
        <f>Yard!$I$78</f>
        <v>0</v>
      </c>
      <c r="J43" s="175">
        <f>Yard!$J$78</f>
        <v>0</v>
      </c>
      <c r="K43" s="176"/>
      <c r="L43" s="176"/>
      <c r="M43" s="175">
        <f>Yard!$K$78</f>
        <v>-0.45957316741005205</v>
      </c>
      <c r="N43" s="175">
        <f>Yard!$L$78</f>
        <v>-0.39000651179810353</v>
      </c>
      <c r="O43" s="175">
        <f>Yard!$M$78</f>
        <v>-2.4576270029228353E-2</v>
      </c>
      <c r="P43" s="175">
        <f>Yard!$N$78</f>
        <v>-9.5641089189934733E-2</v>
      </c>
      <c r="Q43" s="175">
        <f>Yard!$O$78</f>
        <v>0</v>
      </c>
      <c r="R43" s="175">
        <f>Yard!$P$78</f>
        <v>0</v>
      </c>
      <c r="S43" s="175">
        <f>Yard!$Q$78</f>
        <v>0</v>
      </c>
      <c r="T43" s="175">
        <f>Yard!$R$78</f>
        <v>0</v>
      </c>
      <c r="U43" s="175">
        <f>Yard!$S$78</f>
        <v>0</v>
      </c>
      <c r="V43" s="176"/>
      <c r="W43" s="176"/>
      <c r="X43" s="16" t="s">
        <v>898</v>
      </c>
    </row>
    <row r="44" spans="1:24" ht="14.25">
      <c r="A44" s="7" t="s">
        <v>810</v>
      </c>
      <c r="B44" s="198">
        <f>Yard!$B$48</f>
        <v>0</v>
      </c>
      <c r="C44" s="198">
        <f>Yard!$C$48</f>
        <v>-0.41278635441719869</v>
      </c>
      <c r="D44" s="198">
        <f>Yard!$D$48</f>
        <v>-2.7655254654353239E-2</v>
      </c>
      <c r="E44" s="198">
        <f>Yard!$E$48</f>
        <v>-8.8466332355619501E-2</v>
      </c>
      <c r="F44" s="198">
        <f>Yard!$F$48</f>
        <v>0</v>
      </c>
      <c r="G44" s="198">
        <f>Yard!$G$48</f>
        <v>0</v>
      </c>
      <c r="H44" s="198">
        <f>Yard!$H$48</f>
        <v>0</v>
      </c>
      <c r="I44" s="198">
        <f>Yard!$I$48</f>
        <v>0</v>
      </c>
      <c r="J44" s="198">
        <f>Yard!$J$48</f>
        <v>0</v>
      </c>
      <c r="K44" s="176"/>
      <c r="L44" s="176"/>
      <c r="M44" s="198">
        <f>Yard!$K$48</f>
        <v>-9.3533482212613331E-2</v>
      </c>
      <c r="N44" s="198">
        <f>Yard!$L$48</f>
        <v>-7.937510220548484E-2</v>
      </c>
      <c r="O44" s="198">
        <f>Yard!$M$48</f>
        <v>-5.317856661728201E-3</v>
      </c>
      <c r="P44" s="198">
        <f>Yard!$N$48</f>
        <v>-2.0694987590824606E-2</v>
      </c>
      <c r="Q44" s="198">
        <f>Yard!$O$48</f>
        <v>0</v>
      </c>
      <c r="R44" s="198">
        <f>Yard!$P$48</f>
        <v>0</v>
      </c>
      <c r="S44" s="198">
        <f>Yard!$Q$48</f>
        <v>0</v>
      </c>
      <c r="T44" s="198">
        <f>Yard!$R$48</f>
        <v>0</v>
      </c>
      <c r="U44" s="198">
        <f>Yard!$S$48</f>
        <v>0</v>
      </c>
      <c r="V44" s="176"/>
      <c r="W44" s="176"/>
      <c r="X44" s="16" t="s">
        <v>898</v>
      </c>
    </row>
    <row r="46" spans="1:24" ht="15.75">
      <c r="A46" s="14" t="s">
        <v>216</v>
      </c>
    </row>
    <row r="47" spans="1:24" ht="14.25">
      <c r="A47" s="15" t="s">
        <v>898</v>
      </c>
    </row>
    <row r="48" spans="1:24">
      <c r="A48" t="s">
        <v>381</v>
      </c>
    </row>
    <row r="49" spans="1:24">
      <c r="A49" t="s">
        <v>259</v>
      </c>
    </row>
    <row r="50" spans="1:24" ht="14.25">
      <c r="A50" s="177" t="s">
        <v>868</v>
      </c>
    </row>
    <row r="51" spans="1:24" ht="14.25">
      <c r="A51" s="177" t="s">
        <v>869</v>
      </c>
    </row>
    <row r="52" spans="1:24" ht="14.25">
      <c r="A52" s="177" t="s">
        <v>870</v>
      </c>
    </row>
    <row r="53" spans="1:24" ht="14.25">
      <c r="A53" s="177" t="s">
        <v>871</v>
      </c>
    </row>
    <row r="54" spans="1:24" ht="14.25">
      <c r="A54" s="177" t="s">
        <v>872</v>
      </c>
    </row>
    <row r="55" spans="1:24" ht="25.5">
      <c r="B55" s="6" t="s">
        <v>700</v>
      </c>
      <c r="C55" s="6" t="s">
        <v>976</v>
      </c>
      <c r="D55" s="6" t="s">
        <v>977</v>
      </c>
      <c r="E55" s="6" t="s">
        <v>978</v>
      </c>
      <c r="F55" s="6" t="s">
        <v>979</v>
      </c>
      <c r="G55" s="6" t="s">
        <v>980</v>
      </c>
      <c r="H55" s="6" t="s">
        <v>981</v>
      </c>
      <c r="I55" s="6" t="s">
        <v>982</v>
      </c>
      <c r="J55" s="6" t="s">
        <v>983</v>
      </c>
      <c r="K55" s="6" t="s">
        <v>1579</v>
      </c>
      <c r="L55" s="6" t="s">
        <v>1580</v>
      </c>
      <c r="M55" s="6" t="s">
        <v>968</v>
      </c>
      <c r="N55" s="6" t="s">
        <v>1581</v>
      </c>
      <c r="O55" s="6" t="s">
        <v>1582</v>
      </c>
      <c r="P55" s="6" t="s">
        <v>1583</v>
      </c>
      <c r="Q55" s="6" t="s">
        <v>1584</v>
      </c>
      <c r="R55" s="6" t="s">
        <v>1585</v>
      </c>
      <c r="S55" s="6" t="s">
        <v>1586</v>
      </c>
      <c r="T55" s="6" t="s">
        <v>1587</v>
      </c>
      <c r="U55" s="6" t="s">
        <v>1588</v>
      </c>
      <c r="V55" s="6" t="s">
        <v>1589</v>
      </c>
      <c r="W55" s="6" t="s">
        <v>1590</v>
      </c>
    </row>
    <row r="56" spans="1:24" ht="14.25">
      <c r="A56" s="7" t="s">
        <v>710</v>
      </c>
      <c r="B56" s="176"/>
      <c r="C56" s="176"/>
      <c r="D56" s="176"/>
      <c r="E56" s="176"/>
      <c r="F56" s="176"/>
      <c r="G56" s="176"/>
      <c r="H56" s="176"/>
      <c r="I56" s="176"/>
      <c r="J56" s="176"/>
      <c r="K56" s="176"/>
      <c r="L56" s="176"/>
      <c r="M56" s="176"/>
      <c r="N56" s="176"/>
      <c r="O56" s="176"/>
      <c r="P56" s="176"/>
      <c r="Q56" s="176"/>
      <c r="R56" s="176"/>
      <c r="S56" s="176"/>
      <c r="T56" s="176"/>
      <c r="U56" s="176"/>
      <c r="V56" s="176"/>
      <c r="W56" s="176"/>
      <c r="X56" s="16" t="s">
        <v>898</v>
      </c>
    </row>
    <row r="57" spans="1:24" ht="14.25">
      <c r="A57" s="7" t="s">
        <v>711</v>
      </c>
      <c r="B57" s="198">
        <f>Standing!$B$101</f>
        <v>0</v>
      </c>
      <c r="C57" s="198">
        <f>Standing!$C$101</f>
        <v>3.9156600497040228E-2</v>
      </c>
      <c r="D57" s="198">
        <f>Standing!$D$101</f>
        <v>2.0596231018427322E-3</v>
      </c>
      <c r="E57" s="198">
        <f>Standing!$E$101</f>
        <v>8.015235694705445E-3</v>
      </c>
      <c r="F57" s="198">
        <f>Standing!$F$101</f>
        <v>3.7930387667315822E-3</v>
      </c>
      <c r="G57" s="198">
        <f>Standing!$G$101</f>
        <v>1.7097409654961732E-2</v>
      </c>
      <c r="H57" s="198">
        <f>Standing!$H$101</f>
        <v>9.6476091329015731E-2</v>
      </c>
      <c r="I57" s="198">
        <f>Standing!$I$101</f>
        <v>1.9591234398924556E-2</v>
      </c>
      <c r="J57" s="198">
        <f>Standing!$J$101</f>
        <v>0</v>
      </c>
      <c r="K57" s="176"/>
      <c r="L57" s="176"/>
      <c r="M57" s="198">
        <f>Standing!$K$101</f>
        <v>8.8725151810486354E-3</v>
      </c>
      <c r="N57" s="198">
        <f>Standing!$L$101</f>
        <v>7.5294619921728919E-3</v>
      </c>
      <c r="O57" s="198">
        <f>Standing!$M$101</f>
        <v>3.9604699250381291E-4</v>
      </c>
      <c r="P57" s="198">
        <f>Standing!$N$101</f>
        <v>1.5412577127617072E-3</v>
      </c>
      <c r="Q57" s="198">
        <f>Standing!$O$101</f>
        <v>7.2936722969866978E-4</v>
      </c>
      <c r="R57" s="198">
        <f>Standing!$P$101</f>
        <v>3.2876780549776011E-3</v>
      </c>
      <c r="S57" s="198">
        <f>Standing!$Q$101</f>
        <v>2.8851453169805048E-2</v>
      </c>
      <c r="T57" s="198">
        <f>Standing!$R$101</f>
        <v>1.1245427214458169E-2</v>
      </c>
      <c r="U57" s="198">
        <f>Standing!$S$101</f>
        <v>0</v>
      </c>
      <c r="V57" s="176"/>
      <c r="W57" s="176"/>
      <c r="X57" s="16" t="s">
        <v>898</v>
      </c>
    </row>
    <row r="58" spans="1:24" ht="14.25">
      <c r="A58" s="7" t="s">
        <v>712</v>
      </c>
      <c r="B58" s="176"/>
      <c r="C58" s="176"/>
      <c r="D58" s="176"/>
      <c r="E58" s="176"/>
      <c r="F58" s="176"/>
      <c r="G58" s="176"/>
      <c r="H58" s="176"/>
      <c r="I58" s="176"/>
      <c r="J58" s="176"/>
      <c r="K58" s="176"/>
      <c r="L58" s="176"/>
      <c r="M58" s="176"/>
      <c r="N58" s="176"/>
      <c r="O58" s="176"/>
      <c r="P58" s="176"/>
      <c r="Q58" s="176"/>
      <c r="R58" s="176"/>
      <c r="S58" s="176"/>
      <c r="T58" s="176"/>
      <c r="U58" s="176"/>
      <c r="V58" s="176"/>
      <c r="W58" s="176"/>
      <c r="X58" s="16" t="s">
        <v>898</v>
      </c>
    </row>
    <row r="59" spans="1:24" ht="14.25">
      <c r="A59" s="7" t="s">
        <v>713</v>
      </c>
      <c r="B59" s="176"/>
      <c r="C59" s="176"/>
      <c r="D59" s="176"/>
      <c r="E59" s="176"/>
      <c r="F59" s="176"/>
      <c r="G59" s="176"/>
      <c r="H59" s="176"/>
      <c r="I59" s="176"/>
      <c r="J59" s="176"/>
      <c r="K59" s="176"/>
      <c r="L59" s="176"/>
      <c r="M59" s="176"/>
      <c r="N59" s="176"/>
      <c r="O59" s="176"/>
      <c r="P59" s="176"/>
      <c r="Q59" s="176"/>
      <c r="R59" s="176"/>
      <c r="S59" s="176"/>
      <c r="T59" s="176"/>
      <c r="U59" s="176"/>
      <c r="V59" s="176"/>
      <c r="W59" s="176"/>
      <c r="X59" s="16" t="s">
        <v>898</v>
      </c>
    </row>
    <row r="60" spans="1:24" ht="14.25">
      <c r="A60" s="7" t="s">
        <v>714</v>
      </c>
      <c r="B60" s="198">
        <f>Standing!$B$102</f>
        <v>0</v>
      </c>
      <c r="C60" s="198">
        <f>Standing!$C$102</f>
        <v>1.5381333722954601E-2</v>
      </c>
      <c r="D60" s="198">
        <f>Standing!$D$102</f>
        <v>9.7753122606436234E-4</v>
      </c>
      <c r="E60" s="198">
        <f>Standing!$E$102</f>
        <v>3.8041635718837098E-3</v>
      </c>
      <c r="F60" s="198">
        <f>Standing!$F$102</f>
        <v>1.8800621669920943E-3</v>
      </c>
      <c r="G60" s="198">
        <f>Standing!$G$102</f>
        <v>8.4745226776464476E-3</v>
      </c>
      <c r="H60" s="198">
        <f>Standing!$H$102</f>
        <v>4.78194557139342E-2</v>
      </c>
      <c r="I60" s="198">
        <f>Standing!$I$102</f>
        <v>9.7106148561277444E-3</v>
      </c>
      <c r="J60" s="198">
        <f>Standing!$J$102</f>
        <v>0</v>
      </c>
      <c r="K60" s="176"/>
      <c r="L60" s="176"/>
      <c r="M60" s="198">
        <f>Standing!$K$102</f>
        <v>3.4852646866523973E-3</v>
      </c>
      <c r="N60" s="198">
        <f>Standing!$L$102</f>
        <v>2.9576920924140986E-3</v>
      </c>
      <c r="O60" s="198">
        <f>Standing!$M$102</f>
        <v>1.8797046013660282E-4</v>
      </c>
      <c r="P60" s="198">
        <f>Standing!$N$102</f>
        <v>7.315064296419746E-4</v>
      </c>
      <c r="Q60" s="198">
        <f>Standing!$O$102</f>
        <v>3.6151904020266507E-4</v>
      </c>
      <c r="R60" s="198">
        <f>Standing!$P$102</f>
        <v>1.6295744674762901E-3</v>
      </c>
      <c r="S60" s="198">
        <f>Standing!$Q$102</f>
        <v>1.4300546053747495E-2</v>
      </c>
      <c r="T60" s="198">
        <f>Standing!$R$102</f>
        <v>5.573922007600254E-3</v>
      </c>
      <c r="U60" s="198">
        <f>Standing!$S$102</f>
        <v>0</v>
      </c>
      <c r="V60" s="176"/>
      <c r="W60" s="176"/>
      <c r="X60" s="16" t="s">
        <v>898</v>
      </c>
    </row>
    <row r="61" spans="1:24" ht="14.25">
      <c r="A61" s="7" t="s">
        <v>715</v>
      </c>
      <c r="B61" s="176"/>
      <c r="C61" s="176"/>
      <c r="D61" s="176"/>
      <c r="E61" s="176"/>
      <c r="F61" s="176"/>
      <c r="G61" s="176"/>
      <c r="H61" s="176"/>
      <c r="I61" s="176"/>
      <c r="J61" s="176"/>
      <c r="K61" s="176"/>
      <c r="L61" s="176"/>
      <c r="M61" s="176"/>
      <c r="N61" s="176"/>
      <c r="O61" s="176"/>
      <c r="P61" s="176"/>
      <c r="Q61" s="176"/>
      <c r="R61" s="176"/>
      <c r="S61" s="176"/>
      <c r="T61" s="176"/>
      <c r="U61" s="176"/>
      <c r="V61" s="176"/>
      <c r="W61" s="176"/>
      <c r="X61" s="16" t="s">
        <v>898</v>
      </c>
    </row>
    <row r="62" spans="1:24" ht="14.25">
      <c r="A62" s="7" t="s">
        <v>716</v>
      </c>
      <c r="B62" s="198">
        <f>Standing!$B$103</f>
        <v>0</v>
      </c>
      <c r="C62" s="198">
        <f>Standing!$C$103</f>
        <v>2.3421475725502947E-2</v>
      </c>
      <c r="D62" s="198">
        <f>Standing!$D$103</f>
        <v>1.5241751535726869E-3</v>
      </c>
      <c r="E62" s="198">
        <f>Standing!$E$103</f>
        <v>5.9314847871772339E-3</v>
      </c>
      <c r="F62" s="198">
        <f>Standing!$F$103</f>
        <v>2.9409129649295043E-3</v>
      </c>
      <c r="G62" s="198">
        <f>Standing!$G$103</f>
        <v>1.3256388034313515E-2</v>
      </c>
      <c r="H62" s="198">
        <f>Standing!$H$103</f>
        <v>7.4802237795136034E-2</v>
      </c>
      <c r="I62" s="198">
        <f>Standing!$I$103</f>
        <v>1.5189962134876164E-2</v>
      </c>
      <c r="J62" s="198">
        <f>Standing!$J$103</f>
        <v>0</v>
      </c>
      <c r="K62" s="176"/>
      <c r="L62" s="176"/>
      <c r="M62" s="198">
        <f>Standing!$K$103</f>
        <v>5.3070847902844569E-3</v>
      </c>
      <c r="N62" s="198">
        <f>Standing!$L$103</f>
        <v>4.5037390640973668E-3</v>
      </c>
      <c r="O62" s="198">
        <f>Standing!$M$103</f>
        <v>2.9308516936007485E-4</v>
      </c>
      <c r="P62" s="198">
        <f>Standing!$N$103</f>
        <v>1.1405711602971904E-3</v>
      </c>
      <c r="Q62" s="198">
        <f>Standing!$O$103</f>
        <v>5.6551110440241053E-4</v>
      </c>
      <c r="R62" s="198">
        <f>Standing!$P$103</f>
        <v>2.5490841541620508E-3</v>
      </c>
      <c r="S62" s="198">
        <f>Standing!$Q$103</f>
        <v>2.2369824803359452E-2</v>
      </c>
      <c r="T62" s="198">
        <f>Standing!$R$103</f>
        <v>8.719083754492896E-3</v>
      </c>
      <c r="U62" s="198">
        <f>Standing!$S$103</f>
        <v>0</v>
      </c>
      <c r="V62" s="176"/>
      <c r="W62" s="176"/>
      <c r="X62" s="16" t="s">
        <v>898</v>
      </c>
    </row>
    <row r="63" spans="1:24" ht="14.25">
      <c r="A63" s="7" t="s">
        <v>717</v>
      </c>
      <c r="B63" s="198">
        <f>Standing!$B$104</f>
        <v>0</v>
      </c>
      <c r="C63" s="198">
        <f>Standing!$C$104</f>
        <v>1.2201861882589631E-2</v>
      </c>
      <c r="D63" s="198">
        <f>Standing!$D$104</f>
        <v>7.9404794671064205E-4</v>
      </c>
      <c r="E63" s="198">
        <f>Standing!$E$104</f>
        <v>3.0901194689884975E-3</v>
      </c>
      <c r="F63" s="198">
        <f>Standing!$F$104</f>
        <v>1.5321243728341712E-3</v>
      </c>
      <c r="G63" s="198">
        <f>Standing!$G$104</f>
        <v>6.9061667058228837E-3</v>
      </c>
      <c r="H63" s="198">
        <f>Standing!$H$104</f>
        <v>3.8969644132672433E-2</v>
      </c>
      <c r="I63" s="198">
        <f>Standing!$I$104</f>
        <v>0</v>
      </c>
      <c r="J63" s="198">
        <f>Standing!$J$104</f>
        <v>0</v>
      </c>
      <c r="K63" s="176"/>
      <c r="L63" s="176"/>
      <c r="M63" s="198">
        <f>Standing!$K$104</f>
        <v>2.7648264511245919E-3</v>
      </c>
      <c r="N63" s="198">
        <f>Standing!$L$104</f>
        <v>2.3463082625277015E-3</v>
      </c>
      <c r="O63" s="198">
        <f>Standing!$M$104</f>
        <v>1.526882762759915E-4</v>
      </c>
      <c r="P63" s="198">
        <f>Standing!$N$104</f>
        <v>5.9420217275452916E-4</v>
      </c>
      <c r="Q63" s="198">
        <f>Standing!$O$104</f>
        <v>2.9461373270666367E-4</v>
      </c>
      <c r="R63" s="198">
        <f>Standing!$P$104</f>
        <v>1.3279937242517727E-3</v>
      </c>
      <c r="S63" s="198">
        <f>Standing!$Q$104</f>
        <v>1.1653984393951267E-2</v>
      </c>
      <c r="T63" s="198">
        <f>Standing!$R$104</f>
        <v>0</v>
      </c>
      <c r="U63" s="198">
        <f>Standing!$S$104</f>
        <v>0</v>
      </c>
      <c r="V63" s="176"/>
      <c r="W63" s="176"/>
      <c r="X63" s="16" t="s">
        <v>898</v>
      </c>
    </row>
    <row r="64" spans="1:24" ht="14.25">
      <c r="A64" s="7" t="s">
        <v>718</v>
      </c>
      <c r="B64" s="198">
        <f>Standing!$B$105</f>
        <v>0</v>
      </c>
      <c r="C64" s="198">
        <f>Standing!$C$105</f>
        <v>1.026242725259357E-2</v>
      </c>
      <c r="D64" s="198">
        <f>Standing!$D$105</f>
        <v>7.7475332370645833E-4</v>
      </c>
      <c r="E64" s="198">
        <f>Standing!$E$105</f>
        <v>2.3734335476740254E-3</v>
      </c>
      <c r="F64" s="198">
        <f>Standing!$F$105</f>
        <v>0</v>
      </c>
      <c r="G64" s="198">
        <f>Standing!$G$105</f>
        <v>0</v>
      </c>
      <c r="H64" s="198">
        <f>Standing!$H$105</f>
        <v>0</v>
      </c>
      <c r="I64" s="198">
        <f>Standing!$I$105</f>
        <v>0</v>
      </c>
      <c r="J64" s="198">
        <f>Standing!$J$105</f>
        <v>0</v>
      </c>
      <c r="K64" s="176"/>
      <c r="L64" s="176"/>
      <c r="M64" s="198">
        <f>Standing!$K$105</f>
        <v>2.6976437523122186E-3</v>
      </c>
      <c r="N64" s="198">
        <f>Standing!$L$105</f>
        <v>1.9733724318504952E-3</v>
      </c>
      <c r="O64" s="198">
        <f>Standing!$M$105</f>
        <v>1.4897809386180851E-4</v>
      </c>
      <c r="P64" s="198">
        <f>Standing!$N$105</f>
        <v>4.6381089222858203E-4</v>
      </c>
      <c r="Q64" s="198">
        <f>Standing!$O$105</f>
        <v>0</v>
      </c>
      <c r="R64" s="198">
        <f>Standing!$P$105</f>
        <v>0</v>
      </c>
      <c r="S64" s="198">
        <f>Standing!$Q$105</f>
        <v>0</v>
      </c>
      <c r="T64" s="198">
        <f>Standing!$R$105</f>
        <v>0</v>
      </c>
      <c r="U64" s="198">
        <f>Standing!$S$105</f>
        <v>0</v>
      </c>
      <c r="V64" s="176"/>
      <c r="W64" s="176"/>
      <c r="X64" s="16" t="s">
        <v>898</v>
      </c>
    </row>
    <row r="65" spans="1:24" ht="14.25">
      <c r="A65" s="7" t="s">
        <v>719</v>
      </c>
      <c r="B65" s="198">
        <f>Standing!$B$106</f>
        <v>0</v>
      </c>
      <c r="C65" s="198">
        <f>Standing!$C$106</f>
        <v>0.17583251026650035</v>
      </c>
      <c r="D65" s="198">
        <f>Standing!$D$106</f>
        <v>4.315825402716876E-3</v>
      </c>
      <c r="E65" s="198">
        <f>Standing!$E$106</f>
        <v>1.6795479614218373E-2</v>
      </c>
      <c r="F65" s="198">
        <f>Standing!$F$106</f>
        <v>6.4729779369573671E-3</v>
      </c>
      <c r="G65" s="198">
        <f>Standing!$G$106</f>
        <v>2.9177438534606179E-2</v>
      </c>
      <c r="H65" s="198">
        <f>Standing!$H$106</f>
        <v>0.13171236025192892</v>
      </c>
      <c r="I65" s="198">
        <f>Standing!$I$106</f>
        <v>0</v>
      </c>
      <c r="J65" s="198">
        <f>Standing!$J$106</f>
        <v>0</v>
      </c>
      <c r="K65" s="176"/>
      <c r="L65" s="176"/>
      <c r="M65" s="198">
        <f>Standing!$K$106</f>
        <v>3.9841983135878646E-2</v>
      </c>
      <c r="N65" s="198">
        <f>Standing!$L$106</f>
        <v>3.3811009797442379E-2</v>
      </c>
      <c r="O65" s="198">
        <f>Standing!$M$106</f>
        <v>8.2989439640111979E-4</v>
      </c>
      <c r="P65" s="198">
        <f>Standing!$N$106</f>
        <v>3.2296196245414819E-3</v>
      </c>
      <c r="Q65" s="198">
        <f>Standing!$O$106</f>
        <v>1.2446954213039564E-3</v>
      </c>
      <c r="R65" s="198">
        <f>Standing!$P$106</f>
        <v>5.6105589271439413E-3</v>
      </c>
      <c r="S65" s="198">
        <f>Standing!$Q$106</f>
        <v>3.9388960947157686E-2</v>
      </c>
      <c r="T65" s="198">
        <f>Standing!$R$106</f>
        <v>0</v>
      </c>
      <c r="U65" s="198">
        <f>Standing!$S$106</f>
        <v>0</v>
      </c>
      <c r="V65" s="176"/>
      <c r="W65" s="176"/>
      <c r="X65" s="16" t="s">
        <v>898</v>
      </c>
    </row>
    <row r="66" spans="1:24" ht="14.25">
      <c r="A66" s="7" t="s">
        <v>720</v>
      </c>
      <c r="B66" s="198">
        <f>Standing!$B$107</f>
        <v>0</v>
      </c>
      <c r="C66" s="198">
        <f>Standing!$C$107</f>
        <v>0.14218708991102857</v>
      </c>
      <c r="D66" s="198">
        <f>Standing!$D$107</f>
        <v>3.489995414649547E-3</v>
      </c>
      <c r="E66" s="198">
        <f>Standing!$E$107</f>
        <v>1.3581677053840578E-2</v>
      </c>
      <c r="F66" s="198">
        <f>Standing!$F$107</f>
        <v>5.2343784122702783E-3</v>
      </c>
      <c r="G66" s="198">
        <f>Standing!$G$107</f>
        <v>2.3594357323373557E-2</v>
      </c>
      <c r="H66" s="198">
        <f>Standing!$H$107</f>
        <v>0</v>
      </c>
      <c r="I66" s="198">
        <f>Standing!$I$107</f>
        <v>0</v>
      </c>
      <c r="J66" s="198">
        <f>Standing!$J$107</f>
        <v>0</v>
      </c>
      <c r="K66" s="176"/>
      <c r="L66" s="176"/>
      <c r="M66" s="198">
        <f>Standing!$K$107</f>
        <v>3.2218249229273299E-2</v>
      </c>
      <c r="N66" s="198">
        <f>Standing!$L$107</f>
        <v>2.734129816360548E-2</v>
      </c>
      <c r="O66" s="198">
        <f>Standing!$M$107</f>
        <v>6.7109471950834256E-4</v>
      </c>
      <c r="P66" s="198">
        <f>Standing!$N$107</f>
        <v>2.6116343060626312E-3</v>
      </c>
      <c r="Q66" s="198">
        <f>Standing!$O$107</f>
        <v>1.0065238761168358E-3</v>
      </c>
      <c r="R66" s="198">
        <f>Standing!$P$107</f>
        <v>4.5369826399897957E-3</v>
      </c>
      <c r="S66" s="198">
        <f>Standing!$Q$107</f>
        <v>0</v>
      </c>
      <c r="T66" s="198">
        <f>Standing!$R$107</f>
        <v>0</v>
      </c>
      <c r="U66" s="198">
        <f>Standing!$S$107</f>
        <v>0</v>
      </c>
      <c r="V66" s="176"/>
      <c r="W66" s="176"/>
      <c r="X66" s="16" t="s">
        <v>898</v>
      </c>
    </row>
    <row r="67" spans="1:24" ht="14.25">
      <c r="A67" s="7" t="s">
        <v>721</v>
      </c>
      <c r="B67" s="198">
        <f>Standing!$B$108</f>
        <v>0</v>
      </c>
      <c r="C67" s="198">
        <f>Standing!$C$108</f>
        <v>0.12563444569977461</v>
      </c>
      <c r="D67" s="198">
        <f>Standing!$D$108</f>
        <v>3.57738888052332E-3</v>
      </c>
      <c r="E67" s="198">
        <f>Standing!$E$108</f>
        <v>1.0959223435777168E-2</v>
      </c>
      <c r="F67" s="198">
        <f>Standing!$F$108</f>
        <v>0</v>
      </c>
      <c r="G67" s="198">
        <f>Standing!$G$108</f>
        <v>0</v>
      </c>
      <c r="H67" s="198">
        <f>Standing!$H$108</f>
        <v>0</v>
      </c>
      <c r="I67" s="198">
        <f>Standing!$I$108</f>
        <v>0</v>
      </c>
      <c r="J67" s="198">
        <f>Standing!$J$108</f>
        <v>0</v>
      </c>
      <c r="K67" s="176"/>
      <c r="L67" s="176"/>
      <c r="M67" s="198">
        <f>Standing!$K$108</f>
        <v>3.3025030938129481E-2</v>
      </c>
      <c r="N67" s="198">
        <f>Standing!$L$108</f>
        <v>2.4158373602316811E-2</v>
      </c>
      <c r="O67" s="198">
        <f>Standing!$M$108</f>
        <v>6.8789969673588725E-4</v>
      </c>
      <c r="P67" s="198">
        <f>Standing!$N$108</f>
        <v>2.141626086334527E-3</v>
      </c>
      <c r="Q67" s="198">
        <f>Standing!$O$108</f>
        <v>0</v>
      </c>
      <c r="R67" s="198">
        <f>Standing!$P$108</f>
        <v>0</v>
      </c>
      <c r="S67" s="198">
        <f>Standing!$Q$108</f>
        <v>0</v>
      </c>
      <c r="T67" s="198">
        <f>Standing!$R$108</f>
        <v>0</v>
      </c>
      <c r="U67" s="198">
        <f>Standing!$S$108</f>
        <v>0</v>
      </c>
      <c r="V67" s="176"/>
      <c r="W67" s="176"/>
      <c r="X67" s="16" t="s">
        <v>898</v>
      </c>
    </row>
    <row r="68" spans="1:24" ht="14.25">
      <c r="A68" s="7" t="s">
        <v>722</v>
      </c>
      <c r="B68" s="198">
        <f>Standing!$B$109</f>
        <v>0</v>
      </c>
      <c r="C68" s="198">
        <f>Standing!$C$109</f>
        <v>0.15298497350631257</v>
      </c>
      <c r="D68" s="198">
        <f>Standing!$D$109</f>
        <v>1.2113001538606716E-2</v>
      </c>
      <c r="E68" s="198">
        <f>Standing!$E$109</f>
        <v>0</v>
      </c>
      <c r="F68" s="198">
        <f>Standing!$F$109</f>
        <v>0</v>
      </c>
      <c r="G68" s="198">
        <f>Standing!$G$109</f>
        <v>0</v>
      </c>
      <c r="H68" s="198">
        <f>Standing!$H$109</f>
        <v>0</v>
      </c>
      <c r="I68" s="198">
        <f>Standing!$I$109</f>
        <v>0</v>
      </c>
      <c r="J68" s="198">
        <f>Standing!$J$109</f>
        <v>0</v>
      </c>
      <c r="K68" s="176"/>
      <c r="L68" s="176"/>
      <c r="M68" s="198">
        <f>Standing!$K$109</f>
        <v>3.4664947484643931E-2</v>
      </c>
      <c r="N68" s="198">
        <f>Standing!$L$109</f>
        <v>2.9417634032771232E-2</v>
      </c>
      <c r="O68" s="198">
        <f>Standing!$M$109</f>
        <v>2.3292212178369523E-3</v>
      </c>
      <c r="P68" s="198">
        <f>Standing!$N$109</f>
        <v>0</v>
      </c>
      <c r="Q68" s="198">
        <f>Standing!$O$109</f>
        <v>0</v>
      </c>
      <c r="R68" s="198">
        <f>Standing!$P$109</f>
        <v>0</v>
      </c>
      <c r="S68" s="198">
        <f>Standing!$Q$109</f>
        <v>0</v>
      </c>
      <c r="T68" s="198">
        <f>Standing!$R$109</f>
        <v>0</v>
      </c>
      <c r="U68" s="198">
        <f>Standing!$S$109</f>
        <v>0</v>
      </c>
      <c r="V68" s="176"/>
      <c r="W68" s="176"/>
      <c r="X68" s="16" t="s">
        <v>898</v>
      </c>
    </row>
    <row r="69" spans="1:24" ht="14.25">
      <c r="A69" s="7" t="s">
        <v>723</v>
      </c>
      <c r="B69" s="176"/>
      <c r="C69" s="176"/>
      <c r="D69" s="176"/>
      <c r="E69" s="176"/>
      <c r="F69" s="176"/>
      <c r="G69" s="176"/>
      <c r="H69" s="176"/>
      <c r="I69" s="176"/>
      <c r="J69" s="176"/>
      <c r="K69" s="176"/>
      <c r="L69" s="176"/>
      <c r="M69" s="176"/>
      <c r="N69" s="176"/>
      <c r="O69" s="176"/>
      <c r="P69" s="176"/>
      <c r="Q69" s="176"/>
      <c r="R69" s="176"/>
      <c r="S69" s="176"/>
      <c r="T69" s="176"/>
      <c r="U69" s="176"/>
      <c r="V69" s="176"/>
      <c r="W69" s="176"/>
      <c r="X69" s="16" t="s">
        <v>898</v>
      </c>
    </row>
    <row r="70" spans="1:24" ht="14.25">
      <c r="A70" s="7" t="s">
        <v>728</v>
      </c>
      <c r="B70" s="175">
        <f>Yard!$B$102</f>
        <v>0</v>
      </c>
      <c r="C70" s="175">
        <f>Yard!$C$102</f>
        <v>0.54791833902204745</v>
      </c>
      <c r="D70" s="175">
        <f>Yard!$D$102</f>
        <v>1.3448706855073074E-2</v>
      </c>
      <c r="E70" s="175">
        <f>Yard!$E$102</f>
        <v>5.2337029593408815E-2</v>
      </c>
      <c r="F70" s="175">
        <f>Yard!$F$102</f>
        <v>2.0170691497087449E-2</v>
      </c>
      <c r="G70" s="175">
        <f>Yard!$G$102</f>
        <v>9.0920920338160696E-2</v>
      </c>
      <c r="H70" s="175">
        <f>Yard!$H$102</f>
        <v>0.51304233748162997</v>
      </c>
      <c r="I70" s="175">
        <f>Yard!$I$102</f>
        <v>0.10418262754755526</v>
      </c>
      <c r="J70" s="175">
        <f>Yard!$J$102</f>
        <v>6.6136326640722595E-2</v>
      </c>
      <c r="K70" s="175">
        <f>SM!$B$46</f>
        <v>0</v>
      </c>
      <c r="L70" s="176"/>
      <c r="M70" s="175">
        <f>Yard!$K$102</f>
        <v>0.12415311133344005</v>
      </c>
      <c r="N70" s="175">
        <f>Yard!$L$102</f>
        <v>0.10535976709195809</v>
      </c>
      <c r="O70" s="175">
        <f>Yard!$M$102</f>
        <v>2.5860653331435629E-3</v>
      </c>
      <c r="P70" s="175">
        <f>Yard!$N$102</f>
        <v>1.0063939925954158E-2</v>
      </c>
      <c r="Q70" s="175">
        <f>Yard!$O$102</f>
        <v>3.878642503570881E-3</v>
      </c>
      <c r="R70" s="175">
        <f>Yard!$P$102</f>
        <v>1.7483274985306926E-2</v>
      </c>
      <c r="S70" s="175">
        <f>Yard!$Q$102</f>
        <v>0.15342678968511209</v>
      </c>
      <c r="T70" s="175">
        <f>Yard!$R$102</f>
        <v>5.9801140205915239E-2</v>
      </c>
      <c r="U70" s="175">
        <f>Yard!$S$102</f>
        <v>0.10013717006993696</v>
      </c>
      <c r="V70" s="175">
        <f>Otex!$B$145</f>
        <v>0.34929160428176331</v>
      </c>
      <c r="W70" s="176"/>
      <c r="X70" s="16" t="s">
        <v>898</v>
      </c>
    </row>
    <row r="71" spans="1:24" ht="14.25">
      <c r="A71" s="7" t="s">
        <v>790</v>
      </c>
      <c r="B71" s="176"/>
      <c r="C71" s="176"/>
      <c r="D71" s="176"/>
      <c r="E71" s="176"/>
      <c r="F71" s="176"/>
      <c r="G71" s="176"/>
      <c r="H71" s="176"/>
      <c r="I71" s="176"/>
      <c r="J71" s="176"/>
      <c r="K71" s="176"/>
      <c r="L71" s="176"/>
      <c r="M71" s="176"/>
      <c r="N71" s="176"/>
      <c r="O71" s="176"/>
      <c r="P71" s="176"/>
      <c r="Q71" s="176"/>
      <c r="R71" s="176"/>
      <c r="S71" s="176"/>
      <c r="T71" s="176"/>
      <c r="U71" s="176"/>
      <c r="V71" s="176"/>
      <c r="W71" s="176"/>
      <c r="X71" s="16" t="s">
        <v>898</v>
      </c>
    </row>
    <row r="72" spans="1:24" ht="14.25">
      <c r="A72" s="7" t="s">
        <v>793</v>
      </c>
      <c r="B72" s="176"/>
      <c r="C72" s="176"/>
      <c r="D72" s="176"/>
      <c r="E72" s="176"/>
      <c r="F72" s="176"/>
      <c r="G72" s="176"/>
      <c r="H72" s="176"/>
      <c r="I72" s="176"/>
      <c r="J72" s="176"/>
      <c r="K72" s="176"/>
      <c r="L72" s="176"/>
      <c r="M72" s="176"/>
      <c r="N72" s="176"/>
      <c r="O72" s="176"/>
      <c r="P72" s="176"/>
      <c r="Q72" s="176"/>
      <c r="R72" s="176"/>
      <c r="S72" s="176"/>
      <c r="T72" s="176"/>
      <c r="U72" s="176"/>
      <c r="V72" s="176"/>
      <c r="W72" s="176"/>
      <c r="X72" s="16" t="s">
        <v>898</v>
      </c>
    </row>
    <row r="73" spans="1:24" ht="14.25">
      <c r="A73" s="7" t="s">
        <v>795</v>
      </c>
      <c r="B73" s="176"/>
      <c r="C73" s="176"/>
      <c r="D73" s="176"/>
      <c r="E73" s="176"/>
      <c r="F73" s="176"/>
      <c r="G73" s="176"/>
      <c r="H73" s="176"/>
      <c r="I73" s="176"/>
      <c r="J73" s="176"/>
      <c r="K73" s="176"/>
      <c r="L73" s="176"/>
      <c r="M73" s="176"/>
      <c r="N73" s="176"/>
      <c r="O73" s="176"/>
      <c r="P73" s="176"/>
      <c r="Q73" s="176"/>
      <c r="R73" s="176"/>
      <c r="S73" s="176"/>
      <c r="T73" s="176"/>
      <c r="U73" s="176"/>
      <c r="V73" s="176"/>
      <c r="W73" s="176"/>
      <c r="X73" s="16" t="s">
        <v>898</v>
      </c>
    </row>
    <row r="74" spans="1:24" ht="14.25">
      <c r="A74" s="7" t="s">
        <v>798</v>
      </c>
      <c r="B74" s="175">
        <f>Yard!$B$103</f>
        <v>0</v>
      </c>
      <c r="C74" s="175">
        <f>Yard!$C$103</f>
        <v>-0.16260201729539411</v>
      </c>
      <c r="D74" s="175">
        <f>Yard!$D$103</f>
        <v>-3.991081715849055E-3</v>
      </c>
      <c r="E74" s="175">
        <f>Yard!$E$103</f>
        <v>-1.5531706068328145E-2</v>
      </c>
      <c r="F74" s="175">
        <f>Yard!$F$103</f>
        <v>-5.9859196053255286E-3</v>
      </c>
      <c r="G74" s="175">
        <f>Yard!$G$103</f>
        <v>-2.6981986198392007E-2</v>
      </c>
      <c r="H74" s="175">
        <f>Yard!$H$103</f>
        <v>-0.15225210235042097</v>
      </c>
      <c r="I74" s="175">
        <f>Yard!$I$103</f>
        <v>-3.0917573294960525E-2</v>
      </c>
      <c r="J74" s="175">
        <f>Yard!$J$103</f>
        <v>0</v>
      </c>
      <c r="K74" s="176"/>
      <c r="L74" s="176"/>
      <c r="M74" s="175">
        <f>Yard!$K$103</f>
        <v>-3.6844078612788857E-2</v>
      </c>
      <c r="N74" s="175">
        <f>Yard!$L$103</f>
        <v>-3.1266905030962848E-2</v>
      </c>
      <c r="O74" s="175">
        <f>Yard!$M$103</f>
        <v>-7.6744910706467236E-4</v>
      </c>
      <c r="P74" s="175">
        <f>Yard!$N$103</f>
        <v>-2.9866073415621857E-3</v>
      </c>
      <c r="Q74" s="175">
        <f>Yard!$O$103</f>
        <v>-1.1510384860889016E-3</v>
      </c>
      <c r="R74" s="175">
        <f>Yard!$P$103</f>
        <v>-5.1883931948965437E-3</v>
      </c>
      <c r="S74" s="175">
        <f>Yard!$Q$103</f>
        <v>-4.5531430020179599E-2</v>
      </c>
      <c r="T74" s="175">
        <f>Yard!$R$103</f>
        <v>-1.7746779659542019E-2</v>
      </c>
      <c r="U74" s="175">
        <f>Yard!$S$103</f>
        <v>0</v>
      </c>
      <c r="V74" s="176"/>
      <c r="W74" s="176"/>
      <c r="X74" s="16" t="s">
        <v>898</v>
      </c>
    </row>
    <row r="75" spans="1:24" ht="14.25">
      <c r="A75" s="7" t="s">
        <v>801</v>
      </c>
      <c r="B75" s="176"/>
      <c r="C75" s="176"/>
      <c r="D75" s="176"/>
      <c r="E75" s="176"/>
      <c r="F75" s="176"/>
      <c r="G75" s="176"/>
      <c r="H75" s="176"/>
      <c r="I75" s="176"/>
      <c r="J75" s="176"/>
      <c r="K75" s="176"/>
      <c r="L75" s="176"/>
      <c r="M75" s="176"/>
      <c r="N75" s="176"/>
      <c r="O75" s="176"/>
      <c r="P75" s="176"/>
      <c r="Q75" s="176"/>
      <c r="R75" s="176"/>
      <c r="S75" s="176"/>
      <c r="T75" s="176"/>
      <c r="U75" s="176"/>
      <c r="V75" s="176"/>
      <c r="W75" s="176"/>
      <c r="X75" s="16" t="s">
        <v>898</v>
      </c>
    </row>
    <row r="76" spans="1:24" ht="14.25">
      <c r="A76" s="7" t="s">
        <v>803</v>
      </c>
      <c r="B76" s="175">
        <f>Yard!$B$104</f>
        <v>0</v>
      </c>
      <c r="C76" s="175">
        <f>Yard!$C$104</f>
        <v>-0.15831133622026547</v>
      </c>
      <c r="D76" s="175">
        <f>Yard!$D$104</f>
        <v>-3.8857665477329282E-3</v>
      </c>
      <c r="E76" s="175">
        <f>Yard!$E$104</f>
        <v>-1.5121861231220307E-2</v>
      </c>
      <c r="F76" s="175">
        <f>Yard!$F$104</f>
        <v>-5.8279654028192129E-3</v>
      </c>
      <c r="G76" s="175">
        <f>Yard!$G$104</f>
        <v>-2.6269995661764738E-2</v>
      </c>
      <c r="H76" s="175">
        <f>Yard!$H$104</f>
        <v>-0.14823453095081934</v>
      </c>
      <c r="I76" s="175">
        <f>Yard!$I$104</f>
        <v>0</v>
      </c>
      <c r="J76" s="175">
        <f>Yard!$J$104</f>
        <v>0</v>
      </c>
      <c r="K76" s="176"/>
      <c r="L76" s="176"/>
      <c r="M76" s="175">
        <f>Yard!$K$104</f>
        <v>-3.587185087869342E-2</v>
      </c>
      <c r="N76" s="175">
        <f>Yard!$L$104</f>
        <v>-3.0441845662538897E-2</v>
      </c>
      <c r="O76" s="175">
        <f>Yard!$M$104</f>
        <v>-7.4719794773357533E-4</v>
      </c>
      <c r="P76" s="175">
        <f>Yard!$N$104</f>
        <v>-2.9077978666710996E-3</v>
      </c>
      <c r="Q76" s="175">
        <f>Yard!$O$104</f>
        <v>-1.1206653140265013E-3</v>
      </c>
      <c r="R76" s="175">
        <f>Yard!$P$104</f>
        <v>-5.0514838203269356E-3</v>
      </c>
      <c r="S76" s="175">
        <f>Yard!$Q$104</f>
        <v>-4.4329963713914629E-2</v>
      </c>
      <c r="T76" s="175">
        <f>Yard!$R$104</f>
        <v>0</v>
      </c>
      <c r="U76" s="175">
        <f>Yard!$S$104</f>
        <v>0</v>
      </c>
      <c r="V76" s="176"/>
      <c r="W76" s="176"/>
      <c r="X76" s="16" t="s">
        <v>898</v>
      </c>
    </row>
    <row r="77" spans="1:24" ht="14.25">
      <c r="A77" s="7" t="s">
        <v>805</v>
      </c>
      <c r="B77" s="176"/>
      <c r="C77" s="176"/>
      <c r="D77" s="176"/>
      <c r="E77" s="176"/>
      <c r="F77" s="176"/>
      <c r="G77" s="176"/>
      <c r="H77" s="176"/>
      <c r="I77" s="176"/>
      <c r="J77" s="176"/>
      <c r="K77" s="176"/>
      <c r="L77" s="176"/>
      <c r="M77" s="176"/>
      <c r="N77" s="176"/>
      <c r="O77" s="176"/>
      <c r="P77" s="176"/>
      <c r="Q77" s="176"/>
      <c r="R77" s="176"/>
      <c r="S77" s="176"/>
      <c r="T77" s="176"/>
      <c r="U77" s="176"/>
      <c r="V77" s="176"/>
      <c r="W77" s="176"/>
      <c r="X77" s="16" t="s">
        <v>898</v>
      </c>
    </row>
    <row r="78" spans="1:24" ht="14.25">
      <c r="A78" s="7" t="s">
        <v>807</v>
      </c>
      <c r="B78" s="175">
        <f>Yard!$B$105</f>
        <v>0</v>
      </c>
      <c r="C78" s="175">
        <f>Yard!$C$105</f>
        <v>-0.15446451870463282</v>
      </c>
      <c r="D78" s="175">
        <f>Yard!$D$105</f>
        <v>-3.7913460521805408E-3</v>
      </c>
      <c r="E78" s="175">
        <f>Yard!$E$105</f>
        <v>-1.4518343509708129E-2</v>
      </c>
      <c r="F78" s="175">
        <f>Yard!$F$105</f>
        <v>-4.9073211634661981E-3</v>
      </c>
      <c r="G78" s="175">
        <f>Yard!$G$105</f>
        <v>-1.9556956060077815E-2</v>
      </c>
      <c r="H78" s="175">
        <f>Yard!$H$105</f>
        <v>0</v>
      </c>
      <c r="I78" s="175">
        <f>Yard!$I$105</f>
        <v>0</v>
      </c>
      <c r="J78" s="175">
        <f>Yard!$J$105</f>
        <v>0</v>
      </c>
      <c r="K78" s="176"/>
      <c r="L78" s="176"/>
      <c r="M78" s="175">
        <f>Yard!$K$105</f>
        <v>-3.5000198427435458E-2</v>
      </c>
      <c r="N78" s="175">
        <f>Yard!$L$105</f>
        <v>-2.9702137263262245E-2</v>
      </c>
      <c r="O78" s="175">
        <f>Yard!$M$105</f>
        <v>-7.2904173591948858E-4</v>
      </c>
      <c r="P78" s="175">
        <f>Yard!$N$105</f>
        <v>-2.8371410960790918E-3</v>
      </c>
      <c r="Q78" s="175">
        <f>Yard!$O$105</f>
        <v>-1.0934341942464181E-3</v>
      </c>
      <c r="R78" s="175">
        <f>Yard!$P$105</f>
        <v>-4.9287374845059075E-3</v>
      </c>
      <c r="S78" s="175">
        <f>Yard!$Q$105</f>
        <v>0</v>
      </c>
      <c r="T78" s="175">
        <f>Yard!$R$105</f>
        <v>0</v>
      </c>
      <c r="U78" s="175">
        <f>Yard!$S$105</f>
        <v>0</v>
      </c>
      <c r="V78" s="176"/>
      <c r="W78" s="176"/>
      <c r="X78" s="16" t="s">
        <v>898</v>
      </c>
    </row>
    <row r="79" spans="1:24" ht="14.25">
      <c r="A79" s="7" t="s">
        <v>809</v>
      </c>
      <c r="B79" s="175">
        <f>Yard!$B$106</f>
        <v>0</v>
      </c>
      <c r="C79" s="175">
        <f>Yard!$C$106</f>
        <v>-0.15298497350631257</v>
      </c>
      <c r="D79" s="175">
        <f>Yard!$D$106</f>
        <v>-1.2113001538606716E-2</v>
      </c>
      <c r="E79" s="175">
        <f>Yard!$E$106</f>
        <v>-3.8748253571761336E-2</v>
      </c>
      <c r="F79" s="175">
        <f>Yard!$F$106</f>
        <v>0</v>
      </c>
      <c r="G79" s="175">
        <f>Yard!$G$106</f>
        <v>0</v>
      </c>
      <c r="H79" s="175">
        <f>Yard!$H$106</f>
        <v>0</v>
      </c>
      <c r="I79" s="175">
        <f>Yard!$I$106</f>
        <v>0</v>
      </c>
      <c r="J79" s="175">
        <f>Yard!$J$106</f>
        <v>0</v>
      </c>
      <c r="K79" s="176"/>
      <c r="L79" s="176"/>
      <c r="M79" s="175">
        <f>Yard!$K$106</f>
        <v>-3.4664947484643931E-2</v>
      </c>
      <c r="N79" s="175">
        <f>Yard!$L$106</f>
        <v>-2.9417634032771232E-2</v>
      </c>
      <c r="O79" s="175">
        <f>Yard!$M$106</f>
        <v>-2.3292212178369523E-3</v>
      </c>
      <c r="P79" s="175">
        <f>Yard!$N$106</f>
        <v>-9.0644045647811766E-3</v>
      </c>
      <c r="Q79" s="175">
        <f>Yard!$O$106</f>
        <v>0</v>
      </c>
      <c r="R79" s="175">
        <f>Yard!$P$106</f>
        <v>0</v>
      </c>
      <c r="S79" s="175">
        <f>Yard!$Q$106</f>
        <v>0</v>
      </c>
      <c r="T79" s="175">
        <f>Yard!$R$106</f>
        <v>0</v>
      </c>
      <c r="U79" s="175">
        <f>Yard!$S$106</f>
        <v>0</v>
      </c>
      <c r="V79" s="176"/>
      <c r="W79" s="176"/>
      <c r="X79" s="16" t="s">
        <v>898</v>
      </c>
    </row>
    <row r="80" spans="1:24" ht="14.25">
      <c r="A80" s="7" t="s">
        <v>810</v>
      </c>
      <c r="B80" s="176"/>
      <c r="C80" s="176"/>
      <c r="D80" s="176"/>
      <c r="E80" s="176"/>
      <c r="F80" s="176"/>
      <c r="G80" s="176"/>
      <c r="H80" s="176"/>
      <c r="I80" s="176"/>
      <c r="J80" s="176"/>
      <c r="K80" s="176"/>
      <c r="L80" s="176"/>
      <c r="M80" s="176"/>
      <c r="N80" s="176"/>
      <c r="O80" s="176"/>
      <c r="P80" s="176"/>
      <c r="Q80" s="176"/>
      <c r="R80" s="176"/>
      <c r="S80" s="176"/>
      <c r="T80" s="176"/>
      <c r="U80" s="176"/>
      <c r="V80" s="176"/>
      <c r="W80" s="176"/>
      <c r="X80" s="16" t="s">
        <v>898</v>
      </c>
    </row>
    <row r="82" spans="1:24" ht="15.75">
      <c r="A82" s="14" t="s">
        <v>217</v>
      </c>
    </row>
    <row r="83" spans="1:24" ht="14.25">
      <c r="A83" s="15" t="s">
        <v>898</v>
      </c>
    </row>
    <row r="84" spans="1:24">
      <c r="A84" t="s">
        <v>381</v>
      </c>
    </row>
    <row r="85" spans="1:24">
      <c r="A85" t="s">
        <v>259</v>
      </c>
    </row>
    <row r="86" spans="1:24" ht="14.25">
      <c r="A86" s="177" t="s">
        <v>873</v>
      </c>
    </row>
    <row r="87" spans="1:24" ht="14.25">
      <c r="A87" s="177" t="s">
        <v>874</v>
      </c>
    </row>
    <row r="88" spans="1:24" ht="14.25">
      <c r="A88" s="177" t="s">
        <v>875</v>
      </c>
    </row>
    <row r="89" spans="1:24" ht="14.25">
      <c r="A89" s="177" t="s">
        <v>876</v>
      </c>
    </row>
    <row r="90" spans="1:24" ht="14.25">
      <c r="A90" s="177" t="s">
        <v>877</v>
      </c>
    </row>
    <row r="91" spans="1:24" ht="25.5">
      <c r="B91" s="6" t="s">
        <v>700</v>
      </c>
      <c r="C91" s="6" t="s">
        <v>976</v>
      </c>
      <c r="D91" s="6" t="s">
        <v>977</v>
      </c>
      <c r="E91" s="6" t="s">
        <v>978</v>
      </c>
      <c r="F91" s="6" t="s">
        <v>979</v>
      </c>
      <c r="G91" s="6" t="s">
        <v>980</v>
      </c>
      <c r="H91" s="6" t="s">
        <v>981</v>
      </c>
      <c r="I91" s="6" t="s">
        <v>982</v>
      </c>
      <c r="J91" s="6" t="s">
        <v>983</v>
      </c>
      <c r="K91" s="6" t="s">
        <v>1579</v>
      </c>
      <c r="L91" s="6" t="s">
        <v>1580</v>
      </c>
      <c r="M91" s="6" t="s">
        <v>968</v>
      </c>
      <c r="N91" s="6" t="s">
        <v>1581</v>
      </c>
      <c r="O91" s="6" t="s">
        <v>1582</v>
      </c>
      <c r="P91" s="6" t="s">
        <v>1583</v>
      </c>
      <c r="Q91" s="6" t="s">
        <v>1584</v>
      </c>
      <c r="R91" s="6" t="s">
        <v>1585</v>
      </c>
      <c r="S91" s="6" t="s">
        <v>1586</v>
      </c>
      <c r="T91" s="6" t="s">
        <v>1587</v>
      </c>
      <c r="U91" s="6" t="s">
        <v>1588</v>
      </c>
      <c r="V91" s="6" t="s">
        <v>1589</v>
      </c>
      <c r="W91" s="6" t="s">
        <v>1590</v>
      </c>
    </row>
    <row r="92" spans="1:24" ht="14.25">
      <c r="A92" s="7" t="s">
        <v>710</v>
      </c>
      <c r="B92" s="176"/>
      <c r="C92" s="176"/>
      <c r="D92" s="176"/>
      <c r="E92" s="176"/>
      <c r="F92" s="176"/>
      <c r="G92" s="176"/>
      <c r="H92" s="176"/>
      <c r="I92" s="176"/>
      <c r="J92" s="176"/>
      <c r="K92" s="176"/>
      <c r="L92" s="176"/>
      <c r="M92" s="176"/>
      <c r="N92" s="176"/>
      <c r="O92" s="176"/>
      <c r="P92" s="176"/>
      <c r="Q92" s="176"/>
      <c r="R92" s="176"/>
      <c r="S92" s="176"/>
      <c r="T92" s="176"/>
      <c r="U92" s="176"/>
      <c r="V92" s="176"/>
      <c r="W92" s="176"/>
      <c r="X92" s="16" t="s">
        <v>898</v>
      </c>
    </row>
    <row r="93" spans="1:24" ht="14.25">
      <c r="A93" s="7" t="s">
        <v>711</v>
      </c>
      <c r="B93" s="176"/>
      <c r="C93" s="176"/>
      <c r="D93" s="176"/>
      <c r="E93" s="176"/>
      <c r="F93" s="176"/>
      <c r="G93" s="176"/>
      <c r="H93" s="176"/>
      <c r="I93" s="176"/>
      <c r="J93" s="176"/>
      <c r="K93" s="176"/>
      <c r="L93" s="176"/>
      <c r="M93" s="176"/>
      <c r="N93" s="176"/>
      <c r="O93" s="176"/>
      <c r="P93" s="176"/>
      <c r="Q93" s="176"/>
      <c r="R93" s="176"/>
      <c r="S93" s="176"/>
      <c r="T93" s="176"/>
      <c r="U93" s="176"/>
      <c r="V93" s="176"/>
      <c r="W93" s="176"/>
      <c r="X93" s="16" t="s">
        <v>898</v>
      </c>
    </row>
    <row r="94" spans="1:24" ht="14.25">
      <c r="A94" s="7" t="s">
        <v>712</v>
      </c>
      <c r="B94" s="176"/>
      <c r="C94" s="176"/>
      <c r="D94" s="176"/>
      <c r="E94" s="176"/>
      <c r="F94" s="176"/>
      <c r="G94" s="176"/>
      <c r="H94" s="176"/>
      <c r="I94" s="176"/>
      <c r="J94" s="176"/>
      <c r="K94" s="176"/>
      <c r="L94" s="176"/>
      <c r="M94" s="176"/>
      <c r="N94" s="176"/>
      <c r="O94" s="176"/>
      <c r="P94" s="176"/>
      <c r="Q94" s="176"/>
      <c r="R94" s="176"/>
      <c r="S94" s="176"/>
      <c r="T94" s="176"/>
      <c r="U94" s="176"/>
      <c r="V94" s="176"/>
      <c r="W94" s="176"/>
      <c r="X94" s="16" t="s">
        <v>898</v>
      </c>
    </row>
    <row r="95" spans="1:24" ht="14.25">
      <c r="A95" s="7" t="s">
        <v>713</v>
      </c>
      <c r="B95" s="176"/>
      <c r="C95" s="176"/>
      <c r="D95" s="176"/>
      <c r="E95" s="176"/>
      <c r="F95" s="176"/>
      <c r="G95" s="176"/>
      <c r="H95" s="176"/>
      <c r="I95" s="176"/>
      <c r="J95" s="176"/>
      <c r="K95" s="176"/>
      <c r="L95" s="176"/>
      <c r="M95" s="176"/>
      <c r="N95" s="176"/>
      <c r="O95" s="176"/>
      <c r="P95" s="176"/>
      <c r="Q95" s="176"/>
      <c r="R95" s="176"/>
      <c r="S95" s="176"/>
      <c r="T95" s="176"/>
      <c r="U95" s="176"/>
      <c r="V95" s="176"/>
      <c r="W95" s="176"/>
      <c r="X95" s="16" t="s">
        <v>898</v>
      </c>
    </row>
    <row r="96" spans="1:24" ht="14.25">
      <c r="A96" s="7" t="s">
        <v>714</v>
      </c>
      <c r="B96" s="176"/>
      <c r="C96" s="176"/>
      <c r="D96" s="176"/>
      <c r="E96" s="176"/>
      <c r="F96" s="176"/>
      <c r="G96" s="176"/>
      <c r="H96" s="176"/>
      <c r="I96" s="176"/>
      <c r="J96" s="176"/>
      <c r="K96" s="176"/>
      <c r="L96" s="176"/>
      <c r="M96" s="176"/>
      <c r="N96" s="176"/>
      <c r="O96" s="176"/>
      <c r="P96" s="176"/>
      <c r="Q96" s="176"/>
      <c r="R96" s="176"/>
      <c r="S96" s="176"/>
      <c r="T96" s="176"/>
      <c r="U96" s="176"/>
      <c r="V96" s="176"/>
      <c r="W96" s="176"/>
      <c r="X96" s="16" t="s">
        <v>898</v>
      </c>
    </row>
    <row r="97" spans="1:24" ht="14.25">
      <c r="A97" s="7" t="s">
        <v>715</v>
      </c>
      <c r="B97" s="176"/>
      <c r="C97" s="176"/>
      <c r="D97" s="176"/>
      <c r="E97" s="176"/>
      <c r="F97" s="176"/>
      <c r="G97" s="176"/>
      <c r="H97" s="176"/>
      <c r="I97" s="176"/>
      <c r="J97" s="176"/>
      <c r="K97" s="176"/>
      <c r="L97" s="176"/>
      <c r="M97" s="176"/>
      <c r="N97" s="176"/>
      <c r="O97" s="176"/>
      <c r="P97" s="176"/>
      <c r="Q97" s="176"/>
      <c r="R97" s="176"/>
      <c r="S97" s="176"/>
      <c r="T97" s="176"/>
      <c r="U97" s="176"/>
      <c r="V97" s="176"/>
      <c r="W97" s="176"/>
      <c r="X97" s="16" t="s">
        <v>898</v>
      </c>
    </row>
    <row r="98" spans="1:24" ht="14.25">
      <c r="A98" s="7" t="s">
        <v>716</v>
      </c>
      <c r="B98" s="176"/>
      <c r="C98" s="176"/>
      <c r="D98" s="176"/>
      <c r="E98" s="176"/>
      <c r="F98" s="176"/>
      <c r="G98" s="176"/>
      <c r="H98" s="176"/>
      <c r="I98" s="176"/>
      <c r="J98" s="176"/>
      <c r="K98" s="176"/>
      <c r="L98" s="176"/>
      <c r="M98" s="176"/>
      <c r="N98" s="176"/>
      <c r="O98" s="176"/>
      <c r="P98" s="176"/>
      <c r="Q98" s="176"/>
      <c r="R98" s="176"/>
      <c r="S98" s="176"/>
      <c r="T98" s="176"/>
      <c r="U98" s="176"/>
      <c r="V98" s="176"/>
      <c r="W98" s="176"/>
      <c r="X98" s="16" t="s">
        <v>898</v>
      </c>
    </row>
    <row r="99" spans="1:24" ht="14.25">
      <c r="A99" s="7" t="s">
        <v>717</v>
      </c>
      <c r="B99" s="176"/>
      <c r="C99" s="176"/>
      <c r="D99" s="176"/>
      <c r="E99" s="176"/>
      <c r="F99" s="176"/>
      <c r="G99" s="176"/>
      <c r="H99" s="176"/>
      <c r="I99" s="176"/>
      <c r="J99" s="176"/>
      <c r="K99" s="176"/>
      <c r="L99" s="176"/>
      <c r="M99" s="176"/>
      <c r="N99" s="176"/>
      <c r="O99" s="176"/>
      <c r="P99" s="176"/>
      <c r="Q99" s="176"/>
      <c r="R99" s="176"/>
      <c r="S99" s="176"/>
      <c r="T99" s="176"/>
      <c r="U99" s="176"/>
      <c r="V99" s="176"/>
      <c r="W99" s="176"/>
      <c r="X99" s="16" t="s">
        <v>898</v>
      </c>
    </row>
    <row r="100" spans="1:24" ht="14.25">
      <c r="A100" s="7" t="s">
        <v>718</v>
      </c>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6" t="s">
        <v>898</v>
      </c>
    </row>
    <row r="101" spans="1:24" ht="14.25">
      <c r="A101" s="7" t="s">
        <v>719</v>
      </c>
      <c r="B101" s="198">
        <f>Standing!$B$122</f>
        <v>0</v>
      </c>
      <c r="C101" s="198">
        <f>Standing!$C$122</f>
        <v>1.355230810354449E-2</v>
      </c>
      <c r="D101" s="198">
        <f>Standing!$D$122</f>
        <v>8.8192953881605714E-4</v>
      </c>
      <c r="E101" s="198">
        <f>Standing!$E$122</f>
        <v>3.4321197472533191E-3</v>
      </c>
      <c r="F101" s="198">
        <f>Standing!$F$122</f>
        <v>1.7016928853477412E-3</v>
      </c>
      <c r="G101" s="198">
        <f>Standing!$G$122</f>
        <v>7.6705096248711911E-3</v>
      </c>
      <c r="H101" s="198">
        <f>Standing!$H$122</f>
        <v>3.4626100774015699E-2</v>
      </c>
      <c r="I101" s="198">
        <f>Standing!$I$122</f>
        <v>0</v>
      </c>
      <c r="J101" s="198">
        <f>Standing!$J$122</f>
        <v>0</v>
      </c>
      <c r="K101" s="176"/>
      <c r="L101" s="176"/>
      <c r="M101" s="198">
        <f>Standing!$K$122</f>
        <v>3.0708247871527017E-3</v>
      </c>
      <c r="N101" s="198">
        <f>Standing!$L$122</f>
        <v>2.6059869211467438E-3</v>
      </c>
      <c r="O101" s="198">
        <f>Standing!$M$122</f>
        <v>1.6958711578631577E-4</v>
      </c>
      <c r="P101" s="198">
        <f>Standing!$N$122</f>
        <v>6.5996574936282449E-4</v>
      </c>
      <c r="Q101" s="198">
        <f>Standing!$O$122</f>
        <v>3.272202320920412E-4</v>
      </c>
      <c r="R101" s="198">
        <f>Standing!$P$122</f>
        <v>1.4749699909579626E-3</v>
      </c>
      <c r="S101" s="198">
        <f>Standing!$Q$122</f>
        <v>1.0355035233833163E-2</v>
      </c>
      <c r="T101" s="198">
        <f>Standing!$R$122</f>
        <v>0</v>
      </c>
      <c r="U101" s="198">
        <f>Standing!$S$122</f>
        <v>0</v>
      </c>
      <c r="V101" s="176"/>
      <c r="W101" s="176"/>
      <c r="X101" s="16" t="s">
        <v>898</v>
      </c>
    </row>
    <row r="102" spans="1:24" ht="14.25">
      <c r="A102" s="7" t="s">
        <v>720</v>
      </c>
      <c r="B102" s="198">
        <f>Standing!$B$123</f>
        <v>0</v>
      </c>
      <c r="C102" s="198">
        <f>Standing!$C$123</f>
        <v>1.0959084005000229E-2</v>
      </c>
      <c r="D102" s="198">
        <f>Standing!$D$123</f>
        <v>7.1317297603708111E-4</v>
      </c>
      <c r="E102" s="198">
        <f>Standing!$E$123</f>
        <v>2.7753861805674212E-3</v>
      </c>
      <c r="F102" s="198">
        <f>Standing!$F$123</f>
        <v>1.3760752145503261E-3</v>
      </c>
      <c r="G102" s="198">
        <f>Standing!$G$123</f>
        <v>6.2027633003813197E-3</v>
      </c>
      <c r="H102" s="198">
        <f>Standing!$H$123</f>
        <v>0</v>
      </c>
      <c r="I102" s="198">
        <f>Standing!$I$123</f>
        <v>0</v>
      </c>
      <c r="J102" s="198">
        <f>Standing!$J$123</f>
        <v>0</v>
      </c>
      <c r="K102" s="176"/>
      <c r="L102" s="176"/>
      <c r="M102" s="198">
        <f>Standing!$K$123</f>
        <v>2.4832247429677043E-3</v>
      </c>
      <c r="N102" s="198">
        <f>Standing!$L$123</f>
        <v>2.1073332576691979E-3</v>
      </c>
      <c r="O102" s="198">
        <f>Standing!$M$123</f>
        <v>1.3713674702996563E-4</v>
      </c>
      <c r="P102" s="198">
        <f>Standing!$N$123</f>
        <v>5.3368179297801587E-4</v>
      </c>
      <c r="Q102" s="198">
        <f>Standing!$O$123</f>
        <v>2.6460688350897607E-4</v>
      </c>
      <c r="R102" s="198">
        <f>Standing!$P$123</f>
        <v>1.1927355777526258E-3</v>
      </c>
      <c r="S102" s="198">
        <f>Standing!$Q$123</f>
        <v>0</v>
      </c>
      <c r="T102" s="198">
        <f>Standing!$R$123</f>
        <v>0</v>
      </c>
      <c r="U102" s="198">
        <f>Standing!$S$123</f>
        <v>0</v>
      </c>
      <c r="V102" s="176"/>
      <c r="W102" s="176"/>
      <c r="X102" s="16" t="s">
        <v>898</v>
      </c>
    </row>
    <row r="103" spans="1:24" ht="14.25">
      <c r="A103" s="7" t="s">
        <v>721</v>
      </c>
      <c r="B103" s="198">
        <f>Standing!$B$124</f>
        <v>0</v>
      </c>
      <c r="C103" s="198">
        <f>Standing!$C$124</f>
        <v>9.6832873167810481E-3</v>
      </c>
      <c r="D103" s="198">
        <f>Standing!$D$124</f>
        <v>7.3103164080259148E-4</v>
      </c>
      <c r="E103" s="198">
        <f>Standing!$E$124</f>
        <v>2.2394934847022904E-3</v>
      </c>
      <c r="F103" s="198">
        <f>Standing!$F$124</f>
        <v>0</v>
      </c>
      <c r="G103" s="198">
        <f>Standing!$G$124</f>
        <v>0</v>
      </c>
      <c r="H103" s="198">
        <f>Standing!$H$124</f>
        <v>0</v>
      </c>
      <c r="I103" s="198">
        <f>Standing!$I$124</f>
        <v>0</v>
      </c>
      <c r="J103" s="198">
        <f>Standing!$J$124</f>
        <v>0</v>
      </c>
      <c r="K103" s="176"/>
      <c r="L103" s="176"/>
      <c r="M103" s="198">
        <f>Standing!$K$124</f>
        <v>2.5454075228993067E-3</v>
      </c>
      <c r="N103" s="198">
        <f>Standing!$L$124</f>
        <v>1.8620090325896354E-3</v>
      </c>
      <c r="O103" s="198">
        <f>Standing!$M$124</f>
        <v>1.4057080759385525E-4</v>
      </c>
      <c r="P103" s="198">
        <f>Standing!$N$124</f>
        <v>4.376366350335773E-4</v>
      </c>
      <c r="Q103" s="198">
        <f>Standing!$O$124</f>
        <v>0</v>
      </c>
      <c r="R103" s="198">
        <f>Standing!$P$124</f>
        <v>0</v>
      </c>
      <c r="S103" s="198">
        <f>Standing!$Q$124</f>
        <v>0</v>
      </c>
      <c r="T103" s="198">
        <f>Standing!$R$124</f>
        <v>0</v>
      </c>
      <c r="U103" s="198">
        <f>Standing!$S$124</f>
        <v>0</v>
      </c>
      <c r="V103" s="176"/>
      <c r="W103" s="176"/>
      <c r="X103" s="16" t="s">
        <v>898</v>
      </c>
    </row>
    <row r="104" spans="1:24" ht="14.25">
      <c r="A104" s="7" t="s">
        <v>722</v>
      </c>
      <c r="B104" s="198">
        <f>Standing!$B$125</f>
        <v>0</v>
      </c>
      <c r="C104" s="198">
        <f>Standing!$C$125</f>
        <v>1.1791331950091287E-2</v>
      </c>
      <c r="D104" s="198">
        <f>Standing!$D$125</f>
        <v>2.4752655318022424E-3</v>
      </c>
      <c r="E104" s="198">
        <f>Standing!$E$125</f>
        <v>0</v>
      </c>
      <c r="F104" s="198">
        <f>Standing!$F$125</f>
        <v>0</v>
      </c>
      <c r="G104" s="198">
        <f>Standing!$G$125</f>
        <v>0</v>
      </c>
      <c r="H104" s="198">
        <f>Standing!$H$125</f>
        <v>0</v>
      </c>
      <c r="I104" s="198">
        <f>Standing!$I$125</f>
        <v>0</v>
      </c>
      <c r="J104" s="198">
        <f>Standing!$J$125</f>
        <v>0</v>
      </c>
      <c r="K104" s="176"/>
      <c r="L104" s="176"/>
      <c r="M104" s="198">
        <f>Standing!$K$125</f>
        <v>2.6718042527689983E-3</v>
      </c>
      <c r="N104" s="198">
        <f>Standing!$L$125</f>
        <v>2.2673670499566761E-3</v>
      </c>
      <c r="O104" s="198">
        <f>Standing!$M$125</f>
        <v>4.759712923405945E-4</v>
      </c>
      <c r="P104" s="198">
        <f>Standing!$N$125</f>
        <v>0</v>
      </c>
      <c r="Q104" s="198">
        <f>Standing!$O$125</f>
        <v>0</v>
      </c>
      <c r="R104" s="198">
        <f>Standing!$P$125</f>
        <v>0</v>
      </c>
      <c r="S104" s="198">
        <f>Standing!$Q$125</f>
        <v>0</v>
      </c>
      <c r="T104" s="198">
        <f>Standing!$R$125</f>
        <v>0</v>
      </c>
      <c r="U104" s="198">
        <f>Standing!$S$125</f>
        <v>0</v>
      </c>
      <c r="V104" s="176"/>
      <c r="W104" s="176"/>
      <c r="X104" s="16" t="s">
        <v>898</v>
      </c>
    </row>
    <row r="105" spans="1:24" ht="14.25">
      <c r="A105" s="7" t="s">
        <v>723</v>
      </c>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6" t="s">
        <v>898</v>
      </c>
    </row>
    <row r="106" spans="1:24" ht="14.25">
      <c r="A106" s="7" t="s">
        <v>728</v>
      </c>
      <c r="B106" s="175">
        <f>Yard!$B$125</f>
        <v>0</v>
      </c>
      <c r="C106" s="175">
        <f>Yard!$C$125</f>
        <v>4.2230860122252675E-2</v>
      </c>
      <c r="D106" s="175">
        <f>Yard!$D$125</f>
        <v>2.7482140095149328E-3</v>
      </c>
      <c r="E106" s="175">
        <f>Yard!$E$125</f>
        <v>1.0694958221261803E-2</v>
      </c>
      <c r="F106" s="175">
        <f>Yard!$F$125</f>
        <v>5.3027095947853764E-3</v>
      </c>
      <c r="G106" s="175">
        <f>Yard!$G$125</f>
        <v>2.3902365306290984E-2</v>
      </c>
      <c r="H106" s="175">
        <f>Yard!$H$125</f>
        <v>0.13487462866048919</v>
      </c>
      <c r="I106" s="175">
        <f>Yard!$I$125</f>
        <v>2.7388759517051935E-2</v>
      </c>
      <c r="J106" s="175">
        <f>Yard!$J$125</f>
        <v>1.7386698611312312E-2</v>
      </c>
      <c r="K106" s="175">
        <f>SM!$B$46</f>
        <v>0</v>
      </c>
      <c r="L106" s="176"/>
      <c r="M106" s="175">
        <f>Yard!$K$125</f>
        <v>9.5691133241188955E-3</v>
      </c>
      <c r="N106" s="175">
        <f>Yard!$L$125</f>
        <v>8.1206144596568455E-3</v>
      </c>
      <c r="O106" s="175">
        <f>Yard!$M$125</f>
        <v>5.2845682894672806E-4</v>
      </c>
      <c r="P106" s="175">
        <f>Yard!$N$125</f>
        <v>2.0565442457384591E-3</v>
      </c>
      <c r="Q106" s="175">
        <f>Yard!$O$125</f>
        <v>1.01966334775372E-3</v>
      </c>
      <c r="R106" s="175">
        <f>Yard!$P$125</f>
        <v>4.5962098040240673E-3</v>
      </c>
      <c r="S106" s="175">
        <f>Yard!$Q$125</f>
        <v>4.0334646428846453E-2</v>
      </c>
      <c r="T106" s="175">
        <f>Yard!$R$125</f>
        <v>1.572122998335487E-2</v>
      </c>
      <c r="U106" s="175">
        <f>Yard!$S$125</f>
        <v>2.6325241878850974E-2</v>
      </c>
      <c r="V106" s="175">
        <f>Otex!$B$145</f>
        <v>0.34929160428176331</v>
      </c>
      <c r="W106" s="176"/>
      <c r="X106" s="16" t="s">
        <v>898</v>
      </c>
    </row>
    <row r="107" spans="1:24" ht="14.25">
      <c r="A107" s="7" t="s">
        <v>790</v>
      </c>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6" t="s">
        <v>898</v>
      </c>
    </row>
    <row r="108" spans="1:24" ht="14.25">
      <c r="A108" s="7" t="s">
        <v>793</v>
      </c>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6" t="s">
        <v>898</v>
      </c>
    </row>
    <row r="109" spans="1:24" ht="14.25">
      <c r="A109" s="7" t="s">
        <v>795</v>
      </c>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6" t="s">
        <v>898</v>
      </c>
    </row>
    <row r="110" spans="1:24" ht="14.25">
      <c r="A110" s="7" t="s">
        <v>798</v>
      </c>
      <c r="B110" s="175">
        <f>Yard!$B$126</f>
        <v>0</v>
      </c>
      <c r="C110" s="175">
        <f>Yard!$C$126</f>
        <v>-1.2532566550435517E-2</v>
      </c>
      <c r="D110" s="175">
        <f>Yard!$D$126</f>
        <v>-8.1556887236915469E-4</v>
      </c>
      <c r="E110" s="175">
        <f>Yard!$E$126</f>
        <v>-3.1738703704844475E-3</v>
      </c>
      <c r="F110" s="175">
        <f>Yard!$F$126</f>
        <v>-1.5736492390137891E-3</v>
      </c>
      <c r="G110" s="175">
        <f>Yard!$G$126</f>
        <v>-7.0933431866349065E-3</v>
      </c>
      <c r="H110" s="175">
        <f>Yard!$H$126</f>
        <v>-4.0025830749352335E-2</v>
      </c>
      <c r="I110" s="175">
        <f>Yard!$I$126</f>
        <v>-8.1279768015063078E-3</v>
      </c>
      <c r="J110" s="175">
        <f>Yard!$J$126</f>
        <v>0</v>
      </c>
      <c r="K110" s="176"/>
      <c r="L110" s="176"/>
      <c r="M110" s="175">
        <f>Yard!$K$126</f>
        <v>-2.8397609997999314E-3</v>
      </c>
      <c r="N110" s="175">
        <f>Yard!$L$126</f>
        <v>-2.409899794876583E-3</v>
      </c>
      <c r="O110" s="175">
        <f>Yard!$M$126</f>
        <v>-1.5682655666104174E-4</v>
      </c>
      <c r="P110" s="175">
        <f>Yard!$N$126</f>
        <v>-6.1030671762357701E-4</v>
      </c>
      <c r="Q110" s="175">
        <f>Yard!$O$126</f>
        <v>-3.0259859088282558E-4</v>
      </c>
      <c r="R110" s="175">
        <f>Yard!$P$126</f>
        <v>-1.3639860775258863E-3</v>
      </c>
      <c r="S110" s="175">
        <f>Yard!$Q$126</f>
        <v>-1.1969840045749944E-2</v>
      </c>
      <c r="T110" s="175">
        <f>Yard!$R$126</f>
        <v>-4.6654830247532114E-3</v>
      </c>
      <c r="U110" s="175">
        <f>Yard!$S$126</f>
        <v>0</v>
      </c>
      <c r="V110" s="176"/>
      <c r="W110" s="176"/>
      <c r="X110" s="16" t="s">
        <v>898</v>
      </c>
    </row>
    <row r="111" spans="1:24" ht="14.25">
      <c r="A111" s="7" t="s">
        <v>801</v>
      </c>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6" t="s">
        <v>898</v>
      </c>
    </row>
    <row r="112" spans="1:24" ht="14.25">
      <c r="A112" s="7" t="s">
        <v>803</v>
      </c>
      <c r="B112" s="175">
        <f>Yard!$B$127</f>
        <v>0</v>
      </c>
      <c r="C112" s="175">
        <f>Yard!$C$127</f>
        <v>-1.2201861882589631E-2</v>
      </c>
      <c r="D112" s="175">
        <f>Yard!$D$127</f>
        <v>-7.9404794671064205E-4</v>
      </c>
      <c r="E112" s="175">
        <f>Yard!$E$127</f>
        <v>-3.0901194689884975E-3</v>
      </c>
      <c r="F112" s="175">
        <f>Yard!$F$127</f>
        <v>-1.5321243728341712E-3</v>
      </c>
      <c r="G112" s="175">
        <f>Yard!$G$127</f>
        <v>-6.9061667058228837E-3</v>
      </c>
      <c r="H112" s="175">
        <f>Yard!$H$127</f>
        <v>-3.8969644132672433E-2</v>
      </c>
      <c r="I112" s="175">
        <f>Yard!$I$127</f>
        <v>0</v>
      </c>
      <c r="J112" s="175">
        <f>Yard!$J$127</f>
        <v>0</v>
      </c>
      <c r="K112" s="176"/>
      <c r="L112" s="176"/>
      <c r="M112" s="175">
        <f>Yard!$K$127</f>
        <v>-2.7648264511245919E-3</v>
      </c>
      <c r="N112" s="175">
        <f>Yard!$L$127</f>
        <v>-2.3463082625277015E-3</v>
      </c>
      <c r="O112" s="175">
        <f>Yard!$M$127</f>
        <v>-1.526882762759915E-4</v>
      </c>
      <c r="P112" s="175">
        <f>Yard!$N$127</f>
        <v>-5.9420217275452916E-4</v>
      </c>
      <c r="Q112" s="175">
        <f>Yard!$O$127</f>
        <v>-2.9461373270666367E-4</v>
      </c>
      <c r="R112" s="175">
        <f>Yard!$P$127</f>
        <v>-1.3279937242517727E-3</v>
      </c>
      <c r="S112" s="175">
        <f>Yard!$Q$127</f>
        <v>-1.1653984393951267E-2</v>
      </c>
      <c r="T112" s="175">
        <f>Yard!$R$127</f>
        <v>0</v>
      </c>
      <c r="U112" s="175">
        <f>Yard!$S$127</f>
        <v>0</v>
      </c>
      <c r="V112" s="176"/>
      <c r="W112" s="176"/>
      <c r="X112" s="16" t="s">
        <v>898</v>
      </c>
    </row>
    <row r="113" spans="1:24" ht="14.25">
      <c r="A113" s="7" t="s">
        <v>805</v>
      </c>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6" t="s">
        <v>898</v>
      </c>
    </row>
    <row r="114" spans="1:24" ht="14.25">
      <c r="A114" s="7" t="s">
        <v>807</v>
      </c>
      <c r="B114" s="175">
        <f>Yard!$B$128</f>
        <v>0</v>
      </c>
      <c r="C114" s="175">
        <f>Yard!$C$128</f>
        <v>-1.1905368042451937E-2</v>
      </c>
      <c r="D114" s="175">
        <f>Yard!$D$128</f>
        <v>-7.7475332370645833E-4</v>
      </c>
      <c r="E114" s="175">
        <f>Yard!$E$128</f>
        <v>-2.9667919345925313E-3</v>
      </c>
      <c r="F114" s="175">
        <f>Yard!$F$128</f>
        <v>-1.2900945424683637E-3</v>
      </c>
      <c r="G114" s="175">
        <f>Yard!$G$128</f>
        <v>-5.1413635749446235E-3</v>
      </c>
      <c r="H114" s="175">
        <f>Yard!$H$128</f>
        <v>0</v>
      </c>
      <c r="I114" s="175">
        <f>Yard!$I$128</f>
        <v>0</v>
      </c>
      <c r="J114" s="175">
        <f>Yard!$J$128</f>
        <v>0</v>
      </c>
      <c r="K114" s="176"/>
      <c r="L114" s="176"/>
      <c r="M114" s="175">
        <f>Yard!$K$128</f>
        <v>-2.6976437523122186E-3</v>
      </c>
      <c r="N114" s="175">
        <f>Yard!$L$128</f>
        <v>-2.2892951645597393E-3</v>
      </c>
      <c r="O114" s="175">
        <f>Yard!$M$128</f>
        <v>-1.4897809386180851E-4</v>
      </c>
      <c r="P114" s="175">
        <f>Yard!$N$128</f>
        <v>-5.7976361528572749E-4</v>
      </c>
      <c r="Q114" s="175">
        <f>Yard!$O$128</f>
        <v>-2.8745489434182887E-4</v>
      </c>
      <c r="R114" s="175">
        <f>Yard!$P$128</f>
        <v>-1.2957247178680849E-3</v>
      </c>
      <c r="S114" s="175">
        <f>Yard!$Q$128</f>
        <v>0</v>
      </c>
      <c r="T114" s="175">
        <f>Yard!$R$128</f>
        <v>0</v>
      </c>
      <c r="U114" s="175">
        <f>Yard!$S$128</f>
        <v>0</v>
      </c>
      <c r="V114" s="176"/>
      <c r="W114" s="176"/>
      <c r="X114" s="16" t="s">
        <v>898</v>
      </c>
    </row>
    <row r="115" spans="1:24" ht="14.25">
      <c r="A115" s="7" t="s">
        <v>809</v>
      </c>
      <c r="B115" s="175">
        <f>Yard!$B$129</f>
        <v>0</v>
      </c>
      <c r="C115" s="175">
        <f>Yard!$C$129</f>
        <v>-1.1791331950091287E-2</v>
      </c>
      <c r="D115" s="175">
        <f>Yard!$D$129</f>
        <v>-2.4752655318022424E-3</v>
      </c>
      <c r="E115" s="175">
        <f>Yard!$E$129</f>
        <v>-7.9181213820555801E-3</v>
      </c>
      <c r="F115" s="175">
        <f>Yard!$F$129</f>
        <v>0</v>
      </c>
      <c r="G115" s="175">
        <f>Yard!$G$129</f>
        <v>0</v>
      </c>
      <c r="H115" s="175">
        <f>Yard!$H$129</f>
        <v>0</v>
      </c>
      <c r="I115" s="175">
        <f>Yard!$I$129</f>
        <v>0</v>
      </c>
      <c r="J115" s="175">
        <f>Yard!$J$129</f>
        <v>0</v>
      </c>
      <c r="K115" s="176"/>
      <c r="L115" s="176"/>
      <c r="M115" s="175">
        <f>Yard!$K$129</f>
        <v>-2.6718042527689983E-3</v>
      </c>
      <c r="N115" s="175">
        <f>Yard!$L$129</f>
        <v>-2.2673670499566761E-3</v>
      </c>
      <c r="O115" s="175">
        <f>Yard!$M$129</f>
        <v>-4.759712923405945E-4</v>
      </c>
      <c r="P115" s="175">
        <f>Yard!$N$129</f>
        <v>-1.8522913675857189E-3</v>
      </c>
      <c r="Q115" s="175">
        <f>Yard!$O$129</f>
        <v>0</v>
      </c>
      <c r="R115" s="175">
        <f>Yard!$P$129</f>
        <v>0</v>
      </c>
      <c r="S115" s="175">
        <f>Yard!$Q$129</f>
        <v>0</v>
      </c>
      <c r="T115" s="175">
        <f>Yard!$R$129</f>
        <v>0</v>
      </c>
      <c r="U115" s="175">
        <f>Yard!$S$129</f>
        <v>0</v>
      </c>
      <c r="V115" s="176"/>
      <c r="W115" s="176"/>
      <c r="X115" s="16" t="s">
        <v>898</v>
      </c>
    </row>
    <row r="116" spans="1:24" ht="14.25">
      <c r="A116" s="7" t="s">
        <v>810</v>
      </c>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6" t="s">
        <v>898</v>
      </c>
    </row>
    <row r="118" spans="1:24" ht="15.75">
      <c r="A118" s="14" t="s">
        <v>218</v>
      </c>
    </row>
    <row r="119" spans="1:24" ht="14.25">
      <c r="A119" s="15" t="s">
        <v>898</v>
      </c>
    </row>
    <row r="120" spans="1:24">
      <c r="A120" t="s">
        <v>381</v>
      </c>
    </row>
    <row r="121" spans="1:24">
      <c r="A121" t="s">
        <v>259</v>
      </c>
    </row>
    <row r="122" spans="1:24" ht="14.25">
      <c r="A122" s="177" t="s">
        <v>878</v>
      </c>
    </row>
    <row r="123" spans="1:24" ht="14.25">
      <c r="A123" s="177" t="s">
        <v>879</v>
      </c>
    </row>
    <row r="124" spans="1:24" ht="14.25">
      <c r="A124" s="177" t="s">
        <v>880</v>
      </c>
    </row>
    <row r="125" spans="1:24" ht="14.25">
      <c r="A125" s="177" t="s">
        <v>881</v>
      </c>
    </row>
    <row r="126" spans="1:24" ht="14.25">
      <c r="A126" s="177" t="s">
        <v>882</v>
      </c>
    </row>
    <row r="127" spans="1:24" ht="25.5">
      <c r="B127" s="6" t="s">
        <v>700</v>
      </c>
      <c r="C127" s="6" t="s">
        <v>976</v>
      </c>
      <c r="D127" s="6" t="s">
        <v>977</v>
      </c>
      <c r="E127" s="6" t="s">
        <v>978</v>
      </c>
      <c r="F127" s="6" t="s">
        <v>979</v>
      </c>
      <c r="G127" s="6" t="s">
        <v>980</v>
      </c>
      <c r="H127" s="6" t="s">
        <v>981</v>
      </c>
      <c r="I127" s="6" t="s">
        <v>982</v>
      </c>
      <c r="J127" s="6" t="s">
        <v>983</v>
      </c>
      <c r="K127" s="6" t="s">
        <v>1579</v>
      </c>
      <c r="L127" s="6" t="s">
        <v>1580</v>
      </c>
      <c r="M127" s="6" t="s">
        <v>968</v>
      </c>
      <c r="N127" s="6" t="s">
        <v>1581</v>
      </c>
      <c r="O127" s="6" t="s">
        <v>1582</v>
      </c>
      <c r="P127" s="6" t="s">
        <v>1583</v>
      </c>
      <c r="Q127" s="6" t="s">
        <v>1584</v>
      </c>
      <c r="R127" s="6" t="s">
        <v>1585</v>
      </c>
      <c r="S127" s="6" t="s">
        <v>1586</v>
      </c>
      <c r="T127" s="6" t="s">
        <v>1587</v>
      </c>
      <c r="U127" s="6" t="s">
        <v>1588</v>
      </c>
      <c r="V127" s="6" t="s">
        <v>1589</v>
      </c>
      <c r="W127" s="6" t="s">
        <v>1590</v>
      </c>
    </row>
    <row r="128" spans="1:24" ht="14.25">
      <c r="A128" s="7" t="s">
        <v>710</v>
      </c>
      <c r="B128" s="198">
        <f>NHH!$B$89</f>
        <v>0</v>
      </c>
      <c r="C128" s="198">
        <f>NHH!$C$89</f>
        <v>0</v>
      </c>
      <c r="D128" s="198">
        <f>NHH!$D$89</f>
        <v>0</v>
      </c>
      <c r="E128" s="198">
        <f>NHH!$E$89</f>
        <v>0</v>
      </c>
      <c r="F128" s="198">
        <f>NHH!$F$89</f>
        <v>0</v>
      </c>
      <c r="G128" s="198">
        <f>NHH!$G$89</f>
        <v>0</v>
      </c>
      <c r="H128" s="198">
        <f>NHH!$H$89</f>
        <v>0</v>
      </c>
      <c r="I128" s="198">
        <f>NHH!$I$89</f>
        <v>0</v>
      </c>
      <c r="J128" s="198">
        <f>NHH!$J$89</f>
        <v>0.6259020153659427</v>
      </c>
      <c r="K128" s="175">
        <f>SM!$B$108</f>
        <v>0</v>
      </c>
      <c r="L128" s="175">
        <f>SM!$C$108</f>
        <v>0</v>
      </c>
      <c r="M128" s="198">
        <f>NHH!$K$89</f>
        <v>0</v>
      </c>
      <c r="N128" s="198">
        <f>NHH!$L$89</f>
        <v>0</v>
      </c>
      <c r="O128" s="198">
        <f>NHH!$M$89</f>
        <v>0</v>
      </c>
      <c r="P128" s="198">
        <f>NHH!$N$89</f>
        <v>0</v>
      </c>
      <c r="Q128" s="198">
        <f>NHH!$O$89</f>
        <v>0</v>
      </c>
      <c r="R128" s="198">
        <f>NHH!$P$89</f>
        <v>0</v>
      </c>
      <c r="S128" s="198">
        <f>NHH!$Q$89</f>
        <v>0</v>
      </c>
      <c r="T128" s="198">
        <f>NHH!$R$89</f>
        <v>0</v>
      </c>
      <c r="U128" s="198">
        <f>NHH!$S$89</f>
        <v>0.94767973583255705</v>
      </c>
      <c r="V128" s="175">
        <f>Otex!$B$111</f>
        <v>2.0946119770129683</v>
      </c>
      <c r="W128" s="175">
        <f>Otex!$C$111</f>
        <v>0</v>
      </c>
      <c r="X128" s="16" t="s">
        <v>898</v>
      </c>
    </row>
    <row r="129" spans="1:24" ht="14.25">
      <c r="A129" s="7" t="s">
        <v>711</v>
      </c>
      <c r="B129" s="198">
        <f>NHH!$B$90</f>
        <v>0</v>
      </c>
      <c r="C129" s="198">
        <f>NHH!$C$90</f>
        <v>0</v>
      </c>
      <c r="D129" s="198">
        <f>NHH!$D$90</f>
        <v>0</v>
      </c>
      <c r="E129" s="198">
        <f>NHH!$E$90</f>
        <v>0</v>
      </c>
      <c r="F129" s="198">
        <f>NHH!$F$90</f>
        <v>0</v>
      </c>
      <c r="G129" s="198">
        <f>NHH!$G$90</f>
        <v>0</v>
      </c>
      <c r="H129" s="198">
        <f>NHH!$H$90</f>
        <v>0</v>
      </c>
      <c r="I129" s="198">
        <f>NHH!$I$90</f>
        <v>0</v>
      </c>
      <c r="J129" s="198">
        <f>NHH!$J$90</f>
        <v>0.6259020153659427</v>
      </c>
      <c r="K129" s="175">
        <f>SM!$B$109</f>
        <v>0</v>
      </c>
      <c r="L129" s="175">
        <f>SM!$C$109</f>
        <v>0</v>
      </c>
      <c r="M129" s="198">
        <f>NHH!$K$90</f>
        <v>0</v>
      </c>
      <c r="N129" s="198">
        <f>NHH!$L$90</f>
        <v>0</v>
      </c>
      <c r="O129" s="198">
        <f>NHH!$M$90</f>
        <v>0</v>
      </c>
      <c r="P129" s="198">
        <f>NHH!$N$90</f>
        <v>0</v>
      </c>
      <c r="Q129" s="198">
        <f>NHH!$O$90</f>
        <v>0</v>
      </c>
      <c r="R129" s="198">
        <f>NHH!$P$90</f>
        <v>0</v>
      </c>
      <c r="S129" s="198">
        <f>NHH!$Q$90</f>
        <v>0</v>
      </c>
      <c r="T129" s="198">
        <f>NHH!$R$90</f>
        <v>0</v>
      </c>
      <c r="U129" s="198">
        <f>NHH!$S$90</f>
        <v>0.94767973583255705</v>
      </c>
      <c r="V129" s="175">
        <f>Otex!$B$112</f>
        <v>2.0946119770129683</v>
      </c>
      <c r="W129" s="175">
        <f>Otex!$C$112</f>
        <v>0</v>
      </c>
      <c r="X129" s="16" t="s">
        <v>898</v>
      </c>
    </row>
    <row r="130" spans="1:24" ht="14.25">
      <c r="A130" s="7" t="s">
        <v>712</v>
      </c>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6" t="s">
        <v>898</v>
      </c>
    </row>
    <row r="131" spans="1:24" ht="14.25">
      <c r="A131" s="7" t="s">
        <v>713</v>
      </c>
      <c r="B131" s="198">
        <f>NHH!$B$91</f>
        <v>0</v>
      </c>
      <c r="C131" s="198">
        <f>NHH!$C$91</f>
        <v>0</v>
      </c>
      <c r="D131" s="198">
        <f>NHH!$D$91</f>
        <v>0</v>
      </c>
      <c r="E131" s="198">
        <f>NHH!$E$91</f>
        <v>0</v>
      </c>
      <c r="F131" s="198">
        <f>NHH!$F$91</f>
        <v>0</v>
      </c>
      <c r="G131" s="198">
        <f>NHH!$G$91</f>
        <v>0</v>
      </c>
      <c r="H131" s="198">
        <f>NHH!$H$91</f>
        <v>0</v>
      </c>
      <c r="I131" s="198">
        <f>NHH!$I$91</f>
        <v>0</v>
      </c>
      <c r="J131" s="198">
        <f>NHH!$J$91</f>
        <v>0.6259020153659427</v>
      </c>
      <c r="K131" s="175">
        <f>SM!$B$111</f>
        <v>0</v>
      </c>
      <c r="L131" s="175">
        <f>SM!$C$111</f>
        <v>0</v>
      </c>
      <c r="M131" s="198">
        <f>NHH!$K$91</f>
        <v>0</v>
      </c>
      <c r="N131" s="198">
        <f>NHH!$L$91</f>
        <v>0</v>
      </c>
      <c r="O131" s="198">
        <f>NHH!$M$91</f>
        <v>0</v>
      </c>
      <c r="P131" s="198">
        <f>NHH!$N$91</f>
        <v>0</v>
      </c>
      <c r="Q131" s="198">
        <f>NHH!$O$91</f>
        <v>0</v>
      </c>
      <c r="R131" s="198">
        <f>NHH!$P$91</f>
        <v>0</v>
      </c>
      <c r="S131" s="198">
        <f>NHH!$Q$91</f>
        <v>0</v>
      </c>
      <c r="T131" s="198">
        <f>NHH!$R$91</f>
        <v>0</v>
      </c>
      <c r="U131" s="198">
        <f>NHH!$S$91</f>
        <v>0.94767973583255705</v>
      </c>
      <c r="V131" s="175">
        <f>Otex!$B$114</f>
        <v>2.3277184217391187</v>
      </c>
      <c r="W131" s="175">
        <f>Otex!$C$114</f>
        <v>0</v>
      </c>
      <c r="X131" s="16" t="s">
        <v>898</v>
      </c>
    </row>
    <row r="132" spans="1:24" ht="14.25">
      <c r="A132" s="7" t="s">
        <v>714</v>
      </c>
      <c r="B132" s="198">
        <f>NHH!$B$92</f>
        <v>0</v>
      </c>
      <c r="C132" s="198">
        <f>NHH!$C$92</f>
        <v>0</v>
      </c>
      <c r="D132" s="198">
        <f>NHH!$D$92</f>
        <v>0</v>
      </c>
      <c r="E132" s="198">
        <f>NHH!$E$92</f>
        <v>0</v>
      </c>
      <c r="F132" s="198">
        <f>NHH!$F$92</f>
        <v>0</v>
      </c>
      <c r="G132" s="198">
        <f>NHH!$G$92</f>
        <v>0</v>
      </c>
      <c r="H132" s="198">
        <f>NHH!$H$92</f>
        <v>0</v>
      </c>
      <c r="I132" s="198">
        <f>NHH!$I$92</f>
        <v>0</v>
      </c>
      <c r="J132" s="198">
        <f>NHH!$J$92</f>
        <v>0.6259020153659427</v>
      </c>
      <c r="K132" s="175">
        <f>SM!$B$112</f>
        <v>0</v>
      </c>
      <c r="L132" s="175">
        <f>SM!$C$112</f>
        <v>0</v>
      </c>
      <c r="M132" s="198">
        <f>NHH!$K$92</f>
        <v>0</v>
      </c>
      <c r="N132" s="198">
        <f>NHH!$L$92</f>
        <v>0</v>
      </c>
      <c r="O132" s="198">
        <f>NHH!$M$92</f>
        <v>0</v>
      </c>
      <c r="P132" s="198">
        <f>NHH!$N$92</f>
        <v>0</v>
      </c>
      <c r="Q132" s="198">
        <f>NHH!$O$92</f>
        <v>0</v>
      </c>
      <c r="R132" s="198">
        <f>NHH!$P$92</f>
        <v>0</v>
      </c>
      <c r="S132" s="198">
        <f>NHH!$Q$92</f>
        <v>0</v>
      </c>
      <c r="T132" s="198">
        <f>NHH!$R$92</f>
        <v>0</v>
      </c>
      <c r="U132" s="198">
        <f>NHH!$S$92</f>
        <v>0.94767973583255705</v>
      </c>
      <c r="V132" s="175">
        <f>Otex!$B$115</f>
        <v>2.3277184217391187</v>
      </c>
      <c r="W132" s="175">
        <f>Otex!$C$115</f>
        <v>0</v>
      </c>
      <c r="X132" s="16" t="s">
        <v>898</v>
      </c>
    </row>
    <row r="133" spans="1:24" ht="14.25">
      <c r="A133" s="7" t="s">
        <v>715</v>
      </c>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6" t="s">
        <v>898</v>
      </c>
    </row>
    <row r="134" spans="1:24" ht="14.25">
      <c r="A134" s="7" t="s">
        <v>716</v>
      </c>
      <c r="B134" s="198">
        <f>NHH!$B$93</f>
        <v>0</v>
      </c>
      <c r="C134" s="198">
        <f>NHH!$C$93</f>
        <v>0</v>
      </c>
      <c r="D134" s="198">
        <f>NHH!$D$93</f>
        <v>0</v>
      </c>
      <c r="E134" s="198">
        <f>NHH!$E$93</f>
        <v>0</v>
      </c>
      <c r="F134" s="198">
        <f>NHH!$F$93</f>
        <v>0</v>
      </c>
      <c r="G134" s="198">
        <f>NHH!$G$93</f>
        <v>0</v>
      </c>
      <c r="H134" s="198">
        <f>NHH!$H$93</f>
        <v>0</v>
      </c>
      <c r="I134" s="198">
        <f>NHH!$I$93</f>
        <v>0</v>
      </c>
      <c r="J134" s="198">
        <f>NHH!$J$93</f>
        <v>11.013543761394878</v>
      </c>
      <c r="K134" s="175">
        <f>SM!$B$114</f>
        <v>0</v>
      </c>
      <c r="L134" s="175">
        <f>SM!$C$114</f>
        <v>0</v>
      </c>
      <c r="M134" s="198">
        <f>NHH!$K$93</f>
        <v>0</v>
      </c>
      <c r="N134" s="198">
        <f>NHH!$L$93</f>
        <v>0</v>
      </c>
      <c r="O134" s="198">
        <f>NHH!$M$93</f>
        <v>0</v>
      </c>
      <c r="P134" s="198">
        <f>NHH!$N$93</f>
        <v>0</v>
      </c>
      <c r="Q134" s="198">
        <f>NHH!$O$93</f>
        <v>0</v>
      </c>
      <c r="R134" s="198">
        <f>NHH!$P$93</f>
        <v>0</v>
      </c>
      <c r="S134" s="198">
        <f>NHH!$Q$93</f>
        <v>0</v>
      </c>
      <c r="T134" s="198">
        <f>NHH!$R$93</f>
        <v>0</v>
      </c>
      <c r="U134" s="198">
        <f>NHH!$S$93</f>
        <v>16.675632904419835</v>
      </c>
      <c r="V134" s="175">
        <f>Otex!$B$117</f>
        <v>6.5656456361464368</v>
      </c>
      <c r="W134" s="175">
        <f>Otex!$C$117</f>
        <v>0</v>
      </c>
      <c r="X134" s="16" t="s">
        <v>898</v>
      </c>
    </row>
    <row r="135" spans="1:24" ht="14.25">
      <c r="A135" s="7" t="s">
        <v>717</v>
      </c>
      <c r="B135" s="198">
        <f>NHH!$B$94</f>
        <v>0</v>
      </c>
      <c r="C135" s="198">
        <f>NHH!$C$94</f>
        <v>0</v>
      </c>
      <c r="D135" s="198">
        <f>NHH!$D$94</f>
        <v>0</v>
      </c>
      <c r="E135" s="198">
        <f>NHH!$E$94</f>
        <v>0</v>
      </c>
      <c r="F135" s="198">
        <f>NHH!$F$94</f>
        <v>0</v>
      </c>
      <c r="G135" s="198">
        <f>NHH!$G$94</f>
        <v>0</v>
      </c>
      <c r="H135" s="198">
        <f>NHH!$H$94</f>
        <v>0</v>
      </c>
      <c r="I135" s="198">
        <f>NHH!$I$94</f>
        <v>0</v>
      </c>
      <c r="J135" s="198">
        <f>NHH!$J$94</f>
        <v>0</v>
      </c>
      <c r="K135" s="175">
        <f>SM!$B$115</f>
        <v>0</v>
      </c>
      <c r="L135" s="175">
        <f>SM!$C$115</f>
        <v>0</v>
      </c>
      <c r="M135" s="198">
        <f>NHH!$K$94</f>
        <v>0</v>
      </c>
      <c r="N135" s="198">
        <f>NHH!$L$94</f>
        <v>0</v>
      </c>
      <c r="O135" s="198">
        <f>NHH!$M$94</f>
        <v>0</v>
      </c>
      <c r="P135" s="198">
        <f>NHH!$N$94</f>
        <v>0</v>
      </c>
      <c r="Q135" s="198">
        <f>NHH!$O$94</f>
        <v>0</v>
      </c>
      <c r="R135" s="198">
        <f>NHH!$P$94</f>
        <v>0</v>
      </c>
      <c r="S135" s="198">
        <f>NHH!$Q$94</f>
        <v>0</v>
      </c>
      <c r="T135" s="198">
        <f>NHH!$R$94</f>
        <v>0</v>
      </c>
      <c r="U135" s="198">
        <f>NHH!$S$94</f>
        <v>0</v>
      </c>
      <c r="V135" s="175">
        <f>Otex!$B$118</f>
        <v>6.7143578815857667</v>
      </c>
      <c r="W135" s="175">
        <f>Otex!$C$118</f>
        <v>0</v>
      </c>
      <c r="X135" s="16" t="s">
        <v>898</v>
      </c>
    </row>
    <row r="136" spans="1:24" ht="14.25">
      <c r="A136" s="7" t="s">
        <v>718</v>
      </c>
      <c r="B136" s="198">
        <f>NHH!$B$95</f>
        <v>0</v>
      </c>
      <c r="C136" s="198">
        <f>NHH!$C$95</f>
        <v>0</v>
      </c>
      <c r="D136" s="198">
        <f>NHH!$D$95</f>
        <v>0</v>
      </c>
      <c r="E136" s="198">
        <f>NHH!$E$95</f>
        <v>0</v>
      </c>
      <c r="F136" s="198">
        <f>NHH!$F$95</f>
        <v>0</v>
      </c>
      <c r="G136" s="198">
        <f>NHH!$G$95</f>
        <v>0</v>
      </c>
      <c r="H136" s="198">
        <f>NHH!$H$95</f>
        <v>0</v>
      </c>
      <c r="I136" s="198">
        <f>NHH!$I$95</f>
        <v>0</v>
      </c>
      <c r="J136" s="198">
        <f>NHH!$J$95</f>
        <v>0</v>
      </c>
      <c r="K136" s="175">
        <f>SM!$B$116</f>
        <v>0</v>
      </c>
      <c r="L136" s="175">
        <f>SM!$C$116</f>
        <v>0</v>
      </c>
      <c r="M136" s="198">
        <f>NHH!$K$95</f>
        <v>0</v>
      </c>
      <c r="N136" s="198">
        <f>NHH!$L$95</f>
        <v>0</v>
      </c>
      <c r="O136" s="198">
        <f>NHH!$M$95</f>
        <v>0</v>
      </c>
      <c r="P136" s="198">
        <f>NHH!$N$95</f>
        <v>0</v>
      </c>
      <c r="Q136" s="198">
        <f>NHH!$O$95</f>
        <v>0</v>
      </c>
      <c r="R136" s="198">
        <f>NHH!$P$95</f>
        <v>0</v>
      </c>
      <c r="S136" s="198">
        <f>NHH!$Q$95</f>
        <v>0</v>
      </c>
      <c r="T136" s="198">
        <f>NHH!$R$95</f>
        <v>0</v>
      </c>
      <c r="U136" s="198">
        <f>NHH!$S$95</f>
        <v>0</v>
      </c>
      <c r="V136" s="175">
        <f>Otex!$B$119</f>
        <v>0</v>
      </c>
      <c r="W136" s="175">
        <f>Otex!$C$119</f>
        <v>71.943266537412086</v>
      </c>
      <c r="X136" s="16" t="s">
        <v>898</v>
      </c>
    </row>
    <row r="137" spans="1:24" ht="14.25">
      <c r="A137" s="7" t="s">
        <v>719</v>
      </c>
      <c r="B137" s="176"/>
      <c r="C137" s="176"/>
      <c r="D137" s="176"/>
      <c r="E137" s="176"/>
      <c r="F137" s="176"/>
      <c r="G137" s="176"/>
      <c r="H137" s="176"/>
      <c r="I137" s="176"/>
      <c r="J137" s="176"/>
      <c r="K137" s="175">
        <f>SM!$B$117</f>
        <v>0</v>
      </c>
      <c r="L137" s="175">
        <f>SM!$C$117</f>
        <v>0</v>
      </c>
      <c r="M137" s="176"/>
      <c r="N137" s="176"/>
      <c r="O137" s="176"/>
      <c r="P137" s="176"/>
      <c r="Q137" s="176"/>
      <c r="R137" s="176"/>
      <c r="S137" s="176"/>
      <c r="T137" s="176"/>
      <c r="U137" s="176"/>
      <c r="V137" s="175">
        <f>Otex!$B$120</f>
        <v>9.7964191683158877</v>
      </c>
      <c r="W137" s="175">
        <f>Otex!$C$120</f>
        <v>0</v>
      </c>
      <c r="X137" s="16" t="s">
        <v>898</v>
      </c>
    </row>
    <row r="138" spans="1:24" ht="14.25">
      <c r="A138" s="7" t="s">
        <v>720</v>
      </c>
      <c r="B138" s="176"/>
      <c r="C138" s="176"/>
      <c r="D138" s="176"/>
      <c r="E138" s="176"/>
      <c r="F138" s="176"/>
      <c r="G138" s="176"/>
      <c r="H138" s="176"/>
      <c r="I138" s="176"/>
      <c r="J138" s="176"/>
      <c r="K138" s="175">
        <f>SM!$B$118</f>
        <v>0</v>
      </c>
      <c r="L138" s="175">
        <f>SM!$C$118</f>
        <v>0</v>
      </c>
      <c r="M138" s="176"/>
      <c r="N138" s="176"/>
      <c r="O138" s="176"/>
      <c r="P138" s="176"/>
      <c r="Q138" s="176"/>
      <c r="R138" s="176"/>
      <c r="S138" s="176"/>
      <c r="T138" s="176"/>
      <c r="U138" s="176"/>
      <c r="V138" s="175">
        <f>Otex!$B$121</f>
        <v>6.7143578815857667</v>
      </c>
      <c r="W138" s="175">
        <f>Otex!$C$121</f>
        <v>0</v>
      </c>
      <c r="X138" s="16" t="s">
        <v>898</v>
      </c>
    </row>
    <row r="139" spans="1:24" ht="14.25">
      <c r="A139" s="7" t="s">
        <v>721</v>
      </c>
      <c r="B139" s="176"/>
      <c r="C139" s="176"/>
      <c r="D139" s="176"/>
      <c r="E139" s="176"/>
      <c r="F139" s="176"/>
      <c r="G139" s="176"/>
      <c r="H139" s="176"/>
      <c r="I139" s="176"/>
      <c r="J139" s="176"/>
      <c r="K139" s="175">
        <f>SM!$B$119</f>
        <v>0</v>
      </c>
      <c r="L139" s="175">
        <f>SM!$C$119</f>
        <v>0</v>
      </c>
      <c r="M139" s="176"/>
      <c r="N139" s="176"/>
      <c r="O139" s="176"/>
      <c r="P139" s="176"/>
      <c r="Q139" s="176"/>
      <c r="R139" s="176"/>
      <c r="S139" s="176"/>
      <c r="T139" s="176"/>
      <c r="U139" s="176"/>
      <c r="V139" s="175">
        <f>Otex!$B$122</f>
        <v>0</v>
      </c>
      <c r="W139" s="175">
        <f>Otex!$C$122</f>
        <v>71.943266537412086</v>
      </c>
      <c r="X139" s="16" t="s">
        <v>898</v>
      </c>
    </row>
    <row r="140" spans="1:24" ht="14.25">
      <c r="A140" s="7" t="s">
        <v>722</v>
      </c>
      <c r="B140" s="176"/>
      <c r="C140" s="176"/>
      <c r="D140" s="176"/>
      <c r="E140" s="176"/>
      <c r="F140" s="176"/>
      <c r="G140" s="176"/>
      <c r="H140" s="176"/>
      <c r="I140" s="176"/>
      <c r="J140" s="176"/>
      <c r="K140" s="175">
        <f>SM!$B$120</f>
        <v>0</v>
      </c>
      <c r="L140" s="175">
        <f>SM!$C$120</f>
        <v>0</v>
      </c>
      <c r="M140" s="176"/>
      <c r="N140" s="176"/>
      <c r="O140" s="176"/>
      <c r="P140" s="176"/>
      <c r="Q140" s="176"/>
      <c r="R140" s="176"/>
      <c r="S140" s="176"/>
      <c r="T140" s="176"/>
      <c r="U140" s="176"/>
      <c r="V140" s="175">
        <f>Otex!$B$123</f>
        <v>0</v>
      </c>
      <c r="W140" s="175">
        <f>Otex!$C$123</f>
        <v>71.943266537412086</v>
      </c>
      <c r="X140" s="16" t="s">
        <v>898</v>
      </c>
    </row>
    <row r="141" spans="1:24" ht="14.25">
      <c r="A141" s="7" t="s">
        <v>723</v>
      </c>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6" t="s">
        <v>898</v>
      </c>
    </row>
    <row r="142" spans="1:24" ht="14.25">
      <c r="A142" s="7" t="s">
        <v>728</v>
      </c>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6" t="s">
        <v>898</v>
      </c>
    </row>
    <row r="143" spans="1:24" ht="14.25">
      <c r="A143" s="7" t="s">
        <v>790</v>
      </c>
      <c r="B143" s="176"/>
      <c r="C143" s="176"/>
      <c r="D143" s="176"/>
      <c r="E143" s="176"/>
      <c r="F143" s="176"/>
      <c r="G143" s="176"/>
      <c r="H143" s="176"/>
      <c r="I143" s="176"/>
      <c r="J143" s="176"/>
      <c r="K143" s="175">
        <f>SM!$B$123</f>
        <v>0</v>
      </c>
      <c r="L143" s="175">
        <f>SM!$C$123</f>
        <v>0</v>
      </c>
      <c r="M143" s="176"/>
      <c r="N143" s="176"/>
      <c r="O143" s="176"/>
      <c r="P143" s="176"/>
      <c r="Q143" s="176"/>
      <c r="R143" s="176"/>
      <c r="S143" s="176"/>
      <c r="T143" s="176"/>
      <c r="U143" s="176"/>
      <c r="V143" s="175">
        <f>Otex!$B$126</f>
        <v>0</v>
      </c>
      <c r="W143" s="175">
        <f>Otex!$C$126</f>
        <v>0</v>
      </c>
      <c r="X143" s="16" t="s">
        <v>898</v>
      </c>
    </row>
    <row r="144" spans="1:24" ht="14.25">
      <c r="A144" s="7" t="s">
        <v>793</v>
      </c>
      <c r="B144" s="176"/>
      <c r="C144" s="176"/>
      <c r="D144" s="176"/>
      <c r="E144" s="176"/>
      <c r="F144" s="176"/>
      <c r="G144" s="176"/>
      <c r="H144" s="176"/>
      <c r="I144" s="176"/>
      <c r="J144" s="176"/>
      <c r="K144" s="175">
        <f>SM!$B$124</f>
        <v>0</v>
      </c>
      <c r="L144" s="175">
        <f>SM!$C$124</f>
        <v>0</v>
      </c>
      <c r="M144" s="176"/>
      <c r="N144" s="176"/>
      <c r="O144" s="176"/>
      <c r="P144" s="176"/>
      <c r="Q144" s="176"/>
      <c r="R144" s="176"/>
      <c r="S144" s="176"/>
      <c r="T144" s="176"/>
      <c r="U144" s="176"/>
      <c r="V144" s="175">
        <f>Otex!$B$127</f>
        <v>0</v>
      </c>
      <c r="W144" s="175">
        <f>Otex!$C$127</f>
        <v>0</v>
      </c>
      <c r="X144" s="16" t="s">
        <v>898</v>
      </c>
    </row>
    <row r="145" spans="1:24" ht="14.25">
      <c r="A145" s="7" t="s">
        <v>795</v>
      </c>
      <c r="B145" s="176"/>
      <c r="C145" s="176"/>
      <c r="D145" s="176"/>
      <c r="E145" s="176"/>
      <c r="F145" s="176"/>
      <c r="G145" s="176"/>
      <c r="H145" s="176"/>
      <c r="I145" s="176"/>
      <c r="J145" s="176"/>
      <c r="K145" s="175">
        <f>SM!$B$125</f>
        <v>0</v>
      </c>
      <c r="L145" s="175">
        <f>SM!$C$125</f>
        <v>0</v>
      </c>
      <c r="M145" s="176"/>
      <c r="N145" s="176"/>
      <c r="O145" s="176"/>
      <c r="P145" s="176"/>
      <c r="Q145" s="176"/>
      <c r="R145" s="176"/>
      <c r="S145" s="176"/>
      <c r="T145" s="176"/>
      <c r="U145" s="176"/>
      <c r="V145" s="175">
        <f>Otex!$B$128</f>
        <v>0</v>
      </c>
      <c r="W145" s="175">
        <f>Otex!$C$128</f>
        <v>0</v>
      </c>
      <c r="X145" s="16" t="s">
        <v>898</v>
      </c>
    </row>
    <row r="146" spans="1:24" ht="14.25">
      <c r="A146" s="7" t="s">
        <v>798</v>
      </c>
      <c r="B146" s="176"/>
      <c r="C146" s="176"/>
      <c r="D146" s="176"/>
      <c r="E146" s="176"/>
      <c r="F146" s="176"/>
      <c r="G146" s="176"/>
      <c r="H146" s="176"/>
      <c r="I146" s="176"/>
      <c r="J146" s="176"/>
      <c r="K146" s="175">
        <f>SM!$B$126</f>
        <v>0</v>
      </c>
      <c r="L146" s="175">
        <f>SM!$C$126</f>
        <v>0</v>
      </c>
      <c r="M146" s="176"/>
      <c r="N146" s="176"/>
      <c r="O146" s="176"/>
      <c r="P146" s="176"/>
      <c r="Q146" s="176"/>
      <c r="R146" s="176"/>
      <c r="S146" s="176"/>
      <c r="T146" s="176"/>
      <c r="U146" s="176"/>
      <c r="V146" s="175">
        <f>Otex!$B$129</f>
        <v>0</v>
      </c>
      <c r="W146" s="175">
        <f>Otex!$C$129</f>
        <v>0</v>
      </c>
      <c r="X146" s="16" t="s">
        <v>898</v>
      </c>
    </row>
    <row r="147" spans="1:24" ht="14.25">
      <c r="A147" s="7" t="s">
        <v>801</v>
      </c>
      <c r="B147" s="176"/>
      <c r="C147" s="176"/>
      <c r="D147" s="176"/>
      <c r="E147" s="176"/>
      <c r="F147" s="176"/>
      <c r="G147" s="176"/>
      <c r="H147" s="176"/>
      <c r="I147" s="176"/>
      <c r="J147" s="176"/>
      <c r="K147" s="175">
        <f>SM!$B$127</f>
        <v>0</v>
      </c>
      <c r="L147" s="175">
        <f>SM!$C$127</f>
        <v>0</v>
      </c>
      <c r="M147" s="176"/>
      <c r="N147" s="176"/>
      <c r="O147" s="176"/>
      <c r="P147" s="176"/>
      <c r="Q147" s="176"/>
      <c r="R147" s="176"/>
      <c r="S147" s="176"/>
      <c r="T147" s="176"/>
      <c r="U147" s="176"/>
      <c r="V147" s="175">
        <f>Otex!$B$130</f>
        <v>0</v>
      </c>
      <c r="W147" s="175">
        <f>Otex!$C$130</f>
        <v>0</v>
      </c>
      <c r="X147" s="16" t="s">
        <v>898</v>
      </c>
    </row>
    <row r="148" spans="1:24" ht="14.25">
      <c r="A148" s="7" t="s">
        <v>803</v>
      </c>
      <c r="B148" s="176"/>
      <c r="C148" s="176"/>
      <c r="D148" s="176"/>
      <c r="E148" s="176"/>
      <c r="F148" s="176"/>
      <c r="G148" s="176"/>
      <c r="H148" s="176"/>
      <c r="I148" s="176"/>
      <c r="J148" s="176"/>
      <c r="K148" s="175">
        <f>SM!$B$128</f>
        <v>0</v>
      </c>
      <c r="L148" s="175">
        <f>SM!$C$128</f>
        <v>0</v>
      </c>
      <c r="M148" s="176"/>
      <c r="N148" s="176"/>
      <c r="O148" s="176"/>
      <c r="P148" s="176"/>
      <c r="Q148" s="176"/>
      <c r="R148" s="176"/>
      <c r="S148" s="176"/>
      <c r="T148" s="176"/>
      <c r="U148" s="176"/>
      <c r="V148" s="175">
        <f>Otex!$B$131</f>
        <v>0</v>
      </c>
      <c r="W148" s="175">
        <f>Otex!$C$131</f>
        <v>0</v>
      </c>
      <c r="X148" s="16" t="s">
        <v>898</v>
      </c>
    </row>
    <row r="149" spans="1:24" ht="14.25">
      <c r="A149" s="7" t="s">
        <v>805</v>
      </c>
      <c r="B149" s="176"/>
      <c r="C149" s="176"/>
      <c r="D149" s="176"/>
      <c r="E149" s="176"/>
      <c r="F149" s="176"/>
      <c r="G149" s="176"/>
      <c r="H149" s="176"/>
      <c r="I149" s="176"/>
      <c r="J149" s="176"/>
      <c r="K149" s="175">
        <f>SM!$B$129</f>
        <v>0</v>
      </c>
      <c r="L149" s="175">
        <f>SM!$C$129</f>
        <v>0</v>
      </c>
      <c r="M149" s="176"/>
      <c r="N149" s="176"/>
      <c r="O149" s="176"/>
      <c r="P149" s="176"/>
      <c r="Q149" s="176"/>
      <c r="R149" s="176"/>
      <c r="S149" s="176"/>
      <c r="T149" s="176"/>
      <c r="U149" s="176"/>
      <c r="V149" s="175">
        <f>Otex!$B$132</f>
        <v>0</v>
      </c>
      <c r="W149" s="175">
        <f>Otex!$C$132</f>
        <v>34.348810890349348</v>
      </c>
      <c r="X149" s="16" t="s">
        <v>898</v>
      </c>
    </row>
    <row r="150" spans="1:24" ht="14.25">
      <c r="A150" s="7" t="s">
        <v>807</v>
      </c>
      <c r="B150" s="176"/>
      <c r="C150" s="176"/>
      <c r="D150" s="176"/>
      <c r="E150" s="176"/>
      <c r="F150" s="176"/>
      <c r="G150" s="176"/>
      <c r="H150" s="176"/>
      <c r="I150" s="176"/>
      <c r="J150" s="176"/>
      <c r="K150" s="175">
        <f>SM!$B$130</f>
        <v>0</v>
      </c>
      <c r="L150" s="175">
        <f>SM!$C$130</f>
        <v>0</v>
      </c>
      <c r="M150" s="176"/>
      <c r="N150" s="176"/>
      <c r="O150" s="176"/>
      <c r="P150" s="176"/>
      <c r="Q150" s="176"/>
      <c r="R150" s="176"/>
      <c r="S150" s="176"/>
      <c r="T150" s="176"/>
      <c r="U150" s="176"/>
      <c r="V150" s="175">
        <f>Otex!$B$133</f>
        <v>0</v>
      </c>
      <c r="W150" s="175">
        <f>Otex!$C$133</f>
        <v>34.348810890349348</v>
      </c>
      <c r="X150" s="16" t="s">
        <v>898</v>
      </c>
    </row>
    <row r="151" spans="1:24" ht="14.25">
      <c r="A151" s="7" t="s">
        <v>809</v>
      </c>
      <c r="B151" s="176"/>
      <c r="C151" s="176"/>
      <c r="D151" s="176"/>
      <c r="E151" s="176"/>
      <c r="F151" s="176"/>
      <c r="G151" s="176"/>
      <c r="H151" s="176"/>
      <c r="I151" s="176"/>
      <c r="J151" s="176"/>
      <c r="K151" s="175">
        <f>SM!$B$131</f>
        <v>0</v>
      </c>
      <c r="L151" s="175">
        <f>SM!$C$131</f>
        <v>0</v>
      </c>
      <c r="M151" s="176"/>
      <c r="N151" s="176"/>
      <c r="O151" s="176"/>
      <c r="P151" s="176"/>
      <c r="Q151" s="176"/>
      <c r="R151" s="176"/>
      <c r="S151" s="176"/>
      <c r="T151" s="176"/>
      <c r="U151" s="176"/>
      <c r="V151" s="175">
        <f>Otex!$B$134</f>
        <v>0</v>
      </c>
      <c r="W151" s="175">
        <f>Otex!$C$134</f>
        <v>34.348810890349348</v>
      </c>
      <c r="X151" s="16" t="s">
        <v>898</v>
      </c>
    </row>
    <row r="152" spans="1:24" ht="14.25">
      <c r="A152" s="7" t="s">
        <v>810</v>
      </c>
      <c r="B152" s="176"/>
      <c r="C152" s="176"/>
      <c r="D152" s="176"/>
      <c r="E152" s="176"/>
      <c r="F152" s="176"/>
      <c r="G152" s="176"/>
      <c r="H152" s="176"/>
      <c r="I152" s="176"/>
      <c r="J152" s="176"/>
      <c r="K152" s="175">
        <f>SM!$B$132</f>
        <v>0</v>
      </c>
      <c r="L152" s="175">
        <f>SM!$C$132</f>
        <v>0</v>
      </c>
      <c r="M152" s="176"/>
      <c r="N152" s="176"/>
      <c r="O152" s="176"/>
      <c r="P152" s="176"/>
      <c r="Q152" s="176"/>
      <c r="R152" s="176"/>
      <c r="S152" s="176"/>
      <c r="T152" s="176"/>
      <c r="U152" s="176"/>
      <c r="V152" s="175">
        <f>Otex!$B$135</f>
        <v>0</v>
      </c>
      <c r="W152" s="175">
        <f>Otex!$C$135</f>
        <v>34.348810890349348</v>
      </c>
      <c r="X152" s="16" t="s">
        <v>898</v>
      </c>
    </row>
    <row r="154" spans="1:24" ht="15.75">
      <c r="A154" s="14" t="s">
        <v>219</v>
      </c>
    </row>
    <row r="155" spans="1:24" ht="14.25">
      <c r="A155" s="15" t="s">
        <v>898</v>
      </c>
    </row>
    <row r="156" spans="1:24">
      <c r="A156" t="s">
        <v>544</v>
      </c>
    </row>
    <row r="157" spans="1:24">
      <c r="A157" t="s">
        <v>259</v>
      </c>
    </row>
    <row r="158" spans="1:24" ht="14.25">
      <c r="A158" s="177" t="s">
        <v>883</v>
      </c>
    </row>
    <row r="159" spans="1:24" ht="25.5">
      <c r="B159" s="6" t="s">
        <v>700</v>
      </c>
      <c r="C159" s="6" t="s">
        <v>976</v>
      </c>
      <c r="D159" s="6" t="s">
        <v>977</v>
      </c>
      <c r="E159" s="6" t="s">
        <v>978</v>
      </c>
      <c r="F159" s="6" t="s">
        <v>979</v>
      </c>
      <c r="G159" s="6" t="s">
        <v>980</v>
      </c>
      <c r="H159" s="6" t="s">
        <v>981</v>
      </c>
      <c r="I159" s="6" t="s">
        <v>982</v>
      </c>
      <c r="J159" s="6" t="s">
        <v>983</v>
      </c>
      <c r="K159" s="6" t="s">
        <v>1579</v>
      </c>
      <c r="L159" s="6" t="s">
        <v>1580</v>
      </c>
      <c r="M159" s="6" t="s">
        <v>968</v>
      </c>
      <c r="N159" s="6" t="s">
        <v>1581</v>
      </c>
      <c r="O159" s="6" t="s">
        <v>1582</v>
      </c>
      <c r="P159" s="6" t="s">
        <v>1583</v>
      </c>
      <c r="Q159" s="6" t="s">
        <v>1584</v>
      </c>
      <c r="R159" s="6" t="s">
        <v>1585</v>
      </c>
      <c r="S159" s="6" t="s">
        <v>1586</v>
      </c>
      <c r="T159" s="6" t="s">
        <v>1587</v>
      </c>
      <c r="U159" s="6" t="s">
        <v>1588</v>
      </c>
      <c r="V159" s="6" t="s">
        <v>1589</v>
      </c>
      <c r="W159" s="6" t="s">
        <v>1590</v>
      </c>
    </row>
    <row r="160" spans="1:24" ht="14.25">
      <c r="A160" s="7" t="s">
        <v>710</v>
      </c>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6" t="s">
        <v>898</v>
      </c>
    </row>
    <row r="161" spans="1:24" ht="14.25">
      <c r="A161" s="7" t="s">
        <v>711</v>
      </c>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6" t="s">
        <v>898</v>
      </c>
    </row>
    <row r="162" spans="1:24" ht="14.25">
      <c r="A162" s="7" t="s">
        <v>712</v>
      </c>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6" t="s">
        <v>898</v>
      </c>
    </row>
    <row r="163" spans="1:24" ht="14.25">
      <c r="A163" s="7" t="s">
        <v>713</v>
      </c>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6" t="s">
        <v>898</v>
      </c>
    </row>
    <row r="164" spans="1:24" ht="14.25">
      <c r="A164" s="7" t="s">
        <v>714</v>
      </c>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6" t="s">
        <v>898</v>
      </c>
    </row>
    <row r="165" spans="1:24" ht="14.25">
      <c r="A165" s="7" t="s">
        <v>715</v>
      </c>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6" t="s">
        <v>898</v>
      </c>
    </row>
    <row r="166" spans="1:24" ht="14.25">
      <c r="A166" s="7" t="s">
        <v>716</v>
      </c>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6" t="s">
        <v>898</v>
      </c>
    </row>
    <row r="167" spans="1:24" ht="14.25">
      <c r="A167" s="7" t="s">
        <v>717</v>
      </c>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6" t="s">
        <v>898</v>
      </c>
    </row>
    <row r="168" spans="1:24" ht="14.25">
      <c r="A168" s="7" t="s">
        <v>718</v>
      </c>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6" t="s">
        <v>898</v>
      </c>
    </row>
    <row r="169" spans="1:24" ht="14.25">
      <c r="A169" s="7" t="s">
        <v>719</v>
      </c>
      <c r="B169" s="198">
        <f>Standing!$B$35</f>
        <v>0</v>
      </c>
      <c r="C169" s="198">
        <f>Standing!$C$35</f>
        <v>0</v>
      </c>
      <c r="D169" s="198">
        <f>Standing!$D$35</f>
        <v>0</v>
      </c>
      <c r="E169" s="198">
        <f>Standing!$E$35</f>
        <v>0</v>
      </c>
      <c r="F169" s="198">
        <f>Standing!$F$35</f>
        <v>0</v>
      </c>
      <c r="G169" s="198">
        <f>Standing!$G$35</f>
        <v>0</v>
      </c>
      <c r="H169" s="198">
        <f>Standing!$H$35</f>
        <v>0.73137435308600385</v>
      </c>
      <c r="I169" s="198">
        <f>Standing!$I$35</f>
        <v>0.74259467746286711</v>
      </c>
      <c r="J169" s="198">
        <f>Standing!$J$35</f>
        <v>0.36546416939282983</v>
      </c>
      <c r="K169" s="176"/>
      <c r="L169" s="176"/>
      <c r="M169" s="198">
        <f>Standing!$K$35</f>
        <v>0</v>
      </c>
      <c r="N169" s="198">
        <f>Standing!$L$35</f>
        <v>0</v>
      </c>
      <c r="O169" s="198">
        <f>Standing!$M$35</f>
        <v>0</v>
      </c>
      <c r="P169" s="198">
        <f>Standing!$N$35</f>
        <v>0</v>
      </c>
      <c r="Q169" s="198">
        <f>Standing!$O$35</f>
        <v>0</v>
      </c>
      <c r="R169" s="198">
        <f>Standing!$P$35</f>
        <v>0</v>
      </c>
      <c r="S169" s="198">
        <f>Standing!$Q$35</f>
        <v>0.21871960821562622</v>
      </c>
      <c r="T169" s="198">
        <f>Standing!$R$35</f>
        <v>0.42625156869702518</v>
      </c>
      <c r="U169" s="198">
        <f>Standing!$S$35</f>
        <v>0.55335017143852361</v>
      </c>
      <c r="V169" s="176"/>
      <c r="W169" s="176"/>
      <c r="X169" s="16" t="s">
        <v>898</v>
      </c>
    </row>
    <row r="170" spans="1:24" ht="14.25">
      <c r="A170" s="7" t="s">
        <v>720</v>
      </c>
      <c r="B170" s="198">
        <f>Standing!$B$36</f>
        <v>0</v>
      </c>
      <c r="C170" s="198">
        <f>Standing!$C$36</f>
        <v>0</v>
      </c>
      <c r="D170" s="198">
        <f>Standing!$D$36</f>
        <v>0</v>
      </c>
      <c r="E170" s="198">
        <f>Standing!$E$36</f>
        <v>0</v>
      </c>
      <c r="F170" s="198">
        <f>Standing!$F$36</f>
        <v>0</v>
      </c>
      <c r="G170" s="198">
        <f>Standing!$G$36</f>
        <v>0</v>
      </c>
      <c r="H170" s="198">
        <f>Standing!$H$36</f>
        <v>3.5603756041948325</v>
      </c>
      <c r="I170" s="198">
        <f>Standing!$I$36</f>
        <v>0.7229993675025187</v>
      </c>
      <c r="J170" s="198">
        <f>Standing!$J$36</f>
        <v>0</v>
      </c>
      <c r="K170" s="176"/>
      <c r="L170" s="176"/>
      <c r="M170" s="198">
        <f>Standing!$K$36</f>
        <v>0</v>
      </c>
      <c r="N170" s="198">
        <f>Standing!$L$36</f>
        <v>0</v>
      </c>
      <c r="O170" s="198">
        <f>Standing!$M$36</f>
        <v>0</v>
      </c>
      <c r="P170" s="198">
        <f>Standing!$N$36</f>
        <v>0</v>
      </c>
      <c r="Q170" s="198">
        <f>Standing!$O$36</f>
        <v>0</v>
      </c>
      <c r="R170" s="198">
        <f>Standing!$P$36</f>
        <v>0</v>
      </c>
      <c r="S170" s="198">
        <f>Standing!$Q$36</f>
        <v>1.0647405859450414</v>
      </c>
      <c r="T170" s="198">
        <f>Standing!$R$36</f>
        <v>0.41500380209810467</v>
      </c>
      <c r="U170" s="198">
        <f>Standing!$S$36</f>
        <v>0</v>
      </c>
      <c r="V170" s="176"/>
      <c r="W170" s="176"/>
      <c r="X170" s="16" t="s">
        <v>898</v>
      </c>
    </row>
    <row r="171" spans="1:24" ht="14.25">
      <c r="A171" s="7" t="s">
        <v>721</v>
      </c>
      <c r="B171" s="198">
        <f>Standing!$B$37</f>
        <v>0</v>
      </c>
      <c r="C171" s="198">
        <f>Standing!$C$37</f>
        <v>1.2188417388150032</v>
      </c>
      <c r="D171" s="198">
        <f>Standing!$D$37</f>
        <v>0</v>
      </c>
      <c r="E171" s="198">
        <f>Standing!$E$37</f>
        <v>0.13841075899367791</v>
      </c>
      <c r="F171" s="198">
        <f>Standing!$F$37</f>
        <v>0.14143997170120218</v>
      </c>
      <c r="G171" s="198">
        <f>Standing!$G$37</f>
        <v>0.57213034318532952</v>
      </c>
      <c r="H171" s="198">
        <f>Standing!$H$37</f>
        <v>2.5392146937781721</v>
      </c>
      <c r="I171" s="198">
        <f>Standing!$I$37</f>
        <v>0</v>
      </c>
      <c r="J171" s="198">
        <f>Standing!$J$37</f>
        <v>0</v>
      </c>
      <c r="K171" s="176"/>
      <c r="L171" s="176"/>
      <c r="M171" s="198">
        <f>Standing!$K$37</f>
        <v>0</v>
      </c>
      <c r="N171" s="198">
        <f>Standing!$L$37</f>
        <v>0.23437230072041559</v>
      </c>
      <c r="O171" s="198">
        <f>Standing!$M$37</f>
        <v>0</v>
      </c>
      <c r="P171" s="198">
        <f>Standing!$N$37</f>
        <v>2.704791026730273E-2</v>
      </c>
      <c r="Q171" s="198">
        <f>Standing!$O$37</f>
        <v>3.1515219065487494E-2</v>
      </c>
      <c r="R171" s="198">
        <f>Standing!$P$37</f>
        <v>0.14418809654315615</v>
      </c>
      <c r="S171" s="198">
        <f>Standing!$Q$37</f>
        <v>1.0388683847912366</v>
      </c>
      <c r="T171" s="198">
        <f>Standing!$R$37</f>
        <v>0</v>
      </c>
      <c r="U171" s="198">
        <f>Standing!$S$37</f>
        <v>0</v>
      </c>
      <c r="V171" s="176"/>
      <c r="W171" s="176"/>
      <c r="X171" s="16" t="s">
        <v>898</v>
      </c>
    </row>
    <row r="172" spans="1:24" ht="14.25">
      <c r="A172" s="7" t="s">
        <v>722</v>
      </c>
      <c r="B172" s="198">
        <f>Standing!$B$38</f>
        <v>0</v>
      </c>
      <c r="C172" s="198">
        <f>Standing!$C$38</f>
        <v>0</v>
      </c>
      <c r="D172" s="198">
        <f>Standing!$D$38</f>
        <v>0</v>
      </c>
      <c r="E172" s="198">
        <f>Standing!$E$38</f>
        <v>1.8470341271925164</v>
      </c>
      <c r="F172" s="198">
        <f>Standing!$F$38</f>
        <v>0.32935962291498683</v>
      </c>
      <c r="G172" s="198">
        <f>Standing!$G$38</f>
        <v>0</v>
      </c>
      <c r="H172" s="198">
        <f>Standing!$H$38</f>
        <v>0</v>
      </c>
      <c r="I172" s="198">
        <f>Standing!$I$38</f>
        <v>0</v>
      </c>
      <c r="J172" s="198">
        <f>Standing!$J$38</f>
        <v>0</v>
      </c>
      <c r="K172" s="176"/>
      <c r="L172" s="176"/>
      <c r="M172" s="198">
        <f>Standing!$K$38</f>
        <v>0</v>
      </c>
      <c r="N172" s="198">
        <f>Standing!$L$38</f>
        <v>0</v>
      </c>
      <c r="O172" s="198">
        <f>Standing!$M$38</f>
        <v>0</v>
      </c>
      <c r="P172" s="198">
        <f>Standing!$N$38</f>
        <v>0.43207791398453549</v>
      </c>
      <c r="Q172" s="198">
        <f>Standing!$O$38</f>
        <v>0.10068822306795841</v>
      </c>
      <c r="R172" s="198">
        <f>Standing!$P$38</f>
        <v>0</v>
      </c>
      <c r="S172" s="198">
        <f>Standing!$Q$38</f>
        <v>0</v>
      </c>
      <c r="T172" s="198">
        <f>Standing!$R$38</f>
        <v>0</v>
      </c>
      <c r="U172" s="198">
        <f>Standing!$S$38</f>
        <v>0</v>
      </c>
      <c r="V172" s="176"/>
      <c r="W172" s="176"/>
      <c r="X172" s="16" t="s">
        <v>898</v>
      </c>
    </row>
    <row r="173" spans="1:24" ht="14.25">
      <c r="A173" s="7" t="s">
        <v>723</v>
      </c>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6" t="s">
        <v>898</v>
      </c>
    </row>
    <row r="174" spans="1:24" ht="14.25">
      <c r="A174" s="7" t="s">
        <v>728</v>
      </c>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6" t="s">
        <v>898</v>
      </c>
    </row>
    <row r="175" spans="1:24" ht="14.25">
      <c r="A175" s="7" t="s">
        <v>790</v>
      </c>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6" t="s">
        <v>898</v>
      </c>
    </row>
    <row r="176" spans="1:24" ht="14.25">
      <c r="A176" s="7" t="s">
        <v>793</v>
      </c>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6" t="s">
        <v>898</v>
      </c>
    </row>
    <row r="177" spans="1:24" ht="14.25">
      <c r="A177" s="7" t="s">
        <v>795</v>
      </c>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6" t="s">
        <v>898</v>
      </c>
    </row>
    <row r="178" spans="1:24" ht="14.25">
      <c r="A178" s="7" t="s">
        <v>798</v>
      </c>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6" t="s">
        <v>898</v>
      </c>
    </row>
    <row r="179" spans="1:24" ht="14.25">
      <c r="A179" s="7" t="s">
        <v>801</v>
      </c>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6" t="s">
        <v>898</v>
      </c>
    </row>
    <row r="180" spans="1:24" ht="14.25">
      <c r="A180" s="7" t="s">
        <v>803</v>
      </c>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6" t="s">
        <v>898</v>
      </c>
    </row>
    <row r="181" spans="1:24" ht="14.25">
      <c r="A181" s="7" t="s">
        <v>805</v>
      </c>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6" t="s">
        <v>898</v>
      </c>
    </row>
    <row r="182" spans="1:24" ht="14.25">
      <c r="A182" s="7" t="s">
        <v>807</v>
      </c>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6" t="s">
        <v>898</v>
      </c>
    </row>
    <row r="183" spans="1:24" ht="14.25">
      <c r="A183" s="7" t="s">
        <v>809</v>
      </c>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6" t="s">
        <v>898</v>
      </c>
    </row>
    <row r="184" spans="1:24" ht="14.25">
      <c r="A184" s="7" t="s">
        <v>810</v>
      </c>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6" t="s">
        <v>898</v>
      </c>
    </row>
    <row r="186" spans="1:24" ht="15.75">
      <c r="A186" s="14" t="s">
        <v>220</v>
      </c>
    </row>
    <row r="187" spans="1:24" ht="14.25">
      <c r="A187" s="15" t="s">
        <v>898</v>
      </c>
    </row>
    <row r="188" spans="1:24">
      <c r="A188" t="s">
        <v>1605</v>
      </c>
    </row>
    <row r="189" spans="1:24">
      <c r="A189" t="s">
        <v>259</v>
      </c>
    </row>
    <row r="190" spans="1:24" ht="14.25">
      <c r="A190" s="177" t="s">
        <v>884</v>
      </c>
    </row>
    <row r="191" spans="1:24" ht="14.25">
      <c r="A191" s="177" t="s">
        <v>885</v>
      </c>
    </row>
    <row r="192" spans="1:24" ht="25.5">
      <c r="B192" s="6" t="s">
        <v>700</v>
      </c>
      <c r="C192" s="6" t="s">
        <v>976</v>
      </c>
      <c r="D192" s="6" t="s">
        <v>977</v>
      </c>
      <c r="E192" s="6" t="s">
        <v>978</v>
      </c>
      <c r="F192" s="6" t="s">
        <v>979</v>
      </c>
      <c r="G192" s="6" t="s">
        <v>980</v>
      </c>
      <c r="H192" s="6" t="s">
        <v>981</v>
      </c>
      <c r="I192" s="6" t="s">
        <v>982</v>
      </c>
      <c r="J192" s="6" t="s">
        <v>983</v>
      </c>
      <c r="K192" s="6" t="s">
        <v>1579</v>
      </c>
      <c r="L192" s="6" t="s">
        <v>1580</v>
      </c>
      <c r="M192" s="6" t="s">
        <v>968</v>
      </c>
      <c r="N192" s="6" t="s">
        <v>1581</v>
      </c>
      <c r="O192" s="6" t="s">
        <v>1582</v>
      </c>
      <c r="P192" s="6" t="s">
        <v>1583</v>
      </c>
      <c r="Q192" s="6" t="s">
        <v>1584</v>
      </c>
      <c r="R192" s="6" t="s">
        <v>1585</v>
      </c>
      <c r="S192" s="6" t="s">
        <v>1586</v>
      </c>
      <c r="T192" s="6" t="s">
        <v>1587</v>
      </c>
      <c r="U192" s="6" t="s">
        <v>1588</v>
      </c>
      <c r="V192" s="6" t="s">
        <v>1589</v>
      </c>
      <c r="W192" s="6" t="s">
        <v>1590</v>
      </c>
    </row>
    <row r="193" spans="1:24" ht="14.25">
      <c r="A193" s="7" t="s">
        <v>710</v>
      </c>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6" t="s">
        <v>898</v>
      </c>
    </row>
    <row r="194" spans="1:24" ht="14.25">
      <c r="A194" s="7" t="s">
        <v>711</v>
      </c>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6" t="s">
        <v>898</v>
      </c>
    </row>
    <row r="195" spans="1:24" ht="14.25">
      <c r="A195" s="7" t="s">
        <v>712</v>
      </c>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6" t="s">
        <v>898</v>
      </c>
    </row>
    <row r="196" spans="1:24" ht="14.25">
      <c r="A196" s="7" t="s">
        <v>713</v>
      </c>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6" t="s">
        <v>898</v>
      </c>
    </row>
    <row r="197" spans="1:24" ht="14.25">
      <c r="A197" s="7" t="s">
        <v>714</v>
      </c>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6" t="s">
        <v>898</v>
      </c>
    </row>
    <row r="198" spans="1:24" ht="14.25">
      <c r="A198" s="7" t="s">
        <v>715</v>
      </c>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6" t="s">
        <v>898</v>
      </c>
    </row>
    <row r="199" spans="1:24" ht="14.25">
      <c r="A199" s="7" t="s">
        <v>716</v>
      </c>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6" t="s">
        <v>898</v>
      </c>
    </row>
    <row r="200" spans="1:24" ht="14.25">
      <c r="A200" s="7" t="s">
        <v>717</v>
      </c>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6" t="s">
        <v>898</v>
      </c>
    </row>
    <row r="201" spans="1:24" ht="14.25">
      <c r="A201" s="7" t="s">
        <v>718</v>
      </c>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6" t="s">
        <v>898</v>
      </c>
    </row>
    <row r="202" spans="1:24" ht="14.25">
      <c r="A202" s="7" t="s">
        <v>719</v>
      </c>
      <c r="B202" s="175">
        <f>Reactive!$B$23</f>
        <v>0</v>
      </c>
      <c r="C202" s="175">
        <f>Reactive!$C$23</f>
        <v>0.1699705462092338</v>
      </c>
      <c r="D202" s="175">
        <f>Reactive!$D$23</f>
        <v>3.6644694503052333E-3</v>
      </c>
      <c r="E202" s="175">
        <f>Reactive!$E$23</f>
        <v>1.4260660755827404E-2</v>
      </c>
      <c r="F202" s="175">
        <f>Reactive!$F$23</f>
        <v>3.1238064064778473E-3</v>
      </c>
      <c r="G202" s="175">
        <f>Reactive!$G$23</f>
        <v>1.4080794080669937E-2</v>
      </c>
      <c r="H202" s="175">
        <f>Reactive!$H$23</f>
        <v>6.3563311782380866E-2</v>
      </c>
      <c r="I202" s="175">
        <f>Reactive!$I$23</f>
        <v>0</v>
      </c>
      <c r="J202" s="175">
        <f>Reactive!$J$23</f>
        <v>0</v>
      </c>
      <c r="K202" s="176"/>
      <c r="L202" s="176"/>
      <c r="M202" s="175">
        <f>Reactive!$K$23</f>
        <v>3.8513717545182395E-2</v>
      </c>
      <c r="N202" s="175">
        <f>Reactive!$L$23</f>
        <v>3.2683806848044152E-2</v>
      </c>
      <c r="O202" s="175">
        <f>Reactive!$M$23</f>
        <v>7.0464450686002556E-4</v>
      </c>
      <c r="P202" s="175">
        <f>Reactive!$N$23</f>
        <v>2.742196763286187E-3</v>
      </c>
      <c r="Q202" s="175">
        <f>Reactive!$O$23</f>
        <v>6.0067986775968986E-4</v>
      </c>
      <c r="R202" s="175">
        <f>Reactive!$P$23</f>
        <v>2.7076100198747135E-3</v>
      </c>
      <c r="S202" s="175">
        <f>Reactive!$Q$23</f>
        <v>1.9008791587056394E-2</v>
      </c>
      <c r="T202" s="175">
        <f>Reactive!$R$23</f>
        <v>0</v>
      </c>
      <c r="U202" s="175">
        <f>Reactive!$S$23</f>
        <v>0</v>
      </c>
      <c r="V202" s="176"/>
      <c r="W202" s="176"/>
      <c r="X202" s="16" t="s">
        <v>898</v>
      </c>
    </row>
    <row r="203" spans="1:24" ht="14.25">
      <c r="A203" s="7" t="s">
        <v>720</v>
      </c>
      <c r="B203" s="175">
        <f>Reactive!$B$24</f>
        <v>0</v>
      </c>
      <c r="C203" s="175">
        <f>Reactive!$C$24</f>
        <v>0.165485427155487</v>
      </c>
      <c r="D203" s="175">
        <f>Reactive!$D$24</f>
        <v>3.5677728042098271E-3</v>
      </c>
      <c r="E203" s="175">
        <f>Reactive!$E$24</f>
        <v>1.3884355785928405E-2</v>
      </c>
      <c r="F203" s="175">
        <f>Reactive!$F$24</f>
        <v>3.0413765740958114E-3</v>
      </c>
      <c r="G203" s="175">
        <f>Reactive!$G$24</f>
        <v>1.3709235365165454E-2</v>
      </c>
      <c r="H203" s="175">
        <f>Reactive!$H$24</f>
        <v>0</v>
      </c>
      <c r="I203" s="175">
        <f>Reactive!$I$24</f>
        <v>0</v>
      </c>
      <c r="J203" s="175">
        <f>Reactive!$J$24</f>
        <v>0</v>
      </c>
      <c r="K203" s="176"/>
      <c r="L203" s="176"/>
      <c r="M203" s="175">
        <f>Reactive!$K$24</f>
        <v>3.7497432004863662E-2</v>
      </c>
      <c r="N203" s="175">
        <f>Reactive!$L$24</f>
        <v>3.1821358805648084E-2</v>
      </c>
      <c r="O203" s="175">
        <f>Reactive!$M$24</f>
        <v>6.8605061177454726E-4</v>
      </c>
      <c r="P203" s="175">
        <f>Reactive!$N$24</f>
        <v>2.6698367031084804E-3</v>
      </c>
      <c r="Q203" s="175">
        <f>Reactive!$O$24</f>
        <v>5.8482935259587647E-4</v>
      </c>
      <c r="R203" s="175">
        <f>Reactive!$P$24</f>
        <v>2.6361626217160546E-3</v>
      </c>
      <c r="S203" s="175">
        <f>Reactive!$Q$24</f>
        <v>0</v>
      </c>
      <c r="T203" s="175">
        <f>Reactive!$R$24</f>
        <v>0</v>
      </c>
      <c r="U203" s="175">
        <f>Reactive!$S$24</f>
        <v>0</v>
      </c>
      <c r="V203" s="176"/>
      <c r="W203" s="176"/>
      <c r="X203" s="16" t="s">
        <v>898</v>
      </c>
    </row>
    <row r="204" spans="1:24" ht="14.25">
      <c r="A204" s="7" t="s">
        <v>721</v>
      </c>
      <c r="B204" s="175">
        <f>Reactive!$B$25</f>
        <v>0</v>
      </c>
      <c r="C204" s="175">
        <f>Reactive!$C$25</f>
        <v>0.11115137616958001</v>
      </c>
      <c r="D204" s="175">
        <f>Reactive!$D$25</f>
        <v>2.780001393846323E-3</v>
      </c>
      <c r="E204" s="175">
        <f>Reactive!$E$25</f>
        <v>8.5164508093615449E-3</v>
      </c>
      <c r="F204" s="175">
        <f>Reactive!$F$25</f>
        <v>0</v>
      </c>
      <c r="G204" s="175">
        <f>Reactive!$G$25</f>
        <v>0</v>
      </c>
      <c r="H204" s="175">
        <f>Reactive!$H$25</f>
        <v>0</v>
      </c>
      <c r="I204" s="175">
        <f>Reactive!$I$25</f>
        <v>0</v>
      </c>
      <c r="J204" s="175">
        <f>Reactive!$J$25</f>
        <v>0</v>
      </c>
      <c r="K204" s="176"/>
      <c r="L204" s="176"/>
      <c r="M204" s="175">
        <f>Reactive!$K$25</f>
        <v>2.9217923606619872E-2</v>
      </c>
      <c r="N204" s="175">
        <f>Reactive!$L$25</f>
        <v>2.1373409632683128E-2</v>
      </c>
      <c r="O204" s="175">
        <f>Reactive!$M$25</f>
        <v>5.3456925696947959E-4</v>
      </c>
      <c r="P204" s="175">
        <f>Reactive!$N$25</f>
        <v>1.6642651117752367E-3</v>
      </c>
      <c r="Q204" s="175">
        <f>Reactive!$O$25</f>
        <v>0</v>
      </c>
      <c r="R204" s="175">
        <f>Reactive!$P$25</f>
        <v>0</v>
      </c>
      <c r="S204" s="175">
        <f>Reactive!$Q$25</f>
        <v>0</v>
      </c>
      <c r="T204" s="175">
        <f>Reactive!$R$25</f>
        <v>0</v>
      </c>
      <c r="U204" s="175">
        <f>Reactive!$S$25</f>
        <v>0</v>
      </c>
      <c r="V204" s="176"/>
      <c r="W204" s="176"/>
      <c r="X204" s="16" t="s">
        <v>898</v>
      </c>
    </row>
    <row r="205" spans="1:24" ht="14.25">
      <c r="A205" s="7" t="s">
        <v>722</v>
      </c>
      <c r="B205" s="175">
        <f>Reactive!$B$26</f>
        <v>0</v>
      </c>
      <c r="C205" s="175">
        <f>Reactive!$C$26</f>
        <v>0.12771079792977408</v>
      </c>
      <c r="D205" s="175">
        <f>Reactive!$D$26</f>
        <v>8.8818484774351048E-3</v>
      </c>
      <c r="E205" s="175">
        <f>Reactive!$E$26</f>
        <v>0</v>
      </c>
      <c r="F205" s="175">
        <f>Reactive!$F$26</f>
        <v>0</v>
      </c>
      <c r="G205" s="175">
        <f>Reactive!$G$26</f>
        <v>0</v>
      </c>
      <c r="H205" s="175">
        <f>Reactive!$H$26</f>
        <v>0</v>
      </c>
      <c r="I205" s="175">
        <f>Reactive!$I$26</f>
        <v>0</v>
      </c>
      <c r="J205" s="175">
        <f>Reactive!$J$26</f>
        <v>0</v>
      </c>
      <c r="K205" s="176"/>
      <c r="L205" s="176"/>
      <c r="M205" s="175">
        <f>Reactive!$K$26</f>
        <v>2.8938058437974083E-2</v>
      </c>
      <c r="N205" s="175">
        <f>Reactive!$L$26</f>
        <v>2.4557637455656842E-2</v>
      </c>
      <c r="O205" s="175">
        <f>Reactive!$M$26</f>
        <v>1.7078995541541277E-3</v>
      </c>
      <c r="P205" s="175">
        <f>Reactive!$N$26</f>
        <v>0</v>
      </c>
      <c r="Q205" s="175">
        <f>Reactive!$O$26</f>
        <v>0</v>
      </c>
      <c r="R205" s="175">
        <f>Reactive!$P$26</f>
        <v>0</v>
      </c>
      <c r="S205" s="175">
        <f>Reactive!$Q$26</f>
        <v>0</v>
      </c>
      <c r="T205" s="175">
        <f>Reactive!$R$26</f>
        <v>0</v>
      </c>
      <c r="U205" s="175">
        <f>Reactive!$S$26</f>
        <v>0</v>
      </c>
      <c r="V205" s="176"/>
      <c r="W205" s="176"/>
      <c r="X205" s="16" t="s">
        <v>898</v>
      </c>
    </row>
    <row r="206" spans="1:24" ht="14.25">
      <c r="A206" s="7" t="s">
        <v>723</v>
      </c>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6" t="s">
        <v>898</v>
      </c>
    </row>
    <row r="207" spans="1:24" ht="14.25">
      <c r="A207" s="7" t="s">
        <v>728</v>
      </c>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6" t="s">
        <v>898</v>
      </c>
    </row>
    <row r="208" spans="1:24" ht="14.25">
      <c r="A208" s="7" t="s">
        <v>790</v>
      </c>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6" t="s">
        <v>898</v>
      </c>
    </row>
    <row r="209" spans="1:24" ht="14.25">
      <c r="A209" s="7" t="s">
        <v>793</v>
      </c>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6" t="s">
        <v>898</v>
      </c>
    </row>
    <row r="210" spans="1:24" ht="14.25">
      <c r="A210" s="7" t="s">
        <v>795</v>
      </c>
      <c r="B210" s="175">
        <f>Reactive!$B$86</f>
        <v>0</v>
      </c>
      <c r="C210" s="175">
        <f>Reactive!$C$86</f>
        <v>0.12045475094019424</v>
      </c>
      <c r="D210" s="175">
        <f>Reactive!$D$86</f>
        <v>8.3772152674692901E-3</v>
      </c>
      <c r="E210" s="175">
        <f>Reactive!$E$86</f>
        <v>3.2600797094369721E-2</v>
      </c>
      <c r="F210" s="175">
        <f>Reactive!$F$86</f>
        <v>7.14122441893597E-3</v>
      </c>
      <c r="G210" s="175">
        <f>Reactive!$G$86</f>
        <v>1.4461998780057009E-2</v>
      </c>
      <c r="H210" s="175">
        <f>Reactive!$H$86</f>
        <v>5.6307571079516949E-2</v>
      </c>
      <c r="I210" s="175">
        <f>Reactive!$I$86</f>
        <v>1.1434281885351918E-2</v>
      </c>
      <c r="J210" s="175">
        <f>Reactive!$J$86</f>
        <v>7.2586132589768535E-3</v>
      </c>
      <c r="K210" s="176"/>
      <c r="L210" s="176"/>
      <c r="M210" s="175">
        <f>Reactive!$K$86</f>
        <v>2.7293906845337342E-2</v>
      </c>
      <c r="N210" s="175">
        <f>Reactive!$L$86</f>
        <v>2.3162364900635331E-2</v>
      </c>
      <c r="O210" s="175">
        <f>Reactive!$M$86</f>
        <v>1.6108631279528026E-3</v>
      </c>
      <c r="P210" s="175">
        <f>Reactive!$N$86</f>
        <v>6.2688399789749792E-3</v>
      </c>
      <c r="Q210" s="175">
        <f>Reactive!$O$86</f>
        <v>1.3731932077203606E-3</v>
      </c>
      <c r="R210" s="175">
        <f>Reactive!$P$86</f>
        <v>2.7809122539511791E-3</v>
      </c>
      <c r="S210" s="175">
        <f>Reactive!$Q$86</f>
        <v>1.6838941417784799E-2</v>
      </c>
      <c r="T210" s="175">
        <f>Reactive!$R$86</f>
        <v>6.5633120442059028E-3</v>
      </c>
      <c r="U210" s="175">
        <f>Reactive!$S$86</f>
        <v>1.0990283665656624E-2</v>
      </c>
      <c r="V210" s="176"/>
      <c r="W210" s="176"/>
      <c r="X210" s="16" t="s">
        <v>898</v>
      </c>
    </row>
    <row r="211" spans="1:24" ht="14.25">
      <c r="A211" s="7" t="s">
        <v>798</v>
      </c>
      <c r="B211" s="175">
        <f>Reactive!$B$87</f>
        <v>0</v>
      </c>
      <c r="C211" s="175">
        <f>Reactive!$C$87</f>
        <v>0.12045475094019424</v>
      </c>
      <c r="D211" s="175">
        <f>Reactive!$D$87</f>
        <v>8.3772152674692901E-3</v>
      </c>
      <c r="E211" s="175">
        <f>Reactive!$E$87</f>
        <v>3.2600797094369721E-2</v>
      </c>
      <c r="F211" s="175">
        <f>Reactive!$F$87</f>
        <v>7.14122441893597E-3</v>
      </c>
      <c r="G211" s="175">
        <f>Reactive!$G$87</f>
        <v>1.4461998780057009E-2</v>
      </c>
      <c r="H211" s="175">
        <f>Reactive!$H$87</f>
        <v>5.6307571079516949E-2</v>
      </c>
      <c r="I211" s="175">
        <f>Reactive!$I$87</f>
        <v>1.1434281885351918E-2</v>
      </c>
      <c r="J211" s="175">
        <f>Reactive!$J$87</f>
        <v>7.2586132589768535E-3</v>
      </c>
      <c r="K211" s="176"/>
      <c r="L211" s="176"/>
      <c r="M211" s="175">
        <f>Reactive!$K$87</f>
        <v>2.7293906845337342E-2</v>
      </c>
      <c r="N211" s="175">
        <f>Reactive!$L$87</f>
        <v>2.3162364900635331E-2</v>
      </c>
      <c r="O211" s="175">
        <f>Reactive!$M$87</f>
        <v>1.6108631279528026E-3</v>
      </c>
      <c r="P211" s="175">
        <f>Reactive!$N$87</f>
        <v>6.2688399789749792E-3</v>
      </c>
      <c r="Q211" s="175">
        <f>Reactive!$O$87</f>
        <v>1.3731932077203606E-3</v>
      </c>
      <c r="R211" s="175">
        <f>Reactive!$P$87</f>
        <v>2.7809122539511791E-3</v>
      </c>
      <c r="S211" s="175">
        <f>Reactive!$Q$87</f>
        <v>1.6838941417784799E-2</v>
      </c>
      <c r="T211" s="175">
        <f>Reactive!$R$87</f>
        <v>6.5633120442059028E-3</v>
      </c>
      <c r="U211" s="175">
        <f>Reactive!$S$87</f>
        <v>1.0990283665656624E-2</v>
      </c>
      <c r="V211" s="176"/>
      <c r="W211" s="176"/>
      <c r="X211" s="16" t="s">
        <v>898</v>
      </c>
    </row>
    <row r="212" spans="1:24" ht="14.25">
      <c r="A212" s="7" t="s">
        <v>801</v>
      </c>
      <c r="B212" s="175">
        <f>Reactive!$B$88</f>
        <v>0</v>
      </c>
      <c r="C212" s="175">
        <f>Reactive!$C$88</f>
        <v>0.11727623612921551</v>
      </c>
      <c r="D212" s="175">
        <f>Reactive!$D$88</f>
        <v>8.1561604514942144E-3</v>
      </c>
      <c r="E212" s="175">
        <f>Reactive!$E$88</f>
        <v>3.1740539482234403E-2</v>
      </c>
      <c r="F212" s="175">
        <f>Reactive!$F$88</f>
        <v>6.9527844661160035E-3</v>
      </c>
      <c r="G212" s="175">
        <f>Reactive!$G$88</f>
        <v>1.4080380977853505E-2</v>
      </c>
      <c r="H212" s="175">
        <f>Reactive!$H$88</f>
        <v>5.4821748002805405E-2</v>
      </c>
      <c r="I212" s="175">
        <f>Reactive!$I$88</f>
        <v>1.1132558341516427E-2</v>
      </c>
      <c r="J212" s="175">
        <f>Reactive!$J$88</f>
        <v>0</v>
      </c>
      <c r="K212" s="176"/>
      <c r="L212" s="176"/>
      <c r="M212" s="175">
        <f>Reactive!$K$88</f>
        <v>2.6573685463613241E-2</v>
      </c>
      <c r="N212" s="175">
        <f>Reactive!$L$88</f>
        <v>2.2551165098889724E-2</v>
      </c>
      <c r="O212" s="175">
        <f>Reactive!$M$88</f>
        <v>1.5683562756228383E-3</v>
      </c>
      <c r="P212" s="175">
        <f>Reactive!$N$88</f>
        <v>6.1034201797117637E-3</v>
      </c>
      <c r="Q212" s="175">
        <f>Reactive!$O$88</f>
        <v>1.3369579001463021E-3</v>
      </c>
      <c r="R212" s="175">
        <f>Reactive!$P$88</f>
        <v>2.7075305839197104E-3</v>
      </c>
      <c r="S212" s="175">
        <f>Reactive!$Q$88</f>
        <v>1.639460174434007E-2</v>
      </c>
      <c r="T212" s="175">
        <f>Reactive!$R$88</f>
        <v>6.3901218264789048E-3</v>
      </c>
      <c r="U212" s="175">
        <f>Reactive!$S$88</f>
        <v>0</v>
      </c>
      <c r="V212" s="176"/>
      <c r="W212" s="176"/>
      <c r="X212" s="16" t="s">
        <v>898</v>
      </c>
    </row>
    <row r="213" spans="1:24" ht="14.25">
      <c r="A213" s="7" t="s">
        <v>803</v>
      </c>
      <c r="B213" s="175">
        <f>Reactive!$B$89</f>
        <v>0</v>
      </c>
      <c r="C213" s="175">
        <f>Reactive!$C$89</f>
        <v>0.11727623612921551</v>
      </c>
      <c r="D213" s="175">
        <f>Reactive!$D$89</f>
        <v>8.1561604514942144E-3</v>
      </c>
      <c r="E213" s="175">
        <f>Reactive!$E$89</f>
        <v>3.1740539482234403E-2</v>
      </c>
      <c r="F213" s="175">
        <f>Reactive!$F$89</f>
        <v>6.9527844661160035E-3</v>
      </c>
      <c r="G213" s="175">
        <f>Reactive!$G$89</f>
        <v>1.4080380977853505E-2</v>
      </c>
      <c r="H213" s="175">
        <f>Reactive!$H$89</f>
        <v>5.4821748002805405E-2</v>
      </c>
      <c r="I213" s="175">
        <f>Reactive!$I$89</f>
        <v>1.1132558341516427E-2</v>
      </c>
      <c r="J213" s="175">
        <f>Reactive!$J$89</f>
        <v>0</v>
      </c>
      <c r="K213" s="176"/>
      <c r="L213" s="176"/>
      <c r="M213" s="175">
        <f>Reactive!$K$89</f>
        <v>2.6573685463613241E-2</v>
      </c>
      <c r="N213" s="175">
        <f>Reactive!$L$89</f>
        <v>2.2551165098889724E-2</v>
      </c>
      <c r="O213" s="175">
        <f>Reactive!$M$89</f>
        <v>1.5683562756228383E-3</v>
      </c>
      <c r="P213" s="175">
        <f>Reactive!$N$89</f>
        <v>6.1034201797117637E-3</v>
      </c>
      <c r="Q213" s="175">
        <f>Reactive!$O$89</f>
        <v>1.3369579001463021E-3</v>
      </c>
      <c r="R213" s="175">
        <f>Reactive!$P$89</f>
        <v>2.7075305839197104E-3</v>
      </c>
      <c r="S213" s="175">
        <f>Reactive!$Q$89</f>
        <v>1.639460174434007E-2</v>
      </c>
      <c r="T213" s="175">
        <f>Reactive!$R$89</f>
        <v>6.3901218264789048E-3</v>
      </c>
      <c r="U213" s="175">
        <f>Reactive!$S$89</f>
        <v>0</v>
      </c>
      <c r="V213" s="176"/>
      <c r="W213" s="176"/>
      <c r="X213" s="16" t="s">
        <v>898</v>
      </c>
    </row>
    <row r="214" spans="1:24" ht="14.25">
      <c r="A214" s="7" t="s">
        <v>805</v>
      </c>
      <c r="B214" s="175">
        <f>Reactive!$B$90</f>
        <v>0</v>
      </c>
      <c r="C214" s="175">
        <f>Reactive!$C$90</f>
        <v>0.11442653319523458</v>
      </c>
      <c r="D214" s="175">
        <f>Reactive!$D$90</f>
        <v>7.957973375102765E-3</v>
      </c>
      <c r="E214" s="175">
        <f>Reactive!$E$90</f>
        <v>3.0473765652281749E-2</v>
      </c>
      <c r="F214" s="175">
        <f>Reactive!$F$90</f>
        <v>5.8544524542107164E-3</v>
      </c>
      <c r="G214" s="175">
        <f>Reactive!$G$90</f>
        <v>1.0482277790925906E-2</v>
      </c>
      <c r="H214" s="175">
        <f>Reactive!$H$90</f>
        <v>3.9098174895737782E-2</v>
      </c>
      <c r="I214" s="175">
        <f>Reactive!$I$90</f>
        <v>0</v>
      </c>
      <c r="J214" s="175">
        <f>Reactive!$J$90</f>
        <v>0</v>
      </c>
      <c r="K214" s="176"/>
      <c r="L214" s="176"/>
      <c r="M214" s="175">
        <f>Reactive!$K$90</f>
        <v>2.5927969742067503E-2</v>
      </c>
      <c r="N214" s="175">
        <f>Reactive!$L$90</f>
        <v>2.2003192862841938E-2</v>
      </c>
      <c r="O214" s="175">
        <f>Reactive!$M$90</f>
        <v>1.5302466838787317E-3</v>
      </c>
      <c r="P214" s="175">
        <f>Reactive!$N$90</f>
        <v>5.9551127734757767E-3</v>
      </c>
      <c r="Q214" s="175">
        <f>Reactive!$O$90</f>
        <v>1.3044710726661116E-3</v>
      </c>
      <c r="R214" s="175">
        <f>Reactive!$P$90</f>
        <v>2.6417401211328764E-3</v>
      </c>
      <c r="S214" s="175">
        <f>Reactive!$Q$90</f>
        <v>1.599622824401031E-2</v>
      </c>
      <c r="T214" s="175">
        <f>Reactive!$R$90</f>
        <v>0</v>
      </c>
      <c r="U214" s="175">
        <f>Reactive!$S$90</f>
        <v>0</v>
      </c>
      <c r="V214" s="176"/>
      <c r="W214" s="176"/>
      <c r="X214" s="16" t="s">
        <v>898</v>
      </c>
    </row>
    <row r="215" spans="1:24" ht="14.25">
      <c r="A215" s="7" t="s">
        <v>807</v>
      </c>
      <c r="B215" s="175">
        <f>Reactive!$B$91</f>
        <v>0</v>
      </c>
      <c r="C215" s="175">
        <f>Reactive!$C$91</f>
        <v>0.11442653319523458</v>
      </c>
      <c r="D215" s="175">
        <f>Reactive!$D$91</f>
        <v>7.957973375102765E-3</v>
      </c>
      <c r="E215" s="175">
        <f>Reactive!$E$91</f>
        <v>3.0473765652281749E-2</v>
      </c>
      <c r="F215" s="175">
        <f>Reactive!$F$91</f>
        <v>5.8544524542107164E-3</v>
      </c>
      <c r="G215" s="175">
        <f>Reactive!$G$91</f>
        <v>1.0482277790925906E-2</v>
      </c>
      <c r="H215" s="175">
        <f>Reactive!$H$91</f>
        <v>3.9098174895737782E-2</v>
      </c>
      <c r="I215" s="175">
        <f>Reactive!$I$91</f>
        <v>0</v>
      </c>
      <c r="J215" s="175">
        <f>Reactive!$J$91</f>
        <v>0</v>
      </c>
      <c r="K215" s="176"/>
      <c r="L215" s="176"/>
      <c r="M215" s="175">
        <f>Reactive!$K$91</f>
        <v>2.5927969742067503E-2</v>
      </c>
      <c r="N215" s="175">
        <f>Reactive!$L$91</f>
        <v>2.2003192862841938E-2</v>
      </c>
      <c r="O215" s="175">
        <f>Reactive!$M$91</f>
        <v>1.5302466838787317E-3</v>
      </c>
      <c r="P215" s="175">
        <f>Reactive!$N$91</f>
        <v>5.9551127734757767E-3</v>
      </c>
      <c r="Q215" s="175">
        <f>Reactive!$O$91</f>
        <v>1.3044710726661116E-3</v>
      </c>
      <c r="R215" s="175">
        <f>Reactive!$P$91</f>
        <v>2.6417401211328764E-3</v>
      </c>
      <c r="S215" s="175">
        <f>Reactive!$Q$91</f>
        <v>1.599622824401031E-2</v>
      </c>
      <c r="T215" s="175">
        <f>Reactive!$R$91</f>
        <v>0</v>
      </c>
      <c r="U215" s="175">
        <f>Reactive!$S$91</f>
        <v>0</v>
      </c>
      <c r="V215" s="176"/>
      <c r="W215" s="176"/>
      <c r="X215" s="16" t="s">
        <v>898</v>
      </c>
    </row>
    <row r="216" spans="1:24" ht="14.25">
      <c r="A216" s="7" t="s">
        <v>809</v>
      </c>
      <c r="B216" s="175">
        <f>Reactive!$B$92</f>
        <v>0</v>
      </c>
      <c r="C216" s="175">
        <f>Reactive!$C$92</f>
        <v>0.11333049360524187</v>
      </c>
      <c r="D216" s="175">
        <f>Reactive!$D$92</f>
        <v>7.8817475764906709E-3</v>
      </c>
      <c r="E216" s="175">
        <f>Reactive!$E$92</f>
        <v>2.5212904721351556E-2</v>
      </c>
      <c r="F216" s="175">
        <f>Reactive!$F$92</f>
        <v>0</v>
      </c>
      <c r="G216" s="175">
        <f>Reactive!$G$92</f>
        <v>1.3606648533738807E-2</v>
      </c>
      <c r="H216" s="175">
        <f>Reactive!$H$92</f>
        <v>0</v>
      </c>
      <c r="I216" s="175">
        <f>Reactive!$I$92</f>
        <v>0</v>
      </c>
      <c r="J216" s="175">
        <f>Reactive!$J$92</f>
        <v>0</v>
      </c>
      <c r="K216" s="176"/>
      <c r="L216" s="176"/>
      <c r="M216" s="175">
        <f>Reactive!$K$92</f>
        <v>2.567961754147299E-2</v>
      </c>
      <c r="N216" s="175">
        <f>Reactive!$L$92</f>
        <v>2.1792434310515866E-2</v>
      </c>
      <c r="O216" s="175">
        <f>Reactive!$M$92</f>
        <v>1.5155891485925368E-3</v>
      </c>
      <c r="P216" s="175">
        <f>Reactive!$N$92</f>
        <v>5.8980714633850122E-3</v>
      </c>
      <c r="Q216" s="175">
        <f>Reactive!$O$92</f>
        <v>0</v>
      </c>
      <c r="R216" s="175">
        <f>Reactive!$P$92</f>
        <v>2.6164360969840937E-3</v>
      </c>
      <c r="S216" s="175">
        <f>Reactive!$Q$92</f>
        <v>0</v>
      </c>
      <c r="T216" s="175">
        <f>Reactive!$R$92</f>
        <v>0</v>
      </c>
      <c r="U216" s="175">
        <f>Reactive!$S$92</f>
        <v>0</v>
      </c>
      <c r="V216" s="176"/>
      <c r="W216" s="176"/>
      <c r="X216" s="16" t="s">
        <v>898</v>
      </c>
    </row>
    <row r="217" spans="1:24" ht="14.25">
      <c r="A217" s="7" t="s">
        <v>810</v>
      </c>
      <c r="B217" s="175">
        <f>Reactive!$B$93</f>
        <v>0</v>
      </c>
      <c r="C217" s="175">
        <f>Reactive!$C$93</f>
        <v>0.11333049360524187</v>
      </c>
      <c r="D217" s="175">
        <f>Reactive!$D$93</f>
        <v>7.8817475764906709E-3</v>
      </c>
      <c r="E217" s="175">
        <f>Reactive!$E$93</f>
        <v>2.5212904721351556E-2</v>
      </c>
      <c r="F217" s="175">
        <f>Reactive!$F$93</f>
        <v>0</v>
      </c>
      <c r="G217" s="175">
        <f>Reactive!$G$93</f>
        <v>1.3606648533738807E-2</v>
      </c>
      <c r="H217" s="175">
        <f>Reactive!$H$93</f>
        <v>0</v>
      </c>
      <c r="I217" s="175">
        <f>Reactive!$I$93</f>
        <v>0</v>
      </c>
      <c r="J217" s="175">
        <f>Reactive!$J$93</f>
        <v>0</v>
      </c>
      <c r="K217" s="176"/>
      <c r="L217" s="176"/>
      <c r="M217" s="175">
        <f>Reactive!$K$93</f>
        <v>2.567961754147299E-2</v>
      </c>
      <c r="N217" s="175">
        <f>Reactive!$L$93</f>
        <v>2.1792434310515866E-2</v>
      </c>
      <c r="O217" s="175">
        <f>Reactive!$M$93</f>
        <v>1.5155891485925368E-3</v>
      </c>
      <c r="P217" s="175">
        <f>Reactive!$N$93</f>
        <v>5.8980714633850122E-3</v>
      </c>
      <c r="Q217" s="175">
        <f>Reactive!$O$93</f>
        <v>0</v>
      </c>
      <c r="R217" s="175">
        <f>Reactive!$P$93</f>
        <v>2.6164360969840937E-3</v>
      </c>
      <c r="S217" s="175">
        <f>Reactive!$Q$93</f>
        <v>0</v>
      </c>
      <c r="T217" s="175">
        <f>Reactive!$R$93</f>
        <v>0</v>
      </c>
      <c r="U217" s="175">
        <f>Reactive!$S$93</f>
        <v>0</v>
      </c>
      <c r="V217" s="176"/>
      <c r="W217" s="176"/>
      <c r="X217" s="16" t="s">
        <v>898</v>
      </c>
    </row>
    <row r="219" spans="1:24" ht="15.75">
      <c r="A219" s="14" t="s">
        <v>221</v>
      </c>
    </row>
    <row r="220" spans="1:24" ht="14.25">
      <c r="A220" s="15" t="s">
        <v>898</v>
      </c>
    </row>
    <row r="221" spans="1:24">
      <c r="A221" t="s">
        <v>259</v>
      </c>
    </row>
    <row r="222" spans="1:24" ht="14.25">
      <c r="A222" s="177" t="s">
        <v>886</v>
      </c>
    </row>
    <row r="223" spans="1:24" ht="14.25">
      <c r="A223" s="177" t="s">
        <v>887</v>
      </c>
    </row>
    <row r="224" spans="1:24" ht="14.25">
      <c r="A224" s="177" t="s">
        <v>888</v>
      </c>
    </row>
    <row r="225" spans="1:8" ht="14.25">
      <c r="A225" s="177" t="s">
        <v>889</v>
      </c>
    </row>
    <row r="226" spans="1:8" ht="14.25">
      <c r="A226" s="177" t="s">
        <v>890</v>
      </c>
    </row>
    <row r="227" spans="1:8" ht="14.25">
      <c r="A227" s="177" t="s">
        <v>891</v>
      </c>
    </row>
    <row r="228" spans="1:8" ht="28.5">
      <c r="A228" s="179" t="s">
        <v>266</v>
      </c>
      <c r="B228" s="179" t="s">
        <v>140</v>
      </c>
      <c r="C228" s="179" t="s">
        <v>140</v>
      </c>
      <c r="D228" s="179" t="s">
        <v>140</v>
      </c>
      <c r="E228" s="179" t="s">
        <v>140</v>
      </c>
      <c r="F228" s="179" t="s">
        <v>140</v>
      </c>
      <c r="G228" s="179" t="s">
        <v>140</v>
      </c>
    </row>
    <row r="229" spans="1:8" ht="14.25">
      <c r="A229" s="179" t="s">
        <v>267</v>
      </c>
      <c r="B229" s="179" t="s">
        <v>1539</v>
      </c>
      <c r="C229" s="179" t="s">
        <v>298</v>
      </c>
      <c r="D229" s="179" t="s">
        <v>1540</v>
      </c>
      <c r="E229" s="179" t="s">
        <v>1541</v>
      </c>
      <c r="F229" s="179" t="s">
        <v>1542</v>
      </c>
      <c r="G229" s="179" t="s">
        <v>1543</v>
      </c>
    </row>
    <row r="230" spans="1:8" ht="51">
      <c r="B230" s="6" t="s">
        <v>892</v>
      </c>
      <c r="C230" s="6" t="s">
        <v>893</v>
      </c>
      <c r="D230" s="6" t="s">
        <v>894</v>
      </c>
      <c r="E230" s="6" t="s">
        <v>895</v>
      </c>
      <c r="F230" s="6" t="s">
        <v>1026</v>
      </c>
      <c r="G230" s="6" t="s">
        <v>39</v>
      </c>
    </row>
    <row r="231" spans="1:8" ht="14.25">
      <c r="A231" s="7" t="s">
        <v>710</v>
      </c>
      <c r="B231" s="118">
        <f t="shared" ref="B231:B255" si="0">SUM($B20:$W20)</f>
        <v>2.367906474189958</v>
      </c>
      <c r="C231" s="118">
        <f t="shared" ref="C231:C255" si="1">SUM($B56:$W56)</f>
        <v>0</v>
      </c>
      <c r="D231" s="118">
        <f t="shared" ref="D231:D255" si="2">SUM($B92:$W92)</f>
        <v>0</v>
      </c>
      <c r="E231" s="118">
        <f t="shared" ref="E231:E255" si="3">SUM($B128:$W128)</f>
        <v>3.6681937282114681</v>
      </c>
      <c r="F231" s="118">
        <f t="shared" ref="F231:F255" si="4">SUM($B160:$W160)</f>
        <v>0</v>
      </c>
      <c r="G231" s="118">
        <f t="shared" ref="G231:G255" si="5">SUM($B193:$W193)</f>
        <v>0</v>
      </c>
      <c r="H231" s="16" t="s">
        <v>898</v>
      </c>
    </row>
    <row r="232" spans="1:8" ht="14.25">
      <c r="A232" s="7" t="s">
        <v>711</v>
      </c>
      <c r="B232" s="118">
        <f t="shared" si="0"/>
        <v>3.0711041325502952</v>
      </c>
      <c r="C232" s="118">
        <f t="shared" si="1"/>
        <v>0.24864244099064853</v>
      </c>
      <c r="D232" s="118">
        <f t="shared" si="2"/>
        <v>0</v>
      </c>
      <c r="E232" s="118">
        <f t="shared" si="3"/>
        <v>3.6681937282114681</v>
      </c>
      <c r="F232" s="118">
        <f t="shared" si="4"/>
        <v>0</v>
      </c>
      <c r="G232" s="118">
        <f t="shared" si="5"/>
        <v>0</v>
      </c>
      <c r="H232" s="16" t="s">
        <v>898</v>
      </c>
    </row>
    <row r="233" spans="1:8" ht="14.25">
      <c r="A233" s="7" t="s">
        <v>712</v>
      </c>
      <c r="B233" s="118">
        <f t="shared" si="0"/>
        <v>0.25405891192520846</v>
      </c>
      <c r="C233" s="118">
        <f t="shared" si="1"/>
        <v>0</v>
      </c>
      <c r="D233" s="118">
        <f t="shared" si="2"/>
        <v>0</v>
      </c>
      <c r="E233" s="118">
        <f t="shared" si="3"/>
        <v>0</v>
      </c>
      <c r="F233" s="118">
        <f t="shared" si="4"/>
        <v>0</v>
      </c>
      <c r="G233" s="118">
        <f t="shared" si="5"/>
        <v>0</v>
      </c>
      <c r="H233" s="16" t="s">
        <v>898</v>
      </c>
    </row>
    <row r="234" spans="1:8" ht="14.25">
      <c r="A234" s="7" t="s">
        <v>713</v>
      </c>
      <c r="B234" s="118">
        <f t="shared" si="0"/>
        <v>1.5717633340246395</v>
      </c>
      <c r="C234" s="118">
        <f t="shared" si="1"/>
        <v>0</v>
      </c>
      <c r="D234" s="118">
        <f t="shared" si="2"/>
        <v>0</v>
      </c>
      <c r="E234" s="118">
        <f t="shared" si="3"/>
        <v>3.9013001729376184</v>
      </c>
      <c r="F234" s="118">
        <f t="shared" si="4"/>
        <v>0</v>
      </c>
      <c r="G234" s="118">
        <f t="shared" si="5"/>
        <v>0</v>
      </c>
      <c r="H234" s="16" t="s">
        <v>898</v>
      </c>
    </row>
    <row r="235" spans="1:8" ht="14.25">
      <c r="A235" s="7" t="s">
        <v>714</v>
      </c>
      <c r="B235" s="118">
        <f t="shared" si="0"/>
        <v>1.8047912804357882</v>
      </c>
      <c r="C235" s="118">
        <f t="shared" si="1"/>
        <v>0.11727567917347495</v>
      </c>
      <c r="D235" s="118">
        <f t="shared" si="2"/>
        <v>0</v>
      </c>
      <c r="E235" s="118">
        <f t="shared" si="3"/>
        <v>3.9013001729376184</v>
      </c>
      <c r="F235" s="118">
        <f t="shared" si="4"/>
        <v>0</v>
      </c>
      <c r="G235" s="118">
        <f t="shared" si="5"/>
        <v>0</v>
      </c>
      <c r="H235" s="16" t="s">
        <v>898</v>
      </c>
    </row>
    <row r="236" spans="1:8" ht="14.25">
      <c r="A236" s="7" t="s">
        <v>715</v>
      </c>
      <c r="B236" s="118">
        <f t="shared" si="0"/>
        <v>0.37843664605465721</v>
      </c>
      <c r="C236" s="118">
        <f t="shared" si="1"/>
        <v>0</v>
      </c>
      <c r="D236" s="118">
        <f t="shared" si="2"/>
        <v>0</v>
      </c>
      <c r="E236" s="118">
        <f t="shared" si="3"/>
        <v>0</v>
      </c>
      <c r="F236" s="118">
        <f t="shared" si="4"/>
        <v>0</v>
      </c>
      <c r="G236" s="118">
        <f t="shared" si="5"/>
        <v>0</v>
      </c>
      <c r="H236" s="16" t="s">
        <v>898</v>
      </c>
    </row>
    <row r="237" spans="1:8" ht="14.25">
      <c r="A237" s="7" t="s">
        <v>716</v>
      </c>
      <c r="B237" s="118">
        <f t="shared" si="0"/>
        <v>1.9594191344637446</v>
      </c>
      <c r="C237" s="118">
        <f t="shared" si="1"/>
        <v>0.18251462059596402</v>
      </c>
      <c r="D237" s="118">
        <f t="shared" si="2"/>
        <v>0</v>
      </c>
      <c r="E237" s="118">
        <f t="shared" si="3"/>
        <v>34.254822301961148</v>
      </c>
      <c r="F237" s="118">
        <f t="shared" si="4"/>
        <v>0</v>
      </c>
      <c r="G237" s="118">
        <f t="shared" si="5"/>
        <v>0</v>
      </c>
      <c r="H237" s="16" t="s">
        <v>898</v>
      </c>
    </row>
    <row r="238" spans="1:8" ht="14.25">
      <c r="A238" s="7" t="s">
        <v>717</v>
      </c>
      <c r="B238" s="118">
        <f t="shared" si="0"/>
        <v>0.95467716417242132</v>
      </c>
      <c r="C238" s="118">
        <f t="shared" si="1"/>
        <v>8.2628581523210773E-2</v>
      </c>
      <c r="D238" s="118">
        <f t="shared" si="2"/>
        <v>0</v>
      </c>
      <c r="E238" s="118">
        <f t="shared" si="3"/>
        <v>6.7143578815857667</v>
      </c>
      <c r="F238" s="118">
        <f t="shared" si="4"/>
        <v>0</v>
      </c>
      <c r="G238" s="118">
        <f t="shared" si="5"/>
        <v>0</v>
      </c>
      <c r="H238" s="16" t="s">
        <v>898</v>
      </c>
    </row>
    <row r="239" spans="1:8" ht="14.25">
      <c r="A239" s="7" t="s">
        <v>718</v>
      </c>
      <c r="B239" s="118">
        <f t="shared" si="0"/>
        <v>0.54307996924036683</v>
      </c>
      <c r="C239" s="118">
        <f t="shared" si="1"/>
        <v>1.8694419294227157E-2</v>
      </c>
      <c r="D239" s="118">
        <f t="shared" si="2"/>
        <v>0</v>
      </c>
      <c r="E239" s="118">
        <f t="shared" si="3"/>
        <v>71.943266537412086</v>
      </c>
      <c r="F239" s="118">
        <f t="shared" si="4"/>
        <v>0</v>
      </c>
      <c r="G239" s="118">
        <f t="shared" si="5"/>
        <v>0</v>
      </c>
      <c r="H239" s="16" t="s">
        <v>898</v>
      </c>
    </row>
    <row r="240" spans="1:8" ht="14.25">
      <c r="A240" s="7" t="s">
        <v>719</v>
      </c>
      <c r="B240" s="118">
        <f t="shared" si="0"/>
        <v>4.7074270565219321</v>
      </c>
      <c r="C240" s="118">
        <f t="shared" si="1"/>
        <v>0.48826331425679736</v>
      </c>
      <c r="D240" s="118">
        <f t="shared" si="2"/>
        <v>8.0528250704180238E-2</v>
      </c>
      <c r="E240" s="118">
        <f t="shared" si="3"/>
        <v>9.7964191683158877</v>
      </c>
      <c r="F240" s="118">
        <f t="shared" si="4"/>
        <v>3.0377545482928756</v>
      </c>
      <c r="G240" s="118">
        <f t="shared" si="5"/>
        <v>0.36562503582295874</v>
      </c>
      <c r="H240" s="16" t="s">
        <v>898</v>
      </c>
    </row>
    <row r="241" spans="1:8" ht="14.25">
      <c r="A241" s="7" t="s">
        <v>720</v>
      </c>
      <c r="B241" s="118">
        <f t="shared" si="0"/>
        <v>3.0719556299132851</v>
      </c>
      <c r="C241" s="118">
        <f t="shared" si="1"/>
        <v>0.25647328104971895</v>
      </c>
      <c r="D241" s="118">
        <f t="shared" si="2"/>
        <v>2.8745200678442859E-2</v>
      </c>
      <c r="E241" s="118">
        <f t="shared" si="3"/>
        <v>6.7143578815857667</v>
      </c>
      <c r="F241" s="118">
        <f t="shared" si="4"/>
        <v>5.7631193597404975</v>
      </c>
      <c r="G241" s="118">
        <f t="shared" si="5"/>
        <v>0.27558383778459322</v>
      </c>
      <c r="H241" s="16" t="s">
        <v>898</v>
      </c>
    </row>
    <row r="242" spans="1:8" ht="14.25">
      <c r="A242" s="7" t="s">
        <v>721</v>
      </c>
      <c r="B242" s="118">
        <f t="shared" si="0"/>
        <v>2.6069565206248453</v>
      </c>
      <c r="C242" s="118">
        <f t="shared" si="1"/>
        <v>0.20018398833959181</v>
      </c>
      <c r="D242" s="118">
        <f t="shared" si="2"/>
        <v>1.7639436440402306E-2</v>
      </c>
      <c r="E242" s="118">
        <f t="shared" si="3"/>
        <v>71.943266537412086</v>
      </c>
      <c r="F242" s="118">
        <f t="shared" si="4"/>
        <v>6.0860294178609831</v>
      </c>
      <c r="G242" s="118">
        <f t="shared" si="5"/>
        <v>0.17523799598083559</v>
      </c>
      <c r="H242" s="16" t="s">
        <v>898</v>
      </c>
    </row>
    <row r="243" spans="1:8" ht="14.25">
      <c r="A243" s="7" t="s">
        <v>722</v>
      </c>
      <c r="B243" s="118">
        <f t="shared" si="0"/>
        <v>3.0301735209894964</v>
      </c>
      <c r="C243" s="118">
        <f t="shared" si="1"/>
        <v>0.23150977778017143</v>
      </c>
      <c r="D243" s="118">
        <f t="shared" si="2"/>
        <v>1.9681740076959799E-2</v>
      </c>
      <c r="E243" s="118">
        <f t="shared" si="3"/>
        <v>71.943266537412086</v>
      </c>
      <c r="F243" s="118">
        <f t="shared" si="4"/>
        <v>2.7091598871599971</v>
      </c>
      <c r="G243" s="118">
        <f t="shared" si="5"/>
        <v>0.19179624185499425</v>
      </c>
      <c r="H243" s="16" t="s">
        <v>898</v>
      </c>
    </row>
    <row r="244" spans="1:8" ht="14.25">
      <c r="A244" s="7" t="s">
        <v>723</v>
      </c>
      <c r="B244" s="118">
        <f t="shared" si="0"/>
        <v>2.1136987513422092</v>
      </c>
      <c r="C244" s="118">
        <f t="shared" si="1"/>
        <v>0</v>
      </c>
      <c r="D244" s="118">
        <f t="shared" si="2"/>
        <v>0</v>
      </c>
      <c r="E244" s="118">
        <f t="shared" si="3"/>
        <v>0</v>
      </c>
      <c r="F244" s="118">
        <f t="shared" si="4"/>
        <v>0</v>
      </c>
      <c r="G244" s="118">
        <f t="shared" si="5"/>
        <v>0</v>
      </c>
      <c r="H244" s="16" t="s">
        <v>898</v>
      </c>
    </row>
    <row r="245" spans="1:8" ht="14.25">
      <c r="A245" s="7" t="s">
        <v>728</v>
      </c>
      <c r="B245" s="118">
        <f t="shared" si="0"/>
        <v>17.479775413152055</v>
      </c>
      <c r="C245" s="118">
        <f t="shared" si="1"/>
        <v>2.3343384843917865</v>
      </c>
      <c r="D245" s="118">
        <f t="shared" si="2"/>
        <v>0.72209251862601365</v>
      </c>
      <c r="E245" s="118">
        <f t="shared" si="3"/>
        <v>0</v>
      </c>
      <c r="F245" s="118">
        <f t="shared" si="4"/>
        <v>0</v>
      </c>
      <c r="G245" s="118">
        <f t="shared" si="5"/>
        <v>0</v>
      </c>
      <c r="H245" s="16" t="s">
        <v>898</v>
      </c>
    </row>
    <row r="246" spans="1:8" ht="14.25">
      <c r="A246" s="7" t="s">
        <v>790</v>
      </c>
      <c r="B246" s="118">
        <f t="shared" si="0"/>
        <v>-1.0701367380593287</v>
      </c>
      <c r="C246" s="118">
        <f t="shared" si="1"/>
        <v>0</v>
      </c>
      <c r="D246" s="118">
        <f t="shared" si="2"/>
        <v>0</v>
      </c>
      <c r="E246" s="118">
        <f t="shared" si="3"/>
        <v>0</v>
      </c>
      <c r="F246" s="118">
        <f t="shared" si="4"/>
        <v>0</v>
      </c>
      <c r="G246" s="118">
        <f t="shared" si="5"/>
        <v>0</v>
      </c>
      <c r="H246" s="16" t="s">
        <v>898</v>
      </c>
    </row>
    <row r="247" spans="1:8" ht="14.25">
      <c r="A247" s="7" t="s">
        <v>793</v>
      </c>
      <c r="B247" s="118">
        <f t="shared" si="0"/>
        <v>-0.9764908302409836</v>
      </c>
      <c r="C247" s="118">
        <f t="shared" si="1"/>
        <v>0</v>
      </c>
      <c r="D247" s="118">
        <f t="shared" si="2"/>
        <v>0</v>
      </c>
      <c r="E247" s="118">
        <f t="shared" si="3"/>
        <v>0</v>
      </c>
      <c r="F247" s="118">
        <f t="shared" si="4"/>
        <v>0</v>
      </c>
      <c r="G247" s="118">
        <f t="shared" si="5"/>
        <v>0</v>
      </c>
      <c r="H247" s="16" t="s">
        <v>898</v>
      </c>
    </row>
    <row r="248" spans="1:8" ht="14.25">
      <c r="A248" s="7" t="s">
        <v>795</v>
      </c>
      <c r="B248" s="118">
        <f t="shared" si="0"/>
        <v>-1.0701367380593287</v>
      </c>
      <c r="C248" s="118">
        <f t="shared" si="1"/>
        <v>0</v>
      </c>
      <c r="D248" s="118">
        <f t="shared" si="2"/>
        <v>0</v>
      </c>
      <c r="E248" s="118">
        <f t="shared" si="3"/>
        <v>0</v>
      </c>
      <c r="F248" s="118">
        <f t="shared" si="4"/>
        <v>0</v>
      </c>
      <c r="G248" s="118">
        <f t="shared" si="5"/>
        <v>0.35491907016709118</v>
      </c>
      <c r="H248" s="16" t="s">
        <v>898</v>
      </c>
    </row>
    <row r="249" spans="1:8" ht="14.25">
      <c r="A249" s="7" t="s">
        <v>798</v>
      </c>
      <c r="B249" s="118">
        <f t="shared" si="0"/>
        <v>-4.8216780216601762</v>
      </c>
      <c r="C249" s="118">
        <f t="shared" si="1"/>
        <v>-0.53974506798175592</v>
      </c>
      <c r="D249" s="118">
        <f t="shared" si="2"/>
        <v>-9.7661507577669462E-2</v>
      </c>
      <c r="E249" s="118">
        <f t="shared" si="3"/>
        <v>0</v>
      </c>
      <c r="F249" s="118">
        <f t="shared" si="4"/>
        <v>0</v>
      </c>
      <c r="G249" s="118">
        <f t="shared" si="5"/>
        <v>0.35491907016709118</v>
      </c>
      <c r="H249" s="16" t="s">
        <v>898</v>
      </c>
    </row>
    <row r="250" spans="1:8" ht="14.25">
      <c r="A250" s="7" t="s">
        <v>801</v>
      </c>
      <c r="B250" s="118">
        <f t="shared" si="0"/>
        <v>-0.9764908302409836</v>
      </c>
      <c r="C250" s="118">
        <f t="shared" si="1"/>
        <v>0</v>
      </c>
      <c r="D250" s="118">
        <f t="shared" si="2"/>
        <v>0</v>
      </c>
      <c r="E250" s="118">
        <f t="shared" si="3"/>
        <v>0</v>
      </c>
      <c r="F250" s="118">
        <f t="shared" si="4"/>
        <v>0</v>
      </c>
      <c r="G250" s="118">
        <f t="shared" si="5"/>
        <v>0.32778624692395797</v>
      </c>
      <c r="H250" s="16" t="s">
        <v>898</v>
      </c>
    </row>
    <row r="251" spans="1:8" ht="14.25">
      <c r="A251" s="7" t="s">
        <v>803</v>
      </c>
      <c r="B251" s="118">
        <f t="shared" si="0"/>
        <v>-4.442852768420563</v>
      </c>
      <c r="C251" s="118">
        <f t="shared" si="1"/>
        <v>-0.47812226121852708</v>
      </c>
      <c r="D251" s="118">
        <f t="shared" si="2"/>
        <v>-8.2628581523210773E-2</v>
      </c>
      <c r="E251" s="118">
        <f t="shared" si="3"/>
        <v>0</v>
      </c>
      <c r="F251" s="118">
        <f t="shared" si="4"/>
        <v>0</v>
      </c>
      <c r="G251" s="118">
        <f t="shared" si="5"/>
        <v>0.32778624692395797</v>
      </c>
      <c r="H251" s="16" t="s">
        <v>898</v>
      </c>
    </row>
    <row r="252" spans="1:8" ht="14.25">
      <c r="A252" s="7" t="s">
        <v>805</v>
      </c>
      <c r="B252" s="118">
        <f t="shared" si="0"/>
        <v>-0.68339021129753341</v>
      </c>
      <c r="C252" s="118">
        <f t="shared" si="1"/>
        <v>0</v>
      </c>
      <c r="D252" s="118">
        <f t="shared" si="2"/>
        <v>0</v>
      </c>
      <c r="E252" s="118">
        <f t="shared" si="3"/>
        <v>34.348810890349348</v>
      </c>
      <c r="F252" s="118">
        <f t="shared" si="4"/>
        <v>0</v>
      </c>
      <c r="G252" s="118">
        <f t="shared" si="5"/>
        <v>0.28365213886356677</v>
      </c>
      <c r="H252" s="16" t="s">
        <v>898</v>
      </c>
    </row>
    <row r="253" spans="1:8" ht="14.25">
      <c r="A253" s="7" t="s">
        <v>807</v>
      </c>
      <c r="B253" s="118">
        <f t="shared" si="0"/>
        <v>-3.2983250824032351</v>
      </c>
      <c r="C253" s="118">
        <f t="shared" si="1"/>
        <v>-0.27152917569151408</v>
      </c>
      <c r="D253" s="118">
        <f t="shared" si="2"/>
        <v>-2.9377231656393322E-2</v>
      </c>
      <c r="E253" s="118">
        <f t="shared" si="3"/>
        <v>34.348810890349348</v>
      </c>
      <c r="F253" s="118">
        <f t="shared" si="4"/>
        <v>0</v>
      </c>
      <c r="G253" s="118">
        <f t="shared" si="5"/>
        <v>0.28365213886356677</v>
      </c>
      <c r="H253" s="16" t="s">
        <v>898</v>
      </c>
    </row>
    <row r="254" spans="1:8" ht="14.25">
      <c r="A254" s="7" t="s">
        <v>809</v>
      </c>
      <c r="B254" s="118">
        <f t="shared" si="0"/>
        <v>-3.5346583626096817</v>
      </c>
      <c r="C254" s="118">
        <f t="shared" si="1"/>
        <v>-0.27932243591671396</v>
      </c>
      <c r="D254" s="118">
        <f t="shared" si="2"/>
        <v>-2.9452152826601095E-2</v>
      </c>
      <c r="E254" s="118">
        <f t="shared" si="3"/>
        <v>34.348810890349348</v>
      </c>
      <c r="F254" s="118">
        <f t="shared" si="4"/>
        <v>0</v>
      </c>
      <c r="G254" s="118">
        <f t="shared" si="5"/>
        <v>0.21753394299777337</v>
      </c>
      <c r="H254" s="16" t="s">
        <v>898</v>
      </c>
    </row>
    <row r="255" spans="1:8" ht="14.25">
      <c r="A255" s="7" t="s">
        <v>810</v>
      </c>
      <c r="B255" s="118">
        <f t="shared" si="0"/>
        <v>-0.72782937009782245</v>
      </c>
      <c r="C255" s="118">
        <f t="shared" si="1"/>
        <v>0</v>
      </c>
      <c r="D255" s="118">
        <f t="shared" si="2"/>
        <v>0</v>
      </c>
      <c r="E255" s="118">
        <f t="shared" si="3"/>
        <v>34.348810890349348</v>
      </c>
      <c r="F255" s="118">
        <f t="shared" si="4"/>
        <v>0</v>
      </c>
      <c r="G255" s="118">
        <f t="shared" si="5"/>
        <v>0.21753394299777337</v>
      </c>
      <c r="H255" s="16" t="s">
        <v>898</v>
      </c>
    </row>
  </sheetData>
  <sheetProtection sheet="1" objects="1"/>
  <phoneticPr fontId="36" type="noConversion"/>
  <hyperlinks>
    <hyperlink ref="A9" location="'Standing'!B78" display="'Standing'!B78"/>
    <hyperlink ref="A10" location="'Standing'!B52" display="'Standing'!B52"/>
    <hyperlink ref="A11" location="'Yard'!B63" display="'Yard'!B63"/>
    <hyperlink ref="A12" location="'Yard'!B63" display="'Yard'!B63"/>
    <hyperlink ref="A13" location="'Yard'!B24" display="'Yard'!B24"/>
    <hyperlink ref="A14" location="'Yard'!B24" display="'Yard'!B24"/>
    <hyperlink ref="A15" location="'SM'!B45" display="'SM'!B45"/>
    <hyperlink ref="A16" location="'SM'!B45" display="'SM'!B45"/>
    <hyperlink ref="A17" location="'Otex'!B144" display="'Otex'!B144"/>
    <hyperlink ref="A18" location="'Otex'!B144" display="'Otex'!B144"/>
    <hyperlink ref="A50" location="'Standing'!B101" display="'Standing'!B101"/>
    <hyperlink ref="A51" location="'Yard'!B93" display="'Yard'!B93"/>
    <hyperlink ref="A52" location="'Yard'!B93" display="'Yard'!B93"/>
    <hyperlink ref="A53" location="'SM'!B45" display="'SM'!B45"/>
    <hyperlink ref="A54" location="'Otex'!B144" display="'Otex'!B144"/>
    <hyperlink ref="A86" location="'Standing'!B122" display="'Standing'!B122"/>
    <hyperlink ref="A87" location="'Yard'!B121" display="'Yard'!B121"/>
    <hyperlink ref="A88" location="'Yard'!B121" display="'Yard'!B121"/>
    <hyperlink ref="A89" location="'SM'!B45" display="'SM'!B45"/>
    <hyperlink ref="A90" location="'Otex'!B144" display="'Otex'!B144"/>
    <hyperlink ref="A122" location="'NHH'!B89" display="'NHH'!B89"/>
    <hyperlink ref="A123" location="'SM'!B108" display="'SM'!B108"/>
    <hyperlink ref="A124" location="'SM'!B108" display="'SM'!B108"/>
    <hyperlink ref="A125" location="'Otex'!B111" display="'Otex'!B111"/>
    <hyperlink ref="A126" location="'Otex'!B111" display="'Otex'!B111"/>
    <hyperlink ref="A158" location="'Standing'!B26" display="'Standing'!B26"/>
    <hyperlink ref="A190" location="'Reactive'!B86" display="'Reactive'!B86"/>
    <hyperlink ref="A191" location="'Reactive'!B23" display="'Reactive'!B23"/>
    <hyperlink ref="A222" location="'Aggreg'!B20" display="'Aggreg'!B20"/>
    <hyperlink ref="A223" location="'Aggreg'!B56" display="'Aggreg'!B56"/>
    <hyperlink ref="A224" location="'Aggreg'!B92" display="'Aggreg'!B92"/>
    <hyperlink ref="A225" location="'Aggreg'!B128" display="'Aggreg'!B128"/>
    <hyperlink ref="A226" location="'Aggreg'!B160" display="'Aggreg'!B160"/>
    <hyperlink ref="A227" location="'Aggreg'!B193" display="'Aggreg'!B193"/>
  </hyperlinks>
  <pageMargins left="0.75" right="0.75" top="1" bottom="1" header="0.5" footer="0.5"/>
  <pageSetup paperSize="9" scale="34" fitToHeight="0" orientation="landscape" r:id="rId1"/>
  <headerFooter alignWithMargins="0">
    <oddHeader>&amp;L&amp;A&amp;CCDCM model 100&amp;R&amp;P of &amp;N</oddHeader>
    <oddFooter>&amp;F</oddFooter>
  </headerFooter>
</worksheet>
</file>

<file path=xl/worksheets/sheet38.xml><?xml version="1.0" encoding="utf-8"?>
<worksheet xmlns="http://schemas.openxmlformats.org/spreadsheetml/2006/main" xmlns:r="http://schemas.openxmlformats.org/officeDocument/2006/relationships">
  <sheetPr codeName="Sheet38">
    <pageSetUpPr fitToPage="1"/>
  </sheetPr>
  <dimension ref="A1:G68"/>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21.7109375" customWidth="1"/>
  </cols>
  <sheetData>
    <row r="1" spans="1:7" ht="18">
      <c r="A1" s="13" t="s">
        <v>1027</v>
      </c>
      <c r="C1" s="13" t="str">
        <f>Input!B8</f>
        <v>London Power Networks plc</v>
      </c>
      <c r="E1" s="13" t="str">
        <f>Input!C8</f>
        <v>2016/17</v>
      </c>
      <c r="G1" s="13">
        <f>Input!D8</f>
        <v>0</v>
      </c>
    </row>
    <row r="4" spans="1:7" ht="15.75">
      <c r="A4" s="14" t="s">
        <v>222</v>
      </c>
    </row>
    <row r="5" spans="1:7" ht="14.25">
      <c r="A5" s="15" t="s">
        <v>898</v>
      </c>
    </row>
    <row r="6" spans="1:7">
      <c r="A6" t="s">
        <v>1028</v>
      </c>
    </row>
    <row r="7" spans="1:7">
      <c r="A7" t="s">
        <v>259</v>
      </c>
    </row>
    <row r="8" spans="1:7" ht="14.25">
      <c r="A8" s="177" t="s">
        <v>401</v>
      </c>
    </row>
    <row r="9" spans="1:7" ht="14.25">
      <c r="A9" s="177" t="s">
        <v>1029</v>
      </c>
    </row>
    <row r="10" spans="1:7" ht="14.25">
      <c r="A10" s="177" t="s">
        <v>1030</v>
      </c>
    </row>
    <row r="11" spans="1:7" ht="14.25">
      <c r="A11" s="177" t="s">
        <v>1031</v>
      </c>
    </row>
    <row r="12" spans="1:7" ht="14.25">
      <c r="A12" s="177" t="s">
        <v>1032</v>
      </c>
    </row>
    <row r="13" spans="1:7" ht="14.25">
      <c r="A13" s="177" t="s">
        <v>1033</v>
      </c>
    </row>
    <row r="14" spans="1:7" ht="14.25">
      <c r="A14" s="177" t="s">
        <v>1034</v>
      </c>
    </row>
    <row r="15" spans="1:7" ht="14.25">
      <c r="A15" s="177" t="s">
        <v>1035</v>
      </c>
    </row>
    <row r="16" spans="1:7" ht="14.25">
      <c r="A16" s="177" t="s">
        <v>1036</v>
      </c>
    </row>
    <row r="17" spans="1:3" ht="14.25">
      <c r="A17" s="177" t="s">
        <v>1037</v>
      </c>
    </row>
    <row r="18" spans="1:3" ht="14.25">
      <c r="A18" s="177" t="s">
        <v>1038</v>
      </c>
    </row>
    <row r="19" spans="1:3" ht="14.25">
      <c r="A19" s="177" t="s">
        <v>1039</v>
      </c>
    </row>
    <row r="20" spans="1:3" ht="14.25">
      <c r="A20" s="177" t="s">
        <v>1040</v>
      </c>
    </row>
    <row r="21" spans="1:3">
      <c r="B21" s="6" t="s">
        <v>1041</v>
      </c>
    </row>
    <row r="22" spans="1:3" ht="14.25">
      <c r="A22" s="7" t="s">
        <v>710</v>
      </c>
      <c r="B22" s="183">
        <f>0.01*Input!F$15*(Aggreg!E231*Loads!E269+Aggreg!F231*Loads!F269)+10*(Aggreg!B231*Loads!B269+Aggreg!C231*Loads!C269+Aggreg!D231*Loads!D269+Aggreg!G231*Loads!G269)</f>
        <v>193219248.54421067</v>
      </c>
      <c r="C22" s="16" t="s">
        <v>898</v>
      </c>
    </row>
    <row r="23" spans="1:3" ht="14.25">
      <c r="A23" s="7" t="s">
        <v>711</v>
      </c>
      <c r="B23" s="183">
        <f>0.01*Input!F$15*(Aggreg!E232*Loads!E270+Aggreg!F232*Loads!F270)+10*(Aggreg!B232*Loads!B270+Aggreg!C232*Loads!C270+Aggreg!D232*Loads!D270+Aggreg!G232*Loads!G270)</f>
        <v>21721983.242998771</v>
      </c>
      <c r="C23" s="16" t="s">
        <v>898</v>
      </c>
    </row>
    <row r="24" spans="1:3" ht="14.25">
      <c r="A24" s="7" t="s">
        <v>712</v>
      </c>
      <c r="B24" s="183">
        <f>0.01*Input!F$15*(Aggreg!E233*Loads!E271+Aggreg!F233*Loads!F271)+10*(Aggreg!B233*Loads!B271+Aggreg!C233*Loads!C271+Aggreg!D233*Loads!D271+Aggreg!G233*Loads!G271)</f>
        <v>299814.06743821024</v>
      </c>
      <c r="C24" s="16" t="s">
        <v>898</v>
      </c>
    </row>
    <row r="25" spans="1:3" ht="14.25">
      <c r="A25" s="7" t="s">
        <v>713</v>
      </c>
      <c r="B25" s="183">
        <f>0.01*Input!F$15*(Aggreg!E234*Loads!E272+Aggreg!F234*Loads!F272)+10*(Aggreg!B234*Loads!B272+Aggreg!C234*Loads!C272+Aggreg!D234*Loads!D272+Aggreg!G234*Loads!G272)</f>
        <v>56237448.588557065</v>
      </c>
      <c r="C25" s="16" t="s">
        <v>898</v>
      </c>
    </row>
    <row r="26" spans="1:3" ht="14.25">
      <c r="A26" s="7" t="s">
        <v>714</v>
      </c>
      <c r="B26" s="183">
        <f>0.01*Input!F$15*(Aggreg!E235*Loads!E273+Aggreg!F235*Loads!F273)+10*(Aggreg!B235*Loads!B273+Aggreg!C235*Loads!C273+Aggreg!D235*Loads!D273+Aggreg!G235*Loads!G273)</f>
        <v>7576044.6234895699</v>
      </c>
      <c r="C26" s="16" t="s">
        <v>898</v>
      </c>
    </row>
    <row r="27" spans="1:3" ht="14.25">
      <c r="A27" s="7" t="s">
        <v>715</v>
      </c>
      <c r="B27" s="183">
        <f>0.01*Input!F$15*(Aggreg!E236*Loads!E274+Aggreg!F236*Loads!F274)+10*(Aggreg!B236*Loads!B274+Aggreg!C236*Loads!C274+Aggreg!D236*Loads!D274+Aggreg!G236*Loads!G274)</f>
        <v>91388.030070112713</v>
      </c>
      <c r="C27" s="16" t="s">
        <v>898</v>
      </c>
    </row>
    <row r="28" spans="1:3" ht="14.25">
      <c r="A28" s="7" t="s">
        <v>716</v>
      </c>
      <c r="B28" s="183">
        <f>0.01*Input!F$15*(Aggreg!E237*Loads!E275+Aggreg!F237*Loads!F275)+10*(Aggreg!B237*Loads!B275+Aggreg!C237*Loads!C275+Aggreg!D237*Loads!D275+Aggreg!G237*Loads!G275)</f>
        <v>27140135.109494973</v>
      </c>
      <c r="C28" s="16" t="s">
        <v>898</v>
      </c>
    </row>
    <row r="29" spans="1:3" ht="14.25">
      <c r="A29" s="7" t="s">
        <v>717</v>
      </c>
      <c r="B29" s="183">
        <f>0.01*Input!F$15*(Aggreg!E238*Loads!E276+Aggreg!F238*Loads!F276)+10*(Aggreg!B238*Loads!B276+Aggreg!C238*Loads!C276+Aggreg!D238*Loads!D276+Aggreg!G238*Loads!G276)</f>
        <v>0</v>
      </c>
      <c r="C29" s="16" t="s">
        <v>898</v>
      </c>
    </row>
    <row r="30" spans="1:3" ht="14.25">
      <c r="A30" s="7" t="s">
        <v>718</v>
      </c>
      <c r="B30" s="183">
        <f>0.01*Input!F$15*(Aggreg!E239*Loads!E277+Aggreg!F239*Loads!F277)+10*(Aggreg!B239*Loads!B277+Aggreg!C239*Loads!C277+Aggreg!D239*Loads!D277+Aggreg!G239*Loads!G277)</f>
        <v>0</v>
      </c>
      <c r="C30" s="16" t="s">
        <v>898</v>
      </c>
    </row>
    <row r="31" spans="1:3" ht="14.25">
      <c r="A31" s="7" t="s">
        <v>719</v>
      </c>
      <c r="B31" s="183">
        <f>0.01*Input!F$15*(Aggreg!E240*Loads!E278+Aggreg!F240*Loads!F278)+10*(Aggreg!B240*Loads!B278+Aggreg!C240*Loads!C278+Aggreg!D240*Loads!D278+Aggreg!G240*Loads!G278)</f>
        <v>106208090.79577604</v>
      </c>
      <c r="C31" s="16" t="s">
        <v>898</v>
      </c>
    </row>
    <row r="32" spans="1:3" ht="14.25">
      <c r="A32" s="7" t="s">
        <v>720</v>
      </c>
      <c r="B32" s="183">
        <f>0.01*Input!F$15*(Aggreg!E241*Loads!E279+Aggreg!F241*Loads!F279)+10*(Aggreg!B241*Loads!B279+Aggreg!C241*Loads!C279+Aggreg!D241*Loads!D279+Aggreg!G241*Loads!G279)</f>
        <v>217771.92878123187</v>
      </c>
      <c r="C32" s="16" t="s">
        <v>898</v>
      </c>
    </row>
    <row r="33" spans="1:3" ht="14.25">
      <c r="A33" s="7" t="s">
        <v>721</v>
      </c>
      <c r="B33" s="183">
        <f>0.01*Input!F$15*(Aggreg!E242*Loads!E280+Aggreg!F242*Loads!F280)+10*(Aggreg!B242*Loads!B280+Aggreg!C242*Loads!C280+Aggreg!D242*Loads!D280+Aggreg!G242*Loads!G280)</f>
        <v>100035266.9165661</v>
      </c>
      <c r="C33" s="16" t="s">
        <v>898</v>
      </c>
    </row>
    <row r="34" spans="1:3" ht="14.25">
      <c r="A34" s="7" t="s">
        <v>722</v>
      </c>
      <c r="B34" s="183">
        <f>0.01*Input!F$15*(Aggreg!E243*Loads!E281+Aggreg!F243*Loads!F281)+10*(Aggreg!B243*Loads!B281+Aggreg!C243*Loads!C281+Aggreg!D243*Loads!D281+Aggreg!G243*Loads!G281)</f>
        <v>0</v>
      </c>
      <c r="C34" s="16" t="s">
        <v>898</v>
      </c>
    </row>
    <row r="35" spans="1:3" ht="14.25">
      <c r="A35" s="7" t="s">
        <v>723</v>
      </c>
      <c r="B35" s="183">
        <f>0.01*Input!F$15*(Aggreg!E244*Loads!E282+Aggreg!F244*Loads!F282)+10*(Aggreg!B244*Loads!B282+Aggreg!C244*Loads!C282+Aggreg!D244*Loads!D282+Aggreg!G244*Loads!G282)</f>
        <v>3494341.7645802023</v>
      </c>
      <c r="C35" s="16" t="s">
        <v>898</v>
      </c>
    </row>
    <row r="36" spans="1:3" ht="14.25">
      <c r="A36" s="7" t="s">
        <v>728</v>
      </c>
      <c r="B36" s="183">
        <f>0.01*Input!F$15*(Aggreg!E245*Loads!E283+Aggreg!F245*Loads!F283)+10*(Aggreg!B245*Loads!B283+Aggreg!C245*Loads!C283+Aggreg!D245*Loads!D283+Aggreg!G245*Loads!G283)</f>
        <v>2719552.1781119728</v>
      </c>
      <c r="C36" s="16" t="s">
        <v>898</v>
      </c>
    </row>
    <row r="37" spans="1:3" ht="14.25">
      <c r="A37" s="7" t="s">
        <v>790</v>
      </c>
      <c r="B37" s="183">
        <f>0.01*Input!F$15*(Aggreg!E246*Loads!E284+Aggreg!F246*Loads!F284)+10*(Aggreg!B246*Loads!B284+Aggreg!C246*Loads!C284+Aggreg!D246*Loads!D284+Aggreg!G246*Loads!G284)</f>
        <v>-10893.452386790286</v>
      </c>
      <c r="C37" s="16" t="s">
        <v>898</v>
      </c>
    </row>
    <row r="38" spans="1:3" ht="14.25">
      <c r="A38" s="7" t="s">
        <v>793</v>
      </c>
      <c r="B38" s="183">
        <f>0.01*Input!F$15*(Aggreg!E247*Loads!E285+Aggreg!F247*Loads!F285)+10*(Aggreg!B247*Loads!B285+Aggreg!C247*Loads!C285+Aggreg!D247*Loads!D285+Aggreg!G247*Loads!G285)</f>
        <v>0</v>
      </c>
      <c r="C38" s="16" t="s">
        <v>898</v>
      </c>
    </row>
    <row r="39" spans="1:3" ht="14.25">
      <c r="A39" s="7" t="s">
        <v>795</v>
      </c>
      <c r="B39" s="183">
        <f>0.01*Input!F$15*(Aggreg!E248*Loads!E286+Aggreg!F248*Loads!F286)+10*(Aggreg!B248*Loads!B286+Aggreg!C248*Loads!C286+Aggreg!D248*Loads!D286+Aggreg!G248*Loads!G286)</f>
        <v>-8218.6103577281265</v>
      </c>
      <c r="C39" s="16" t="s">
        <v>898</v>
      </c>
    </row>
    <row r="40" spans="1:3" ht="14.25">
      <c r="A40" s="7" t="s">
        <v>798</v>
      </c>
      <c r="B40" s="183">
        <f>0.01*Input!F$15*(Aggreg!E249*Loads!E287+Aggreg!F249*Loads!F287)+10*(Aggreg!B249*Loads!B287+Aggreg!C249*Loads!C287+Aggreg!D249*Loads!D287+Aggreg!G249*Loads!G287)</f>
        <v>-50499.62890667301</v>
      </c>
      <c r="C40" s="16" t="s">
        <v>898</v>
      </c>
    </row>
    <row r="41" spans="1:3" ht="14.25">
      <c r="A41" s="7" t="s">
        <v>801</v>
      </c>
      <c r="B41" s="183">
        <f>0.01*Input!F$15*(Aggreg!E250*Loads!E288+Aggreg!F250*Loads!F288)+10*(Aggreg!B250*Loads!B288+Aggreg!C250*Loads!C288+Aggreg!D250*Loads!D288+Aggreg!G250*Loads!G288)</f>
        <v>0</v>
      </c>
      <c r="C41" s="16" t="s">
        <v>898</v>
      </c>
    </row>
    <row r="42" spans="1:3" ht="14.25">
      <c r="A42" s="7" t="s">
        <v>803</v>
      </c>
      <c r="B42" s="183">
        <f>0.01*Input!F$15*(Aggreg!E251*Loads!E289+Aggreg!F251*Loads!F289)+10*(Aggreg!B251*Loads!B289+Aggreg!C251*Loads!C289+Aggreg!D251*Loads!D289+Aggreg!G251*Loads!G289)</f>
        <v>0</v>
      </c>
      <c r="C42" s="16" t="s">
        <v>898</v>
      </c>
    </row>
    <row r="43" spans="1:3" ht="14.25">
      <c r="A43" s="7" t="s">
        <v>805</v>
      </c>
      <c r="B43" s="183">
        <f>0.01*Input!F$15*(Aggreg!E252*Loads!E290+Aggreg!F252*Loads!F290)+10*(Aggreg!B252*Loads!B290+Aggreg!C252*Loads!C290+Aggreg!D252*Loads!D290+Aggreg!G252*Loads!G290)</f>
        <v>-6763.716890898907</v>
      </c>
      <c r="C43" s="16" t="s">
        <v>898</v>
      </c>
    </row>
    <row r="44" spans="1:3" ht="14.25">
      <c r="A44" s="7" t="s">
        <v>807</v>
      </c>
      <c r="B44" s="183">
        <f>0.01*Input!F$15*(Aggreg!E253*Loads!E291+Aggreg!F253*Loads!F291)+10*(Aggreg!B253*Loads!B291+Aggreg!C253*Loads!C291+Aggreg!D253*Loads!D291+Aggreg!G253*Loads!G291)</f>
        <v>-750952.39581923431</v>
      </c>
      <c r="C44" s="16" t="s">
        <v>898</v>
      </c>
    </row>
    <row r="45" spans="1:3" ht="14.25">
      <c r="A45" s="7" t="s">
        <v>809</v>
      </c>
      <c r="B45" s="183">
        <f>0.01*Input!F$15*(Aggreg!E254*Loads!E292+Aggreg!F254*Loads!F292)+10*(Aggreg!B254*Loads!B292+Aggreg!C254*Loads!C292+Aggreg!D254*Loads!D292+Aggreg!G254*Loads!G292)</f>
        <v>0</v>
      </c>
      <c r="C45" s="16" t="s">
        <v>898</v>
      </c>
    </row>
    <row r="46" spans="1:3" ht="14.25">
      <c r="A46" s="7" t="s">
        <v>810</v>
      </c>
      <c r="B46" s="183">
        <f>0.01*Input!F$15*(Aggreg!E255*Loads!E293+Aggreg!F255*Loads!F293)+10*(Aggreg!B255*Loads!B293+Aggreg!C255*Loads!C293+Aggreg!D255*Loads!D293+Aggreg!G255*Loads!G293)</f>
        <v>0</v>
      </c>
      <c r="C46" s="16" t="s">
        <v>898</v>
      </c>
    </row>
    <row r="48" spans="1:3" ht="15.75">
      <c r="A48" s="14" t="s">
        <v>223</v>
      </c>
    </row>
    <row r="49" spans="1:3" ht="14.25">
      <c r="A49" s="15" t="s">
        <v>898</v>
      </c>
    </row>
    <row r="50" spans="1:3">
      <c r="A50" t="s">
        <v>1649</v>
      </c>
    </row>
    <row r="51" spans="1:3">
      <c r="A51" t="s">
        <v>259</v>
      </c>
    </row>
    <row r="52" spans="1:3" ht="14.25">
      <c r="A52" s="177" t="s">
        <v>1042</v>
      </c>
    </row>
    <row r="53" spans="1:3" ht="14.25">
      <c r="A53" s="177" t="s">
        <v>1043</v>
      </c>
    </row>
    <row r="54" spans="1:3" ht="14.25">
      <c r="A54" s="177" t="s">
        <v>1044</v>
      </c>
    </row>
    <row r="55" spans="1:3" ht="25.5">
      <c r="B55" s="6" t="s">
        <v>736</v>
      </c>
    </row>
    <row r="56" spans="1:3" ht="14.25">
      <c r="A56" s="7" t="s">
        <v>736</v>
      </c>
      <c r="B56" s="183">
        <f>Input!B300+Input!C300+Input!D300</f>
        <v>529419999.99999994</v>
      </c>
      <c r="C56" s="16" t="s">
        <v>898</v>
      </c>
    </row>
    <row r="58" spans="1:3" ht="15.75">
      <c r="A58" s="14" t="s">
        <v>224</v>
      </c>
    </row>
    <row r="59" spans="1:3" ht="14.25">
      <c r="A59" s="15" t="s">
        <v>898</v>
      </c>
    </row>
    <row r="60" spans="1:3">
      <c r="A60" t="s">
        <v>259</v>
      </c>
    </row>
    <row r="61" spans="1:3" ht="14.25">
      <c r="A61" s="177" t="s">
        <v>1045</v>
      </c>
    </row>
    <row r="62" spans="1:3" ht="14.25">
      <c r="A62" s="177" t="s">
        <v>1046</v>
      </c>
    </row>
    <row r="63" spans="1:3" ht="14.25">
      <c r="A63" s="177" t="s">
        <v>1047</v>
      </c>
    </row>
    <row r="64" spans="1:3" ht="14.25">
      <c r="A64" s="177" t="s">
        <v>1048</v>
      </c>
    </row>
    <row r="65" spans="1:4" ht="28.5">
      <c r="A65" s="179" t="s">
        <v>266</v>
      </c>
      <c r="B65" s="179" t="s">
        <v>140</v>
      </c>
      <c r="C65" s="179" t="s">
        <v>112</v>
      </c>
    </row>
    <row r="66" spans="1:4" ht="14.25">
      <c r="A66" s="179" t="s">
        <v>267</v>
      </c>
      <c r="B66" s="179" t="s">
        <v>1539</v>
      </c>
      <c r="C66" s="179" t="s">
        <v>1049</v>
      </c>
    </row>
    <row r="67" spans="1:4" ht="38.25">
      <c r="B67" s="6" t="s">
        <v>1050</v>
      </c>
      <c r="C67" s="6" t="s">
        <v>1051</v>
      </c>
    </row>
    <row r="68" spans="1:4" ht="14.25">
      <c r="A68" s="7" t="s">
        <v>1052</v>
      </c>
      <c r="B68" s="183">
        <f>SUM(B$22:B$46)</f>
        <v>518133757.98571366</v>
      </c>
      <c r="C68" s="183">
        <f>B56-Input!E300-B68</f>
        <v>3365980.4257261157</v>
      </c>
      <c r="D68" s="16" t="s">
        <v>898</v>
      </c>
    </row>
  </sheetData>
  <sheetProtection sheet="1" objects="1"/>
  <phoneticPr fontId="36" type="noConversion"/>
  <hyperlinks>
    <hyperlink ref="A8" location="'Input'!F15" display="'Input'!F15"/>
    <hyperlink ref="A9" location="'Aggreg'!E231" display="'Aggreg'!E231"/>
    <hyperlink ref="A10" location="'Loads'!E269" display="'Loads'!E269"/>
    <hyperlink ref="A11" location="'Aggreg'!F231" display="'Aggreg'!F231"/>
    <hyperlink ref="A12" location="'Loads'!F269" display="'Loads'!F269"/>
    <hyperlink ref="A13" location="'Aggreg'!B231" display="'Aggreg'!B231"/>
    <hyperlink ref="A14" location="'Loads'!B269" display="'Loads'!B269"/>
    <hyperlink ref="A15" location="'Aggreg'!C231" display="'Aggreg'!C231"/>
    <hyperlink ref="A16" location="'Loads'!C269" display="'Loads'!C269"/>
    <hyperlink ref="A17" location="'Aggreg'!D231" display="'Aggreg'!D231"/>
    <hyperlink ref="A18" location="'Loads'!D269" display="'Loads'!D269"/>
    <hyperlink ref="A19" location="'Aggreg'!G231" display="'Aggreg'!G231"/>
    <hyperlink ref="A20" location="'Loads'!G269" display="'Loads'!G269"/>
    <hyperlink ref="A52" location="'Input'!B300" display="'Input'!B300"/>
    <hyperlink ref="A53" location="'Input'!C300" display="'Input'!C300"/>
    <hyperlink ref="A54" location="'Input'!D300" display="'Input'!D300"/>
    <hyperlink ref="A61" location="'Revenue'!B22" display="'Revenue'!B22"/>
    <hyperlink ref="A62" location="'Revenue'!B56" display="'Revenue'!B56"/>
    <hyperlink ref="A63" location="'Input'!E300" display="'Input'!E300"/>
    <hyperlink ref="A64" location="'Revenue'!B68" display="'Revenue'!B68"/>
  </hyperlinks>
  <pageMargins left="0.75" right="0.75" top="1" bottom="1" header="0.5" footer="0.5"/>
  <pageSetup paperSize="9" scale="48" fitToHeight="0" orientation="portrait" r:id="rId1"/>
  <headerFooter alignWithMargins="0">
    <oddHeader>&amp;L&amp;A&amp;CCDCM model 100&amp;R&amp;P of &amp;N</oddHeader>
    <oddFooter>&amp;F</oddFooter>
  </headerFooter>
</worksheet>
</file>

<file path=xl/worksheets/sheet39.xml><?xml version="1.0" encoding="utf-8"?>
<worksheet xmlns="http://schemas.openxmlformats.org/spreadsheetml/2006/main" xmlns:r="http://schemas.openxmlformats.org/officeDocument/2006/relationships">
  <sheetPr codeName="Sheet39">
    <pageSetUpPr fitToPage="1"/>
  </sheetPr>
  <dimension ref="A1:X405"/>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21.7109375" customWidth="1"/>
  </cols>
  <sheetData>
    <row r="1" spans="1:7" ht="18">
      <c r="A1" s="13" t="s">
        <v>1053</v>
      </c>
      <c r="C1" s="13" t="str">
        <f>Input!B8</f>
        <v>London Power Networks plc</v>
      </c>
      <c r="E1" s="13" t="str">
        <f>Input!C8</f>
        <v>2016/17</v>
      </c>
      <c r="G1" s="13">
        <f>Input!D8</f>
        <v>0</v>
      </c>
    </row>
    <row r="2" spans="1:7">
      <c r="A2" t="s">
        <v>1054</v>
      </c>
    </row>
    <row r="5" spans="1:7" ht="15.75">
      <c r="A5" s="14" t="s">
        <v>226</v>
      </c>
    </row>
    <row r="6" spans="1:7" ht="14.25">
      <c r="A6" s="15" t="s">
        <v>898</v>
      </c>
    </row>
    <row r="7" spans="1:7">
      <c r="A7" t="s">
        <v>1055</v>
      </c>
    </row>
    <row r="8" spans="1:7">
      <c r="A8" t="s">
        <v>259</v>
      </c>
    </row>
    <row r="9" spans="1:7" ht="14.25">
      <c r="A9" s="177" t="s">
        <v>608</v>
      </c>
    </row>
    <row r="10" spans="1:7" ht="25.5">
      <c r="B10" s="6" t="s">
        <v>968</v>
      </c>
    </row>
    <row r="11" spans="1:7" ht="14.25">
      <c r="A11" s="7" t="s">
        <v>1056</v>
      </c>
      <c r="B11" s="118">
        <f>IF(Yard!$K12,1/Yard!$K12,0)</f>
        <v>0.12619708674167981</v>
      </c>
      <c r="C11" s="16" t="s">
        <v>898</v>
      </c>
    </row>
    <row r="13" spans="1:7" ht="15.75">
      <c r="A13" s="14" t="s">
        <v>227</v>
      </c>
    </row>
    <row r="14" spans="1:7" ht="14.25">
      <c r="A14" s="15" t="s">
        <v>898</v>
      </c>
    </row>
    <row r="15" spans="1:7">
      <c r="A15" t="s">
        <v>1605</v>
      </c>
    </row>
    <row r="16" spans="1:7">
      <c r="A16" t="s">
        <v>259</v>
      </c>
    </row>
    <row r="17" spans="1:24" ht="14.25">
      <c r="A17" s="177" t="s">
        <v>1057</v>
      </c>
    </row>
    <row r="18" spans="1:24">
      <c r="A18" t="s">
        <v>1058</v>
      </c>
    </row>
    <row r="19" spans="1:24" ht="25.5">
      <c r="B19" s="6" t="s">
        <v>700</v>
      </c>
      <c r="C19" s="6" t="s">
        <v>976</v>
      </c>
      <c r="D19" s="6" t="s">
        <v>977</v>
      </c>
      <c r="E19" s="6" t="s">
        <v>978</v>
      </c>
      <c r="F19" s="6" t="s">
        <v>979</v>
      </c>
      <c r="G19" s="6" t="s">
        <v>980</v>
      </c>
      <c r="H19" s="6" t="s">
        <v>981</v>
      </c>
      <c r="I19" s="6" t="s">
        <v>982</v>
      </c>
      <c r="J19" s="6" t="s">
        <v>983</v>
      </c>
      <c r="K19" s="6" t="s">
        <v>1579</v>
      </c>
      <c r="L19" s="6" t="s">
        <v>1580</v>
      </c>
      <c r="M19" s="6" t="s">
        <v>968</v>
      </c>
      <c r="N19" s="6" t="s">
        <v>1581</v>
      </c>
      <c r="O19" s="6" t="s">
        <v>1582</v>
      </c>
      <c r="P19" s="6" t="s">
        <v>1583</v>
      </c>
      <c r="Q19" s="6" t="s">
        <v>1584</v>
      </c>
      <c r="R19" s="6" t="s">
        <v>1585</v>
      </c>
      <c r="S19" s="6" t="s">
        <v>1586</v>
      </c>
      <c r="T19" s="6" t="s">
        <v>1587</v>
      </c>
      <c r="U19" s="6" t="s">
        <v>1588</v>
      </c>
      <c r="V19" s="6" t="s">
        <v>1589</v>
      </c>
      <c r="W19" s="6" t="s">
        <v>1590</v>
      </c>
    </row>
    <row r="20" spans="1:24" ht="14.25">
      <c r="A20" s="7" t="s">
        <v>1059</v>
      </c>
      <c r="B20" s="19">
        <v>0</v>
      </c>
      <c r="C20" s="19">
        <v>0</v>
      </c>
      <c r="D20" s="19">
        <v>0</v>
      </c>
      <c r="E20" s="19">
        <v>0</v>
      </c>
      <c r="F20" s="19">
        <v>0</v>
      </c>
      <c r="G20" s="19">
        <v>0</v>
      </c>
      <c r="H20" s="19">
        <v>0</v>
      </c>
      <c r="I20" s="19">
        <v>0</v>
      </c>
      <c r="J20" s="19">
        <v>0</v>
      </c>
      <c r="K20" s="19">
        <v>0</v>
      </c>
      <c r="L20" s="19">
        <v>0</v>
      </c>
      <c r="M20" s="175">
        <f>$B11</f>
        <v>0.12619708674167981</v>
      </c>
      <c r="N20" s="19">
        <v>0</v>
      </c>
      <c r="O20" s="19">
        <v>0</v>
      </c>
      <c r="P20" s="19">
        <v>0</v>
      </c>
      <c r="Q20" s="19">
        <v>0</v>
      </c>
      <c r="R20" s="19">
        <v>0</v>
      </c>
      <c r="S20" s="19">
        <v>0</v>
      </c>
      <c r="T20" s="19">
        <v>0</v>
      </c>
      <c r="U20" s="19">
        <v>0</v>
      </c>
      <c r="V20" s="19">
        <v>0</v>
      </c>
      <c r="W20" s="19">
        <v>0</v>
      </c>
      <c r="X20" s="16" t="s">
        <v>898</v>
      </c>
    </row>
    <row r="22" spans="1:24" ht="15.75">
      <c r="A22" s="14" t="s">
        <v>228</v>
      </c>
    </row>
    <row r="23" spans="1:24" ht="14.25">
      <c r="A23" s="15" t="s">
        <v>898</v>
      </c>
    </row>
    <row r="24" spans="1:24">
      <c r="A24" t="s">
        <v>259</v>
      </c>
    </row>
    <row r="25" spans="1:24" ht="14.25">
      <c r="A25" s="177" t="s">
        <v>886</v>
      </c>
    </row>
    <row r="26" spans="1:24" ht="14.25">
      <c r="A26" s="177" t="s">
        <v>1060</v>
      </c>
    </row>
    <row r="27" spans="1:24" ht="14.25">
      <c r="A27" s="177" t="s">
        <v>1061</v>
      </c>
    </row>
    <row r="28" spans="1:24" ht="14.25">
      <c r="A28" s="177" t="s">
        <v>1062</v>
      </c>
    </row>
    <row r="29" spans="1:24" ht="14.25">
      <c r="A29" s="177" t="s">
        <v>1063</v>
      </c>
    </row>
    <row r="30" spans="1:24" ht="14.25">
      <c r="A30" s="177" t="s">
        <v>1064</v>
      </c>
    </row>
    <row r="31" spans="1:24" ht="14.25">
      <c r="A31" s="177" t="s">
        <v>1065</v>
      </c>
    </row>
    <row r="32" spans="1:24" ht="28.5">
      <c r="A32" s="179" t="s">
        <v>266</v>
      </c>
      <c r="B32" s="179" t="s">
        <v>107</v>
      </c>
      <c r="C32" s="179" t="s">
        <v>107</v>
      </c>
      <c r="D32" s="179" t="s">
        <v>107</v>
      </c>
      <c r="E32" s="179" t="s">
        <v>107</v>
      </c>
      <c r="F32" s="179" t="s">
        <v>107</v>
      </c>
      <c r="G32" s="179" t="s">
        <v>107</v>
      </c>
    </row>
    <row r="33" spans="1:8" ht="28.5">
      <c r="A33" s="179" t="s">
        <v>267</v>
      </c>
      <c r="B33" s="179" t="s">
        <v>1600</v>
      </c>
      <c r="C33" s="179" t="s">
        <v>1066</v>
      </c>
      <c r="D33" s="179" t="s">
        <v>1067</v>
      </c>
      <c r="E33" s="179" t="s">
        <v>1068</v>
      </c>
      <c r="F33" s="179" t="s">
        <v>1069</v>
      </c>
      <c r="G33" s="179" t="s">
        <v>1070</v>
      </c>
    </row>
    <row r="34" spans="1:8" ht="38.25">
      <c r="B34" s="6" t="s">
        <v>1071</v>
      </c>
      <c r="C34" s="6" t="s">
        <v>1072</v>
      </c>
      <c r="D34" s="6" t="s">
        <v>1073</v>
      </c>
      <c r="E34" s="6" t="s">
        <v>1074</v>
      </c>
      <c r="F34" s="6" t="s">
        <v>1075</v>
      </c>
      <c r="G34" s="6" t="s">
        <v>1076</v>
      </c>
    </row>
    <row r="35" spans="1:8" ht="14.25">
      <c r="A35" s="7" t="s">
        <v>710</v>
      </c>
      <c r="B35" s="118">
        <f>SUMPRODUCT(Aggreg!$B20:$W20,$B$20:$W$20)</f>
        <v>2.7759961371426022E-2</v>
      </c>
      <c r="C35" s="118">
        <f>SUMPRODUCT(Aggreg!$B56:$W56,$B$20:$W$20)</f>
        <v>0</v>
      </c>
      <c r="D35" s="118">
        <f>SUMPRODUCT(Aggreg!$B92:$W92,$B$20:$W$20)</f>
        <v>0</v>
      </c>
      <c r="E35" s="118">
        <f>SUMPRODUCT(Aggreg!$B128:$W128,$B$20:$W$20)</f>
        <v>0</v>
      </c>
      <c r="F35" s="118">
        <f>SUMPRODUCT(Aggreg!$B160:$W160,$B$20:$W$20)</f>
        <v>0</v>
      </c>
      <c r="G35" s="118">
        <f>SUMPRODUCT(Aggreg!$B193:$W193,$B$20:$W$20)</f>
        <v>0</v>
      </c>
      <c r="H35" s="16" t="s">
        <v>898</v>
      </c>
    </row>
    <row r="36" spans="1:8" ht="14.25">
      <c r="A36" s="7" t="s">
        <v>711</v>
      </c>
      <c r="B36" s="118">
        <f>SUMPRODUCT(Aggreg!$B21:$W21,$B$20:$W$20)</f>
        <v>3.6339465300280323E-2</v>
      </c>
      <c r="C36" s="118">
        <f>SUMPRODUCT(Aggreg!$B57:$W57,$B$20:$W$20)</f>
        <v>1.1196855679196655E-3</v>
      </c>
      <c r="D36" s="118">
        <f>SUMPRODUCT(Aggreg!$B93:$W93,$B$20:$W$20)</f>
        <v>0</v>
      </c>
      <c r="E36" s="118">
        <f>SUMPRODUCT(Aggreg!$B129:$W129,$B$20:$W$20)</f>
        <v>0</v>
      </c>
      <c r="F36" s="118">
        <f>SUMPRODUCT(Aggreg!$B161:$W161,$B$20:$W$20)</f>
        <v>0</v>
      </c>
      <c r="G36" s="118">
        <f>SUMPRODUCT(Aggreg!$B194:$W194,$B$20:$W$20)</f>
        <v>0</v>
      </c>
      <c r="H36" s="16" t="s">
        <v>898</v>
      </c>
    </row>
    <row r="37" spans="1:8" ht="14.25">
      <c r="A37" s="7" t="s">
        <v>712</v>
      </c>
      <c r="B37" s="118">
        <f>SUMPRODUCT(Aggreg!$B22:$W22,$B$20:$W$20)</f>
        <v>2.2313620624303233E-3</v>
      </c>
      <c r="C37" s="118">
        <f>SUMPRODUCT(Aggreg!$B58:$W58,$B$20:$W$20)</f>
        <v>0</v>
      </c>
      <c r="D37" s="118">
        <f>SUMPRODUCT(Aggreg!$B94:$W94,$B$20:$W$20)</f>
        <v>0</v>
      </c>
      <c r="E37" s="118">
        <f>SUMPRODUCT(Aggreg!$B130:$W130,$B$20:$W$20)</f>
        <v>0</v>
      </c>
      <c r="F37" s="118">
        <f>SUMPRODUCT(Aggreg!$B162:$W162,$B$20:$W$20)</f>
        <v>0</v>
      </c>
      <c r="G37" s="118">
        <f>SUMPRODUCT(Aggreg!$B195:$W195,$B$20:$W$20)</f>
        <v>0</v>
      </c>
      <c r="H37" s="16" t="s">
        <v>898</v>
      </c>
    </row>
    <row r="38" spans="1:8" ht="14.25">
      <c r="A38" s="7" t="s">
        <v>713</v>
      </c>
      <c r="B38" s="118">
        <f>SUMPRODUCT(Aggreg!$B23:$W23,$B$20:$W$20)</f>
        <v>1.8426441210045663E-2</v>
      </c>
      <c r="C38" s="118">
        <f>SUMPRODUCT(Aggreg!$B59:$W59,$B$20:$W$20)</f>
        <v>0</v>
      </c>
      <c r="D38" s="118">
        <f>SUMPRODUCT(Aggreg!$B95:$W95,$B$20:$W$20)</f>
        <v>0</v>
      </c>
      <c r="E38" s="118">
        <f>SUMPRODUCT(Aggreg!$B131:$W131,$B$20:$W$20)</f>
        <v>0</v>
      </c>
      <c r="F38" s="118">
        <f>SUMPRODUCT(Aggreg!$B163:$W163,$B$20:$W$20)</f>
        <v>0</v>
      </c>
      <c r="G38" s="118">
        <f>SUMPRODUCT(Aggreg!$B196:$W196,$B$20:$W$20)</f>
        <v>0</v>
      </c>
      <c r="H38" s="16" t="s">
        <v>898</v>
      </c>
    </row>
    <row r="39" spans="1:8" ht="14.25">
      <c r="A39" s="7" t="s">
        <v>714</v>
      </c>
      <c r="B39" s="118">
        <f>SUMPRODUCT(Aggreg!$B24:$W24,$B$20:$W$20)</f>
        <v>2.1536386550823624E-2</v>
      </c>
      <c r="C39" s="118">
        <f>SUMPRODUCT(Aggreg!$B60:$W60,$B$20:$W$20)</f>
        <v>4.3983024997918611E-4</v>
      </c>
      <c r="D39" s="118">
        <f>SUMPRODUCT(Aggreg!$B96:$W96,$B$20:$W$20)</f>
        <v>0</v>
      </c>
      <c r="E39" s="118">
        <f>SUMPRODUCT(Aggreg!$B132:$W132,$B$20:$W$20)</f>
        <v>0</v>
      </c>
      <c r="F39" s="118">
        <f>SUMPRODUCT(Aggreg!$B164:$W164,$B$20:$W$20)</f>
        <v>0</v>
      </c>
      <c r="G39" s="118">
        <f>SUMPRODUCT(Aggreg!$B197:$W197,$B$20:$W$20)</f>
        <v>0</v>
      </c>
      <c r="H39" s="16" t="s">
        <v>898</v>
      </c>
    </row>
    <row r="40" spans="1:8" ht="14.25">
      <c r="A40" s="7" t="s">
        <v>715</v>
      </c>
      <c r="B40" s="118">
        <f>SUMPRODUCT(Aggreg!$B25:$W25,$B$20:$W$20)</f>
        <v>3.7163995958751392E-3</v>
      </c>
      <c r="C40" s="118">
        <f>SUMPRODUCT(Aggreg!$B61:$W61,$B$20:$W$20)</f>
        <v>0</v>
      </c>
      <c r="D40" s="118">
        <f>SUMPRODUCT(Aggreg!$B97:$W97,$B$20:$W$20)</f>
        <v>0</v>
      </c>
      <c r="E40" s="118">
        <f>SUMPRODUCT(Aggreg!$B133:$W133,$B$20:$W$20)</f>
        <v>0</v>
      </c>
      <c r="F40" s="118">
        <f>SUMPRODUCT(Aggreg!$B165:$W165,$B$20:$W$20)</f>
        <v>0</v>
      </c>
      <c r="G40" s="118">
        <f>SUMPRODUCT(Aggreg!$B198:$W198,$B$20:$W$20)</f>
        <v>0</v>
      </c>
      <c r="H40" s="16" t="s">
        <v>898</v>
      </c>
    </row>
    <row r="41" spans="1:8" ht="14.25">
      <c r="A41" s="7" t="s">
        <v>716</v>
      </c>
      <c r="B41" s="118">
        <f>SUMPRODUCT(Aggreg!$B26:$W26,$B$20:$W$20)</f>
        <v>2.2531387384096623E-2</v>
      </c>
      <c r="C41" s="118">
        <f>SUMPRODUCT(Aggreg!$B62:$W62,$B$20:$W$20)</f>
        <v>6.6973863962497724E-4</v>
      </c>
      <c r="D41" s="118">
        <f>SUMPRODUCT(Aggreg!$B98:$W98,$B$20:$W$20)</f>
        <v>0</v>
      </c>
      <c r="E41" s="118">
        <f>SUMPRODUCT(Aggreg!$B134:$W134,$B$20:$W$20)</f>
        <v>0</v>
      </c>
      <c r="F41" s="118">
        <f>SUMPRODUCT(Aggreg!$B166:$W166,$B$20:$W$20)</f>
        <v>0</v>
      </c>
      <c r="G41" s="118">
        <f>SUMPRODUCT(Aggreg!$B199:$W199,$B$20:$W$20)</f>
        <v>0</v>
      </c>
      <c r="H41" s="16" t="s">
        <v>898</v>
      </c>
    </row>
    <row r="42" spans="1:8" ht="14.25">
      <c r="A42" s="7" t="s">
        <v>717</v>
      </c>
      <c r="B42" s="118">
        <f>SUMPRODUCT(Aggreg!$B27:$W27,$B$20:$W$20)</f>
        <v>1.1738153483835008E-2</v>
      </c>
      <c r="C42" s="118">
        <f>SUMPRODUCT(Aggreg!$B63:$W63,$B$20:$W$20)</f>
        <v>3.4891304347826088E-4</v>
      </c>
      <c r="D42" s="118">
        <f>SUMPRODUCT(Aggreg!$B99:$W99,$B$20:$W$20)</f>
        <v>0</v>
      </c>
      <c r="E42" s="118">
        <f>SUMPRODUCT(Aggreg!$B135:$W135,$B$20:$W$20)</f>
        <v>0</v>
      </c>
      <c r="F42" s="118">
        <f>SUMPRODUCT(Aggreg!$B167:$W167,$B$20:$W$20)</f>
        <v>0</v>
      </c>
      <c r="G42" s="118">
        <f>SUMPRODUCT(Aggreg!$B200:$W200,$B$20:$W$20)</f>
        <v>0</v>
      </c>
      <c r="H42" s="16" t="s">
        <v>898</v>
      </c>
    </row>
    <row r="43" spans="1:8" ht="14.25">
      <c r="A43" s="7" t="s">
        <v>718</v>
      </c>
      <c r="B43" s="118">
        <f>SUMPRODUCT(Aggreg!$B28:$W28,$B$20:$W$20)</f>
        <v>1.1452927324414715E-2</v>
      </c>
      <c r="C43" s="118">
        <f>SUMPRODUCT(Aggreg!$B64:$W64,$B$20:$W$20)</f>
        <v>3.4043478260869565E-4</v>
      </c>
      <c r="D43" s="118">
        <f>SUMPRODUCT(Aggreg!$B100:$W100,$B$20:$W$20)</f>
        <v>0</v>
      </c>
      <c r="E43" s="118">
        <f>SUMPRODUCT(Aggreg!$B136:$W136,$B$20:$W$20)</f>
        <v>0</v>
      </c>
      <c r="F43" s="118">
        <f>SUMPRODUCT(Aggreg!$B168:$W168,$B$20:$W$20)</f>
        <v>0</v>
      </c>
      <c r="G43" s="118">
        <f>SUMPRODUCT(Aggreg!$B201:$W201,$B$20:$W$20)</f>
        <v>0</v>
      </c>
      <c r="H43" s="16" t="s">
        <v>898</v>
      </c>
    </row>
    <row r="44" spans="1:8" ht="14.25">
      <c r="A44" s="7" t="s">
        <v>719</v>
      </c>
      <c r="B44" s="118">
        <f>SUMPRODUCT(Aggreg!$B29:$W29,$B$20:$W$20)</f>
        <v>6.6658324644532488E-2</v>
      </c>
      <c r="C44" s="118">
        <f>SUMPRODUCT(Aggreg!$B65:$W65,$B$20:$W$20)</f>
        <v>5.0279422017590215E-3</v>
      </c>
      <c r="D44" s="118">
        <f>SUMPRODUCT(Aggreg!$B101:$W101,$B$20:$W$20)</f>
        <v>3.8752914203280995E-4</v>
      </c>
      <c r="E44" s="118">
        <f>SUMPRODUCT(Aggreg!$B137:$W137,$B$20:$W$20)</f>
        <v>0</v>
      </c>
      <c r="F44" s="118">
        <f>SUMPRODUCT(Aggreg!$B169:$W169,$B$20:$W$20)</f>
        <v>0</v>
      </c>
      <c r="G44" s="118">
        <f>SUMPRODUCT(Aggreg!$B202:$W202,$B$20:$W$20)</f>
        <v>4.8603189537939386E-3</v>
      </c>
      <c r="H44" s="16" t="s">
        <v>898</v>
      </c>
    </row>
    <row r="45" spans="1:8" ht="14.25">
      <c r="A45" s="7" t="s">
        <v>720</v>
      </c>
      <c r="B45" s="118">
        <f>SUMPRODUCT(Aggreg!$B30:$W30,$B$20:$W$20)</f>
        <v>5.3903303690457628E-2</v>
      </c>
      <c r="C45" s="118">
        <f>SUMPRODUCT(Aggreg!$B66:$W66,$B$20:$W$20)</f>
        <v>4.065849192651661E-3</v>
      </c>
      <c r="D45" s="118">
        <f>SUMPRODUCT(Aggreg!$B102:$W102,$B$20:$W$20)</f>
        <v>3.1337572828738094E-4</v>
      </c>
      <c r="E45" s="118">
        <f>SUMPRODUCT(Aggreg!$B138:$W138,$B$20:$W$20)</f>
        <v>0</v>
      </c>
      <c r="F45" s="118">
        <f>SUMPRODUCT(Aggreg!$B170:$W170,$B$20:$W$20)</f>
        <v>0</v>
      </c>
      <c r="G45" s="118">
        <f>SUMPRODUCT(Aggreg!$B203:$W203,$B$20:$W$20)</f>
        <v>4.7320666793080205E-3</v>
      </c>
      <c r="H45" s="16" t="s">
        <v>898</v>
      </c>
    </row>
    <row r="46" spans="1:8" ht="14.25">
      <c r="A46" s="7" t="s">
        <v>721</v>
      </c>
      <c r="B46" s="118">
        <f>SUMPRODUCT(Aggreg!$B31:$W31,$B$20:$W$20)</f>
        <v>5.5253103897008514E-2</v>
      </c>
      <c r="C46" s="118">
        <f>SUMPRODUCT(Aggreg!$B67:$W67,$B$20:$W$20)</f>
        <v>4.1676626939457853E-3</v>
      </c>
      <c r="D46" s="118">
        <f>SUMPRODUCT(Aggreg!$B103:$W103,$B$20:$W$20)</f>
        <v>3.2122301396024814E-4</v>
      </c>
      <c r="E46" s="118">
        <f>SUMPRODUCT(Aggreg!$B139:$W139,$B$20:$W$20)</f>
        <v>0</v>
      </c>
      <c r="F46" s="118">
        <f>SUMPRODUCT(Aggreg!$B171:$W171,$B$20:$W$20)</f>
        <v>0</v>
      </c>
      <c r="G46" s="118">
        <f>SUMPRODUCT(Aggreg!$B204:$W204,$B$20:$W$20)</f>
        <v>3.6872168397963823E-3</v>
      </c>
      <c r="H46" s="16" t="s">
        <v>898</v>
      </c>
    </row>
    <row r="47" spans="1:8" ht="14.25">
      <c r="A47" s="7" t="s">
        <v>722</v>
      </c>
      <c r="B47" s="118">
        <f>SUMPRODUCT(Aggreg!$B32:$W32,$B$20:$W$20)</f>
        <v>5.7996794871794877E-2</v>
      </c>
      <c r="C47" s="118">
        <f>SUMPRODUCT(Aggreg!$B68:$W68,$B$20:$W$20)</f>
        <v>4.3746153846153856E-3</v>
      </c>
      <c r="D47" s="118">
        <f>SUMPRODUCT(Aggreg!$B104:$W104,$B$20:$W$20)</f>
        <v>3.371739130434783E-4</v>
      </c>
      <c r="E47" s="118">
        <f>SUMPRODUCT(Aggreg!$B140:$W140,$B$20:$W$20)</f>
        <v>0</v>
      </c>
      <c r="F47" s="118">
        <f>SUMPRODUCT(Aggreg!$B172:$W172,$B$20:$W$20)</f>
        <v>0</v>
      </c>
      <c r="G47" s="118">
        <f>SUMPRODUCT(Aggreg!$B205:$W205,$B$20:$W$20)</f>
        <v>3.6518986708328149E-3</v>
      </c>
      <c r="H47" s="16" t="s">
        <v>898</v>
      </c>
    </row>
    <row r="48" spans="1:8" ht="14.25">
      <c r="A48" s="7" t="s">
        <v>723</v>
      </c>
      <c r="B48" s="118">
        <f>SUMPRODUCT(Aggreg!$B33:$W33,$B$20:$W$20)</f>
        <v>1.9447008639018222E-2</v>
      </c>
      <c r="C48" s="118">
        <f>SUMPRODUCT(Aggreg!$B69:$W69,$B$20:$W$20)</f>
        <v>0</v>
      </c>
      <c r="D48" s="118">
        <f>SUMPRODUCT(Aggreg!$B105:$W105,$B$20:$W$20)</f>
        <v>0</v>
      </c>
      <c r="E48" s="118">
        <f>SUMPRODUCT(Aggreg!$B141:$W141,$B$20:$W$20)</f>
        <v>0</v>
      </c>
      <c r="F48" s="118">
        <f>SUMPRODUCT(Aggreg!$B173:$W173,$B$20:$W$20)</f>
        <v>0</v>
      </c>
      <c r="G48" s="118">
        <f>SUMPRODUCT(Aggreg!$B206:$W206,$B$20:$W$20)</f>
        <v>0</v>
      </c>
      <c r="H48" s="16" t="s">
        <v>898</v>
      </c>
    </row>
    <row r="49" spans="1:8" ht="14.25">
      <c r="A49" s="7" t="s">
        <v>728</v>
      </c>
      <c r="B49" s="118">
        <f>SUMPRODUCT(Aggreg!$B34:$W34,$B$20:$W$20)</f>
        <v>0.20771652788138065</v>
      </c>
      <c r="C49" s="118">
        <f>SUMPRODUCT(Aggreg!$B70:$W70,$B$20:$W$20)</f>
        <v>1.5667760960195565E-2</v>
      </c>
      <c r="D49" s="118">
        <f>SUMPRODUCT(Aggreg!$B106:$W106,$B$20:$W$20)</f>
        <v>1.2075942242047964E-3</v>
      </c>
      <c r="E49" s="118">
        <f>SUMPRODUCT(Aggreg!$B142:$W142,$B$20:$W$20)</f>
        <v>0</v>
      </c>
      <c r="F49" s="118">
        <f>SUMPRODUCT(Aggreg!$B174:$W174,$B$20:$W$20)</f>
        <v>0</v>
      </c>
      <c r="G49" s="118">
        <f>SUMPRODUCT(Aggreg!$B207:$W207,$B$20:$W$20)</f>
        <v>0</v>
      </c>
      <c r="H49" s="16" t="s">
        <v>898</v>
      </c>
    </row>
    <row r="50" spans="1:8" ht="14.25">
      <c r="A50" s="7" t="s">
        <v>790</v>
      </c>
      <c r="B50" s="118">
        <f>SUMPRODUCT(Aggreg!$B35:$W35,$B$20:$W$20)</f>
        <v>-1.254566210045662E-2</v>
      </c>
      <c r="C50" s="118">
        <f>SUMPRODUCT(Aggreg!$B71:$W71,$B$20:$W$20)</f>
        <v>0</v>
      </c>
      <c r="D50" s="118">
        <f>SUMPRODUCT(Aggreg!$B107:$W107,$B$20:$W$20)</f>
        <v>0</v>
      </c>
      <c r="E50" s="118">
        <f>SUMPRODUCT(Aggreg!$B143:$W143,$B$20:$W$20)</f>
        <v>0</v>
      </c>
      <c r="F50" s="118">
        <f>SUMPRODUCT(Aggreg!$B175:$W175,$B$20:$W$20)</f>
        <v>0</v>
      </c>
      <c r="G50" s="118">
        <f>SUMPRODUCT(Aggreg!$B208:$W208,$B$20:$W$20)</f>
        <v>0</v>
      </c>
      <c r="H50" s="16" t="s">
        <v>898</v>
      </c>
    </row>
    <row r="51" spans="1:8" ht="14.25">
      <c r="A51" s="7" t="s">
        <v>793</v>
      </c>
      <c r="B51" s="118">
        <f>SUMPRODUCT(Aggreg!$B36:$W36,$B$20:$W$20)</f>
        <v>-1.2214611872146118E-2</v>
      </c>
      <c r="C51" s="118">
        <f>SUMPRODUCT(Aggreg!$B72:$W72,$B$20:$W$20)</f>
        <v>0</v>
      </c>
      <c r="D51" s="118">
        <f>SUMPRODUCT(Aggreg!$B108:$W108,$B$20:$W$20)</f>
        <v>0</v>
      </c>
      <c r="E51" s="118">
        <f>SUMPRODUCT(Aggreg!$B144:$W144,$B$20:$W$20)</f>
        <v>0</v>
      </c>
      <c r="F51" s="118">
        <f>SUMPRODUCT(Aggreg!$B176:$W176,$B$20:$W$20)</f>
        <v>0</v>
      </c>
      <c r="G51" s="118">
        <f>SUMPRODUCT(Aggreg!$B209:$W209,$B$20:$W$20)</f>
        <v>0</v>
      </c>
      <c r="H51" s="16" t="s">
        <v>898</v>
      </c>
    </row>
    <row r="52" spans="1:8" ht="14.25">
      <c r="A52" s="7" t="s">
        <v>795</v>
      </c>
      <c r="B52" s="118">
        <f>SUMPRODUCT(Aggreg!$B37:$W37,$B$20:$W$20)</f>
        <v>-1.254566210045662E-2</v>
      </c>
      <c r="C52" s="118">
        <f>SUMPRODUCT(Aggreg!$B73:$W73,$B$20:$W$20)</f>
        <v>0</v>
      </c>
      <c r="D52" s="118">
        <f>SUMPRODUCT(Aggreg!$B109:$W109,$B$20:$W$20)</f>
        <v>0</v>
      </c>
      <c r="E52" s="118">
        <f>SUMPRODUCT(Aggreg!$B145:$W145,$B$20:$W$20)</f>
        <v>0</v>
      </c>
      <c r="F52" s="118">
        <f>SUMPRODUCT(Aggreg!$B177:$W177,$B$20:$W$20)</f>
        <v>0</v>
      </c>
      <c r="G52" s="118">
        <f>SUMPRODUCT(Aggreg!$B210:$W210,$B$20:$W$20)</f>
        <v>3.4444115296803648E-3</v>
      </c>
      <c r="H52" s="16" t="s">
        <v>898</v>
      </c>
    </row>
    <row r="53" spans="1:8" ht="14.25">
      <c r="A53" s="7" t="s">
        <v>798</v>
      </c>
      <c r="B53" s="118">
        <f>SUMPRODUCT(Aggreg!$B38:$W38,$B$20:$W$20)</f>
        <v>-6.1642628205128197E-2</v>
      </c>
      <c r="C53" s="118">
        <f>SUMPRODUCT(Aggreg!$B74:$W74,$B$20:$W$20)</f>
        <v>-4.6496153846153857E-3</v>
      </c>
      <c r="D53" s="118">
        <f>SUMPRODUCT(Aggreg!$B110:$W110,$B$20:$W$20)</f>
        <v>-3.5836956521739132E-4</v>
      </c>
      <c r="E53" s="118">
        <f>SUMPRODUCT(Aggreg!$B146:$W146,$B$20:$W$20)</f>
        <v>0</v>
      </c>
      <c r="F53" s="118">
        <f>SUMPRODUCT(Aggreg!$B178:$W178,$B$20:$W$20)</f>
        <v>0</v>
      </c>
      <c r="G53" s="118">
        <f>SUMPRODUCT(Aggreg!$B211:$W211,$B$20:$W$20)</f>
        <v>3.4444115296803648E-3</v>
      </c>
      <c r="H53" s="16" t="s">
        <v>898</v>
      </c>
    </row>
    <row r="54" spans="1:8" ht="14.25">
      <c r="A54" s="7" t="s">
        <v>801</v>
      </c>
      <c r="B54" s="118">
        <f>SUMPRODUCT(Aggreg!$B39:$W39,$B$20:$W$20)</f>
        <v>-1.2214611872146118E-2</v>
      </c>
      <c r="C54" s="118">
        <f>SUMPRODUCT(Aggreg!$B75:$W75,$B$20:$W$20)</f>
        <v>0</v>
      </c>
      <c r="D54" s="118">
        <f>SUMPRODUCT(Aggreg!$B111:$W111,$B$20:$W$20)</f>
        <v>0</v>
      </c>
      <c r="E54" s="118">
        <f>SUMPRODUCT(Aggreg!$B147:$W147,$B$20:$W$20)</f>
        <v>0</v>
      </c>
      <c r="F54" s="118">
        <f>SUMPRODUCT(Aggreg!$B179:$W179,$B$20:$W$20)</f>
        <v>0</v>
      </c>
      <c r="G54" s="118">
        <f>SUMPRODUCT(Aggreg!$B212:$W212,$B$20:$W$20)</f>
        <v>3.3535216894977162E-3</v>
      </c>
      <c r="H54" s="16" t="s">
        <v>898</v>
      </c>
    </row>
    <row r="55" spans="1:8" ht="14.25">
      <c r="A55" s="7" t="s">
        <v>803</v>
      </c>
      <c r="B55" s="118">
        <f>SUMPRODUCT(Aggreg!$B40:$W40,$B$20:$W$20)</f>
        <v>-6.0016025641025636E-2</v>
      </c>
      <c r="C55" s="118">
        <f>SUMPRODUCT(Aggreg!$B76:$W76,$B$20:$W$20)</f>
        <v>-4.5269230769230768E-3</v>
      </c>
      <c r="D55" s="118">
        <f>SUMPRODUCT(Aggreg!$B112:$W112,$B$20:$W$20)</f>
        <v>-3.4891304347826088E-4</v>
      </c>
      <c r="E55" s="118">
        <f>SUMPRODUCT(Aggreg!$B148:$W148,$B$20:$W$20)</f>
        <v>0</v>
      </c>
      <c r="F55" s="118">
        <f>SUMPRODUCT(Aggreg!$B180:$W180,$B$20:$W$20)</f>
        <v>0</v>
      </c>
      <c r="G55" s="118">
        <f>SUMPRODUCT(Aggreg!$B213:$W213,$B$20:$W$20)</f>
        <v>3.3535216894977162E-3</v>
      </c>
      <c r="H55" s="16" t="s">
        <v>898</v>
      </c>
    </row>
    <row r="56" spans="1:8" ht="14.25">
      <c r="A56" s="7" t="s">
        <v>805</v>
      </c>
      <c r="B56" s="118">
        <f>SUMPRODUCT(Aggreg!$B41:$W41,$B$20:$W$20)</f>
        <v>-1.1917808219178084E-2</v>
      </c>
      <c r="C56" s="118">
        <f>SUMPRODUCT(Aggreg!$B77:$W77,$B$20:$W$20)</f>
        <v>0</v>
      </c>
      <c r="D56" s="118">
        <f>SUMPRODUCT(Aggreg!$B113:$W113,$B$20:$W$20)</f>
        <v>0</v>
      </c>
      <c r="E56" s="118">
        <f>SUMPRODUCT(Aggreg!$B149:$W149,$B$20:$W$20)</f>
        <v>0</v>
      </c>
      <c r="F56" s="118">
        <f>SUMPRODUCT(Aggreg!$B181:$W181,$B$20:$W$20)</f>
        <v>0</v>
      </c>
      <c r="G56" s="118">
        <f>SUMPRODUCT(Aggreg!$B214:$W214,$B$20:$W$20)</f>
        <v>3.2720342465753422E-3</v>
      </c>
      <c r="H56" s="16" t="s">
        <v>898</v>
      </c>
    </row>
    <row r="57" spans="1:8" ht="14.25">
      <c r="A57" s="7" t="s">
        <v>807</v>
      </c>
      <c r="B57" s="118">
        <f>SUMPRODUCT(Aggreg!$B42:$W42,$B$20:$W$20)</f>
        <v>-5.8557692307692311E-2</v>
      </c>
      <c r="C57" s="118">
        <f>SUMPRODUCT(Aggreg!$B78:$W78,$B$20:$W$20)</f>
        <v>-4.4169230769230778E-3</v>
      </c>
      <c r="D57" s="118">
        <f>SUMPRODUCT(Aggreg!$B114:$W114,$B$20:$W$20)</f>
        <v>-3.4043478260869565E-4</v>
      </c>
      <c r="E57" s="118">
        <f>SUMPRODUCT(Aggreg!$B150:$W150,$B$20:$W$20)</f>
        <v>0</v>
      </c>
      <c r="F57" s="118">
        <f>SUMPRODUCT(Aggreg!$B182:$W182,$B$20:$W$20)</f>
        <v>0</v>
      </c>
      <c r="G57" s="118">
        <f>SUMPRODUCT(Aggreg!$B215:$W215,$B$20:$W$20)</f>
        <v>3.2720342465753422E-3</v>
      </c>
      <c r="H57" s="16" t="s">
        <v>898</v>
      </c>
    </row>
    <row r="58" spans="1:8" ht="14.25">
      <c r="A58" s="7" t="s">
        <v>809</v>
      </c>
      <c r="B58" s="118">
        <f>SUMPRODUCT(Aggreg!$B43:$W43,$B$20:$W$20)</f>
        <v>-5.7996794871794877E-2</v>
      </c>
      <c r="C58" s="118">
        <f>SUMPRODUCT(Aggreg!$B79:$W79,$B$20:$W$20)</f>
        <v>-4.3746153846153856E-3</v>
      </c>
      <c r="D58" s="118">
        <f>SUMPRODUCT(Aggreg!$B115:$W115,$B$20:$W$20)</f>
        <v>-3.371739130434783E-4</v>
      </c>
      <c r="E58" s="118">
        <f>SUMPRODUCT(Aggreg!$B151:$W151,$B$20:$W$20)</f>
        <v>0</v>
      </c>
      <c r="F58" s="118">
        <f>SUMPRODUCT(Aggreg!$B183:$W183,$B$20:$W$20)</f>
        <v>0</v>
      </c>
      <c r="G58" s="118">
        <f>SUMPRODUCT(Aggreg!$B216:$W216,$B$20:$W$20)</f>
        <v>3.2406929223744293E-3</v>
      </c>
      <c r="H58" s="16" t="s">
        <v>898</v>
      </c>
    </row>
    <row r="59" spans="1:8" ht="14.25">
      <c r="A59" s="7" t="s">
        <v>810</v>
      </c>
      <c r="B59" s="118">
        <f>SUMPRODUCT(Aggreg!$B44:$W44,$B$20:$W$20)</f>
        <v>-1.1803652968036531E-2</v>
      </c>
      <c r="C59" s="118">
        <f>SUMPRODUCT(Aggreg!$B80:$W80,$B$20:$W$20)</f>
        <v>0</v>
      </c>
      <c r="D59" s="118">
        <f>SUMPRODUCT(Aggreg!$B116:$W116,$B$20:$W$20)</f>
        <v>0</v>
      </c>
      <c r="E59" s="118">
        <f>SUMPRODUCT(Aggreg!$B152:$W152,$B$20:$W$20)</f>
        <v>0</v>
      </c>
      <c r="F59" s="118">
        <f>SUMPRODUCT(Aggreg!$B184:$W184,$B$20:$W$20)</f>
        <v>0</v>
      </c>
      <c r="G59" s="118">
        <f>SUMPRODUCT(Aggreg!$B217:$W217,$B$20:$W$20)</f>
        <v>3.2406929223744293E-3</v>
      </c>
      <c r="H59" s="16" t="s">
        <v>898</v>
      </c>
    </row>
    <row r="61" spans="1:8" ht="15.75">
      <c r="A61" s="14" t="s">
        <v>229</v>
      </c>
    </row>
    <row r="62" spans="1:8" ht="14.25">
      <c r="A62" s="15" t="s">
        <v>898</v>
      </c>
    </row>
    <row r="63" spans="1:8">
      <c r="A63" t="s">
        <v>259</v>
      </c>
    </row>
    <row r="64" spans="1:8" ht="14.25">
      <c r="A64" s="177" t="s">
        <v>846</v>
      </c>
    </row>
    <row r="65" spans="1:7" ht="14.25">
      <c r="A65" s="177" t="s">
        <v>1077</v>
      </c>
    </row>
    <row r="66" spans="1:7" ht="14.25">
      <c r="A66" s="177" t="s">
        <v>1078</v>
      </c>
    </row>
    <row r="67" spans="1:7" ht="14.25">
      <c r="A67" s="177" t="s">
        <v>1079</v>
      </c>
    </row>
    <row r="68" spans="1:7" ht="14.25">
      <c r="A68" s="177" t="s">
        <v>1080</v>
      </c>
    </row>
    <row r="69" spans="1:7" ht="14.25">
      <c r="A69" s="177" t="s">
        <v>1081</v>
      </c>
    </row>
    <row r="70" spans="1:7" ht="14.25">
      <c r="A70" s="177" t="s">
        <v>1082</v>
      </c>
    </row>
    <row r="71" spans="1:7" ht="14.25">
      <c r="A71" s="177" t="s">
        <v>1083</v>
      </c>
    </row>
    <row r="72" spans="1:7" ht="14.25">
      <c r="A72" s="177" t="s">
        <v>1084</v>
      </c>
    </row>
    <row r="73" spans="1:7" ht="14.25">
      <c r="A73" s="177" t="s">
        <v>1085</v>
      </c>
    </row>
    <row r="74" spans="1:7" ht="14.25">
      <c r="A74" s="177" t="s">
        <v>1086</v>
      </c>
    </row>
    <row r="75" spans="1:7" ht="14.25">
      <c r="A75" s="177" t="s">
        <v>1087</v>
      </c>
    </row>
    <row r="76" spans="1:7" ht="14.25">
      <c r="A76" s="177" t="s">
        <v>1088</v>
      </c>
    </row>
    <row r="77" spans="1:7" ht="14.25">
      <c r="A77" s="177" t="s">
        <v>1089</v>
      </c>
    </row>
    <row r="78" spans="1:7" ht="28.5">
      <c r="A78" s="179" t="s">
        <v>266</v>
      </c>
      <c r="B78" s="179" t="s">
        <v>112</v>
      </c>
      <c r="C78" s="179" t="s">
        <v>112</v>
      </c>
      <c r="D78" s="179" t="s">
        <v>112</v>
      </c>
      <c r="E78" s="179" t="s">
        <v>112</v>
      </c>
      <c r="F78" s="179" t="s">
        <v>112</v>
      </c>
      <c r="G78" s="179" t="s">
        <v>112</v>
      </c>
    </row>
    <row r="79" spans="1:7" ht="28.5">
      <c r="A79" s="179" t="s">
        <v>267</v>
      </c>
      <c r="B79" s="179" t="s">
        <v>1090</v>
      </c>
      <c r="C79" s="179" t="s">
        <v>1091</v>
      </c>
      <c r="D79" s="179" t="s">
        <v>1092</v>
      </c>
      <c r="E79" s="179" t="s">
        <v>1093</v>
      </c>
      <c r="F79" s="179" t="s">
        <v>1094</v>
      </c>
      <c r="G79" s="179" t="s">
        <v>1095</v>
      </c>
    </row>
    <row r="80" spans="1:7" ht="38.25">
      <c r="B80" s="6" t="s">
        <v>1096</v>
      </c>
      <c r="C80" s="6" t="s">
        <v>1097</v>
      </c>
      <c r="D80" s="6" t="s">
        <v>1098</v>
      </c>
      <c r="E80" s="6" t="s">
        <v>1099</v>
      </c>
      <c r="F80" s="6" t="s">
        <v>1100</v>
      </c>
      <c r="G80" s="6" t="s">
        <v>1101</v>
      </c>
    </row>
    <row r="81" spans="1:8" ht="14.25">
      <c r="A81" s="7" t="s">
        <v>710</v>
      </c>
      <c r="B81" s="118">
        <f>IF(Loads!B43&lt;0,0,B35*Loads!B269*10)</f>
        <v>1964227.9195381659</v>
      </c>
      <c r="C81" s="118">
        <f>IF(Loads!B43&lt;0,0,C35*Loads!C269*10)</f>
        <v>0</v>
      </c>
      <c r="D81" s="118">
        <f>IF(Loads!B43&lt;0,0,D35*Loads!D269*10)</f>
        <v>0</v>
      </c>
      <c r="E81" s="118">
        <f>E35*Input!F$15*Loads!E269/100</f>
        <v>0</v>
      </c>
      <c r="F81" s="118">
        <f>F35*Input!F$15*Loads!F269/100</f>
        <v>0</v>
      </c>
      <c r="G81" s="118">
        <f>IF(Loads!B43&lt;0,0,G35*Loads!G269*10)</f>
        <v>0</v>
      </c>
      <c r="H81" s="16" t="s">
        <v>898</v>
      </c>
    </row>
    <row r="82" spans="1:8" ht="14.25">
      <c r="A82" s="7" t="s">
        <v>711</v>
      </c>
      <c r="B82" s="118">
        <f>IF(Loads!B44&lt;0,0,B36*Loads!B270*10)</f>
        <v>214663.10978862859</v>
      </c>
      <c r="C82" s="118">
        <f>IF(Loads!B44&lt;0,0,C36*Loads!C270*10)</f>
        <v>5858.7160710513899</v>
      </c>
      <c r="D82" s="118">
        <f>IF(Loads!B44&lt;0,0,D36*Loads!D270*10)</f>
        <v>0</v>
      </c>
      <c r="E82" s="118">
        <f>E36*Input!F$15*Loads!E270/100</f>
        <v>0</v>
      </c>
      <c r="F82" s="118">
        <f>F36*Input!F$15*Loads!F270/100</f>
        <v>0</v>
      </c>
      <c r="G82" s="118">
        <f>IF(Loads!B44&lt;0,0,G36*Loads!G270*10)</f>
        <v>0</v>
      </c>
      <c r="H82" s="16" t="s">
        <v>898</v>
      </c>
    </row>
    <row r="83" spans="1:8" ht="14.25">
      <c r="A83" s="7" t="s">
        <v>712</v>
      </c>
      <c r="B83" s="118">
        <f>IF(Loads!B45&lt;0,0,B37*Loads!B271*10)</f>
        <v>2633.2228647089996</v>
      </c>
      <c r="C83" s="118">
        <f>IF(Loads!B45&lt;0,0,C37*Loads!C271*10)</f>
        <v>0</v>
      </c>
      <c r="D83" s="118">
        <f>IF(Loads!B45&lt;0,0,D37*Loads!D271*10)</f>
        <v>0</v>
      </c>
      <c r="E83" s="118">
        <f>E37*Input!F$15*Loads!E271/100</f>
        <v>0</v>
      </c>
      <c r="F83" s="118">
        <f>F37*Input!F$15*Loads!F271/100</f>
        <v>0</v>
      </c>
      <c r="G83" s="118">
        <f>IF(Loads!B45&lt;0,0,G37*Loads!G271*10)</f>
        <v>0</v>
      </c>
      <c r="H83" s="16" t="s">
        <v>898</v>
      </c>
    </row>
    <row r="84" spans="1:8" ht="14.25">
      <c r="A84" s="7" t="s">
        <v>713</v>
      </c>
      <c r="B84" s="118">
        <f>IF(Loads!B46&lt;0,0,B38*Loads!B272*10)</f>
        <v>617104.56475684815</v>
      </c>
      <c r="C84" s="118">
        <f>IF(Loads!B46&lt;0,0,C38*Loads!C272*10)</f>
        <v>0</v>
      </c>
      <c r="D84" s="118">
        <f>IF(Loads!B46&lt;0,0,D38*Loads!D272*10)</f>
        <v>0</v>
      </c>
      <c r="E84" s="118">
        <f>E38*Input!F$15*Loads!E272/100</f>
        <v>0</v>
      </c>
      <c r="F84" s="118">
        <f>F38*Input!F$15*Loads!F272/100</f>
        <v>0</v>
      </c>
      <c r="G84" s="118">
        <f>IF(Loads!B46&lt;0,0,G38*Loads!G272*10)</f>
        <v>0</v>
      </c>
      <c r="H84" s="16" t="s">
        <v>898</v>
      </c>
    </row>
    <row r="85" spans="1:8" ht="14.25">
      <c r="A85" s="7" t="s">
        <v>714</v>
      </c>
      <c r="B85" s="118">
        <f>IF(Loads!B47&lt;0,0,B39*Loads!B273*10)</f>
        <v>84100.985954887743</v>
      </c>
      <c r="C85" s="118">
        <f>IF(Loads!B47&lt;0,0,C39*Loads!C273*10)</f>
        <v>840.49458583314288</v>
      </c>
      <c r="D85" s="118">
        <f>IF(Loads!B47&lt;0,0,D39*Loads!D273*10)</f>
        <v>0</v>
      </c>
      <c r="E85" s="118">
        <f>E39*Input!F$15*Loads!E273/100</f>
        <v>0</v>
      </c>
      <c r="F85" s="118">
        <f>F39*Input!F$15*Loads!F273/100</f>
        <v>0</v>
      </c>
      <c r="G85" s="118">
        <f>IF(Loads!B47&lt;0,0,G39*Loads!G273*10)</f>
        <v>0</v>
      </c>
      <c r="H85" s="16" t="s">
        <v>898</v>
      </c>
    </row>
    <row r="86" spans="1:8" ht="14.25">
      <c r="A86" s="7" t="s">
        <v>715</v>
      </c>
      <c r="B86" s="118">
        <f>IF(Loads!B48&lt;0,0,B40*Loads!B274*10)</f>
        <v>897.46709670220173</v>
      </c>
      <c r="C86" s="118">
        <f>IF(Loads!B48&lt;0,0,C40*Loads!C274*10)</f>
        <v>0</v>
      </c>
      <c r="D86" s="118">
        <f>IF(Loads!B48&lt;0,0,D40*Loads!D274*10)</f>
        <v>0</v>
      </c>
      <c r="E86" s="118">
        <f>E40*Input!F$15*Loads!E274/100</f>
        <v>0</v>
      </c>
      <c r="F86" s="118">
        <f>F40*Input!F$15*Loads!F274/100</f>
        <v>0</v>
      </c>
      <c r="G86" s="118">
        <f>IF(Loads!B48&lt;0,0,G40*Loads!G274*10)</f>
        <v>0</v>
      </c>
      <c r="H86" s="16" t="s">
        <v>898</v>
      </c>
    </row>
    <row r="87" spans="1:8" ht="14.25">
      <c r="A87" s="7" t="s">
        <v>716</v>
      </c>
      <c r="B87" s="118">
        <f>IF(Loads!B49&lt;0,0,B41*Loads!B275*10)</f>
        <v>290699.39211054886</v>
      </c>
      <c r="C87" s="118">
        <f>IF(Loads!B49&lt;0,0,C41*Loads!C275*10)</f>
        <v>1717.2256340090314</v>
      </c>
      <c r="D87" s="118">
        <f>IF(Loads!B49&lt;0,0,D41*Loads!D275*10)</f>
        <v>0</v>
      </c>
      <c r="E87" s="118">
        <f>E41*Input!F$15*Loads!E275/100</f>
        <v>0</v>
      </c>
      <c r="F87" s="118">
        <f>F41*Input!F$15*Loads!F275/100</f>
        <v>0</v>
      </c>
      <c r="G87" s="118">
        <f>IF(Loads!B49&lt;0,0,G41*Loads!G275*10)</f>
        <v>0</v>
      </c>
      <c r="H87" s="16" t="s">
        <v>898</v>
      </c>
    </row>
    <row r="88" spans="1:8" ht="14.25">
      <c r="A88" s="7" t="s">
        <v>717</v>
      </c>
      <c r="B88" s="118">
        <f>IF(Loads!B50&lt;0,0,B42*Loads!B276*10)</f>
        <v>0</v>
      </c>
      <c r="C88" s="118">
        <f>IF(Loads!B50&lt;0,0,C42*Loads!C276*10)</f>
        <v>0</v>
      </c>
      <c r="D88" s="118">
        <f>IF(Loads!B50&lt;0,0,D42*Loads!D276*10)</f>
        <v>0</v>
      </c>
      <c r="E88" s="118">
        <f>E42*Input!F$15*Loads!E276/100</f>
        <v>0</v>
      </c>
      <c r="F88" s="118">
        <f>F42*Input!F$15*Loads!F276/100</f>
        <v>0</v>
      </c>
      <c r="G88" s="118">
        <f>IF(Loads!B50&lt;0,0,G42*Loads!G276*10)</f>
        <v>0</v>
      </c>
      <c r="H88" s="16" t="s">
        <v>898</v>
      </c>
    </row>
    <row r="89" spans="1:8" ht="14.25">
      <c r="A89" s="7" t="s">
        <v>718</v>
      </c>
      <c r="B89" s="118">
        <f>IF(Loads!B51&lt;0,0,B43*Loads!B277*10)</f>
        <v>0</v>
      </c>
      <c r="C89" s="118">
        <f>IF(Loads!B51&lt;0,0,C43*Loads!C277*10)</f>
        <v>0</v>
      </c>
      <c r="D89" s="118">
        <f>IF(Loads!B51&lt;0,0,D43*Loads!D277*10)</f>
        <v>0</v>
      </c>
      <c r="E89" s="118">
        <f>E43*Input!F$15*Loads!E277/100</f>
        <v>0</v>
      </c>
      <c r="F89" s="118">
        <f>F43*Input!F$15*Loads!F277/100</f>
        <v>0</v>
      </c>
      <c r="G89" s="118">
        <f>IF(Loads!B51&lt;0,0,G43*Loads!G277*10)</f>
        <v>0</v>
      </c>
      <c r="H89" s="16" t="s">
        <v>898</v>
      </c>
    </row>
    <row r="90" spans="1:8" ht="14.25">
      <c r="A90" s="7" t="s">
        <v>719</v>
      </c>
      <c r="B90" s="118">
        <f>IF(Loads!B52&lt;0,0,B44*Loads!B278*10)</f>
        <v>915147.92751603748</v>
      </c>
      <c r="C90" s="118">
        <f>IF(Loads!B52&lt;0,0,C44*Loads!C278*10)</f>
        <v>102333.53201082404</v>
      </c>
      <c r="D90" s="118">
        <f>IF(Loads!B52&lt;0,0,D44*Loads!D278*10)</f>
        <v>9687.4619144755598</v>
      </c>
      <c r="E90" s="118">
        <f>E44*Input!F$15*Loads!E278/100</f>
        <v>0</v>
      </c>
      <c r="F90" s="118">
        <f>F44*Input!F$15*Loads!F278/100</f>
        <v>0</v>
      </c>
      <c r="G90" s="118">
        <f>IF(Loads!B52&lt;0,0,G44*Loads!G278*10)</f>
        <v>30083.943306426558</v>
      </c>
      <c r="H90" s="16" t="s">
        <v>898</v>
      </c>
    </row>
    <row r="91" spans="1:8" ht="14.25">
      <c r="A91" s="7" t="s">
        <v>720</v>
      </c>
      <c r="B91" s="118">
        <f>IF(Loads!B53&lt;0,0,B45*Loads!B279*10)</f>
        <v>2028.0572879032666</v>
      </c>
      <c r="C91" s="118">
        <f>IF(Loads!B53&lt;0,0,C45*Loads!C279*10)</f>
        <v>195.19290015713489</v>
      </c>
      <c r="D91" s="118">
        <f>IF(Loads!B53&lt;0,0,D45*Loads!D279*10)</f>
        <v>15.306361074895076</v>
      </c>
      <c r="E91" s="118">
        <f>E45*Input!F$15*Loads!E279/100</f>
        <v>0</v>
      </c>
      <c r="F91" s="118">
        <f>F45*Input!F$15*Loads!F279/100</f>
        <v>0</v>
      </c>
      <c r="G91" s="118">
        <f>IF(Loads!B53&lt;0,0,G45*Loads!G279*10)</f>
        <v>21.337453710174913</v>
      </c>
      <c r="H91" s="16" t="s">
        <v>898</v>
      </c>
    </row>
    <row r="92" spans="1:8" ht="14.25">
      <c r="A92" s="7" t="s">
        <v>721</v>
      </c>
      <c r="B92" s="118">
        <f>IF(Loads!B54&lt;0,0,B46*Loads!B280*10)</f>
        <v>875321.1811328514</v>
      </c>
      <c r="C92" s="118">
        <f>IF(Loads!B54&lt;0,0,C46*Loads!C280*10)</f>
        <v>102065.62719633132</v>
      </c>
      <c r="D92" s="118">
        <f>IF(Loads!B54&lt;0,0,D46*Loads!D280*10)</f>
        <v>10971.488637128881</v>
      </c>
      <c r="E92" s="118">
        <f>E46*Input!F$15*Loads!E280/100</f>
        <v>0</v>
      </c>
      <c r="F92" s="118">
        <f>F46*Input!F$15*Loads!F280/100</f>
        <v>0</v>
      </c>
      <c r="G92" s="118">
        <f>IF(Loads!B54&lt;0,0,G46*Loads!G280*10)</f>
        <v>16054.529335276504</v>
      </c>
      <c r="H92" s="16" t="s">
        <v>898</v>
      </c>
    </row>
    <row r="93" spans="1:8" ht="14.25">
      <c r="A93" s="7" t="s">
        <v>722</v>
      </c>
      <c r="B93" s="118">
        <f>IF(Loads!B55&lt;0,0,B47*Loads!B281*10)</f>
        <v>0</v>
      </c>
      <c r="C93" s="118">
        <f>IF(Loads!B55&lt;0,0,C47*Loads!C281*10)</f>
        <v>0</v>
      </c>
      <c r="D93" s="118">
        <f>IF(Loads!B55&lt;0,0,D47*Loads!D281*10)</f>
        <v>0</v>
      </c>
      <c r="E93" s="118">
        <f>E47*Input!F$15*Loads!E281/100</f>
        <v>0</v>
      </c>
      <c r="F93" s="118">
        <f>F47*Input!F$15*Loads!F281/100</f>
        <v>0</v>
      </c>
      <c r="G93" s="118">
        <f>IF(Loads!B55&lt;0,0,G47*Loads!G281*10)</f>
        <v>0</v>
      </c>
      <c r="H93" s="16" t="s">
        <v>898</v>
      </c>
    </row>
    <row r="94" spans="1:8" ht="14.25">
      <c r="A94" s="7" t="s">
        <v>723</v>
      </c>
      <c r="B94" s="118">
        <f>IF(Loads!B56&lt;0,0,B48*Loads!B282*10)</f>
        <v>32149.564567950816</v>
      </c>
      <c r="C94" s="118">
        <f>IF(Loads!B56&lt;0,0,C48*Loads!C282*10)</f>
        <v>0</v>
      </c>
      <c r="D94" s="118">
        <f>IF(Loads!B56&lt;0,0,D48*Loads!D282*10)</f>
        <v>0</v>
      </c>
      <c r="E94" s="118">
        <f>E48*Input!F$15*Loads!E282/100</f>
        <v>0</v>
      </c>
      <c r="F94" s="118">
        <f>F48*Input!F$15*Loads!F282/100</f>
        <v>0</v>
      </c>
      <c r="G94" s="118">
        <f>IF(Loads!B56&lt;0,0,G48*Loads!G282*10)</f>
        <v>0</v>
      </c>
      <c r="H94" s="16" t="s">
        <v>898</v>
      </c>
    </row>
    <row r="95" spans="1:8" ht="14.25">
      <c r="A95" s="7" t="s">
        <v>728</v>
      </c>
      <c r="B95" s="118">
        <f>IF(Loads!B57&lt;0,0,B49*Loads!B283*10)</f>
        <v>18601.637894414038</v>
      </c>
      <c r="C95" s="118">
        <f>IF(Loads!B57&lt;0,0,C49*Loads!C283*10)</f>
        <v>4173.6433259944515</v>
      </c>
      <c r="D95" s="118">
        <f>IF(Loads!B57&lt;0,0,D49*Loads!D283*10)</f>
        <v>890.28608980804347</v>
      </c>
      <c r="E95" s="118">
        <f>E49*Input!F$15*Loads!E283/100</f>
        <v>0</v>
      </c>
      <c r="F95" s="118">
        <f>F49*Input!F$15*Loads!F283/100</f>
        <v>0</v>
      </c>
      <c r="G95" s="118">
        <f>IF(Loads!B57&lt;0,0,G49*Loads!G283*10)</f>
        <v>0</v>
      </c>
      <c r="H95" s="16" t="s">
        <v>898</v>
      </c>
    </row>
    <row r="96" spans="1:8" ht="14.25">
      <c r="A96" s="7" t="s">
        <v>790</v>
      </c>
      <c r="B96" s="118">
        <f>IF(Loads!B58&lt;0,0,B50*Loads!B284*10)</f>
        <v>0</v>
      </c>
      <c r="C96" s="118">
        <f>IF(Loads!B58&lt;0,0,C50*Loads!C284*10)</f>
        <v>0</v>
      </c>
      <c r="D96" s="118">
        <f>IF(Loads!B58&lt;0,0,D50*Loads!D284*10)</f>
        <v>0</v>
      </c>
      <c r="E96" s="118">
        <f>E50*Input!F$15*Loads!E284/100</f>
        <v>0</v>
      </c>
      <c r="F96" s="118">
        <f>F50*Input!F$15*Loads!F284/100</f>
        <v>0</v>
      </c>
      <c r="G96" s="118">
        <f>IF(Loads!B58&lt;0,0,G50*Loads!G284*10)</f>
        <v>0</v>
      </c>
      <c r="H96" s="16" t="s">
        <v>898</v>
      </c>
    </row>
    <row r="97" spans="1:8" ht="14.25">
      <c r="A97" s="7" t="s">
        <v>793</v>
      </c>
      <c r="B97" s="118">
        <f>IF(Loads!B59&lt;0,0,B51*Loads!B285*10)</f>
        <v>0</v>
      </c>
      <c r="C97" s="118">
        <f>IF(Loads!B59&lt;0,0,C51*Loads!C285*10)</f>
        <v>0</v>
      </c>
      <c r="D97" s="118">
        <f>IF(Loads!B59&lt;0,0,D51*Loads!D285*10)</f>
        <v>0</v>
      </c>
      <c r="E97" s="118">
        <f>E51*Input!F$15*Loads!E285/100</f>
        <v>0</v>
      </c>
      <c r="F97" s="118">
        <f>F51*Input!F$15*Loads!F285/100</f>
        <v>0</v>
      </c>
      <c r="G97" s="118">
        <f>IF(Loads!B59&lt;0,0,G51*Loads!G285*10)</f>
        <v>0</v>
      </c>
      <c r="H97" s="16" t="s">
        <v>898</v>
      </c>
    </row>
    <row r="98" spans="1:8" ht="14.25">
      <c r="A98" s="7" t="s">
        <v>795</v>
      </c>
      <c r="B98" s="118">
        <f>IF(Loads!B60&lt;0,0,B52*Loads!B286*10)</f>
        <v>0</v>
      </c>
      <c r="C98" s="118">
        <f>IF(Loads!B60&lt;0,0,C52*Loads!C286*10)</f>
        <v>0</v>
      </c>
      <c r="D98" s="118">
        <f>IF(Loads!B60&lt;0,0,D52*Loads!D286*10)</f>
        <v>0</v>
      </c>
      <c r="E98" s="118">
        <f>E52*Input!F$15*Loads!E286/100</f>
        <v>0</v>
      </c>
      <c r="F98" s="118">
        <f>F52*Input!F$15*Loads!F286/100</f>
        <v>0</v>
      </c>
      <c r="G98" s="118">
        <f>IF(Loads!B60&lt;0,0,G52*Loads!G286*10)</f>
        <v>0</v>
      </c>
      <c r="H98" s="16" t="s">
        <v>898</v>
      </c>
    </row>
    <row r="99" spans="1:8" ht="14.25">
      <c r="A99" s="7" t="s">
        <v>798</v>
      </c>
      <c r="B99" s="118">
        <f>IF(Loads!B61&lt;0,0,B53*Loads!B287*10)</f>
        <v>0</v>
      </c>
      <c r="C99" s="118">
        <f>IF(Loads!B61&lt;0,0,C53*Loads!C287*10)</f>
        <v>0</v>
      </c>
      <c r="D99" s="118">
        <f>IF(Loads!B61&lt;0,0,D53*Loads!D287*10)</f>
        <v>0</v>
      </c>
      <c r="E99" s="118">
        <f>E53*Input!F$15*Loads!E287/100</f>
        <v>0</v>
      </c>
      <c r="F99" s="118">
        <f>F53*Input!F$15*Loads!F287/100</f>
        <v>0</v>
      </c>
      <c r="G99" s="118">
        <f>IF(Loads!B61&lt;0,0,G53*Loads!G287*10)</f>
        <v>0</v>
      </c>
      <c r="H99" s="16" t="s">
        <v>898</v>
      </c>
    </row>
    <row r="100" spans="1:8" ht="14.25">
      <c r="A100" s="7" t="s">
        <v>801</v>
      </c>
      <c r="B100" s="118">
        <f>IF(Loads!B62&lt;0,0,B54*Loads!B288*10)</f>
        <v>0</v>
      </c>
      <c r="C100" s="118">
        <f>IF(Loads!B62&lt;0,0,C54*Loads!C288*10)</f>
        <v>0</v>
      </c>
      <c r="D100" s="118">
        <f>IF(Loads!B62&lt;0,0,D54*Loads!D288*10)</f>
        <v>0</v>
      </c>
      <c r="E100" s="118">
        <f>E54*Input!F$15*Loads!E288/100</f>
        <v>0</v>
      </c>
      <c r="F100" s="118">
        <f>F54*Input!F$15*Loads!F288/100</f>
        <v>0</v>
      </c>
      <c r="G100" s="118">
        <f>IF(Loads!B62&lt;0,0,G54*Loads!G288*10)</f>
        <v>0</v>
      </c>
      <c r="H100" s="16" t="s">
        <v>898</v>
      </c>
    </row>
    <row r="101" spans="1:8" ht="14.25">
      <c r="A101" s="7" t="s">
        <v>803</v>
      </c>
      <c r="B101" s="118">
        <f>IF(Loads!B63&lt;0,0,B55*Loads!B289*10)</f>
        <v>0</v>
      </c>
      <c r="C101" s="118">
        <f>IF(Loads!B63&lt;0,0,C55*Loads!C289*10)</f>
        <v>0</v>
      </c>
      <c r="D101" s="118">
        <f>IF(Loads!B63&lt;0,0,D55*Loads!D289*10)</f>
        <v>0</v>
      </c>
      <c r="E101" s="118">
        <f>E55*Input!F$15*Loads!E289/100</f>
        <v>0</v>
      </c>
      <c r="F101" s="118">
        <f>F55*Input!F$15*Loads!F289/100</f>
        <v>0</v>
      </c>
      <c r="G101" s="118">
        <f>IF(Loads!B63&lt;0,0,G55*Loads!G289*10)</f>
        <v>0</v>
      </c>
      <c r="H101" s="16" t="s">
        <v>898</v>
      </c>
    </row>
    <row r="102" spans="1:8" ht="14.25">
      <c r="A102" s="7" t="s">
        <v>805</v>
      </c>
      <c r="B102" s="118">
        <f>IF(Loads!B64&lt;0,0,B56*Loads!B290*10)</f>
        <v>0</v>
      </c>
      <c r="C102" s="118">
        <f>IF(Loads!B64&lt;0,0,C56*Loads!C290*10)</f>
        <v>0</v>
      </c>
      <c r="D102" s="118">
        <f>IF(Loads!B64&lt;0,0,D56*Loads!D290*10)</f>
        <v>0</v>
      </c>
      <c r="E102" s="118">
        <f>E56*Input!F$15*Loads!E290/100</f>
        <v>0</v>
      </c>
      <c r="F102" s="118">
        <f>F56*Input!F$15*Loads!F290/100</f>
        <v>0</v>
      </c>
      <c r="G102" s="118">
        <f>IF(Loads!B64&lt;0,0,G56*Loads!G290*10)</f>
        <v>0</v>
      </c>
      <c r="H102" s="16" t="s">
        <v>898</v>
      </c>
    </row>
    <row r="103" spans="1:8" ht="14.25">
      <c r="A103" s="7" t="s">
        <v>807</v>
      </c>
      <c r="B103" s="118">
        <f>IF(Loads!B65&lt;0,0,B57*Loads!B291*10)</f>
        <v>0</v>
      </c>
      <c r="C103" s="118">
        <f>IF(Loads!B65&lt;0,0,C57*Loads!C291*10)</f>
        <v>0</v>
      </c>
      <c r="D103" s="118">
        <f>IF(Loads!B65&lt;0,0,D57*Loads!D291*10)</f>
        <v>0</v>
      </c>
      <c r="E103" s="118">
        <f>E57*Input!F$15*Loads!E291/100</f>
        <v>0</v>
      </c>
      <c r="F103" s="118">
        <f>F57*Input!F$15*Loads!F291/100</f>
        <v>0</v>
      </c>
      <c r="G103" s="118">
        <f>IF(Loads!B65&lt;0,0,G57*Loads!G291*10)</f>
        <v>0</v>
      </c>
      <c r="H103" s="16" t="s">
        <v>898</v>
      </c>
    </row>
    <row r="104" spans="1:8" ht="14.25">
      <c r="A104" s="7" t="s">
        <v>809</v>
      </c>
      <c r="B104" s="118">
        <f>IF(Loads!B66&lt;0,0,B58*Loads!B292*10)</f>
        <v>0</v>
      </c>
      <c r="C104" s="118">
        <f>IF(Loads!B66&lt;0,0,C58*Loads!C292*10)</f>
        <v>0</v>
      </c>
      <c r="D104" s="118">
        <f>IF(Loads!B66&lt;0,0,D58*Loads!D292*10)</f>
        <v>0</v>
      </c>
      <c r="E104" s="118">
        <f>E58*Input!F$15*Loads!E292/100</f>
        <v>0</v>
      </c>
      <c r="F104" s="118">
        <f>F58*Input!F$15*Loads!F292/100</f>
        <v>0</v>
      </c>
      <c r="G104" s="118">
        <f>IF(Loads!B66&lt;0,0,G58*Loads!G292*10)</f>
        <v>0</v>
      </c>
      <c r="H104" s="16" t="s">
        <v>898</v>
      </c>
    </row>
    <row r="105" spans="1:8" ht="14.25">
      <c r="A105" s="7" t="s">
        <v>810</v>
      </c>
      <c r="B105" s="118">
        <f>IF(Loads!B67&lt;0,0,B59*Loads!B293*10)</f>
        <v>0</v>
      </c>
      <c r="C105" s="118">
        <f>IF(Loads!B67&lt;0,0,C59*Loads!C293*10)</f>
        <v>0</v>
      </c>
      <c r="D105" s="118">
        <f>IF(Loads!B67&lt;0,0,D59*Loads!D293*10)</f>
        <v>0</v>
      </c>
      <c r="E105" s="118">
        <f>E59*Input!F$15*Loads!E293/100</f>
        <v>0</v>
      </c>
      <c r="F105" s="118">
        <f>F59*Input!F$15*Loads!F293/100</f>
        <v>0</v>
      </c>
      <c r="G105" s="118">
        <f>IF(Loads!B67&lt;0,0,G59*Loads!G293*10)</f>
        <v>0</v>
      </c>
      <c r="H105" s="16" t="s">
        <v>898</v>
      </c>
    </row>
    <row r="107" spans="1:8" ht="15.75">
      <c r="A107" s="14" t="s">
        <v>230</v>
      </c>
    </row>
    <row r="108" spans="1:8" ht="14.25">
      <c r="A108" s="15" t="s">
        <v>898</v>
      </c>
    </row>
    <row r="109" spans="1:8">
      <c r="A109" t="s">
        <v>259</v>
      </c>
    </row>
    <row r="110" spans="1:8" ht="14.25">
      <c r="A110" s="177" t="s">
        <v>1102</v>
      </c>
    </row>
    <row r="111" spans="1:8" ht="14.25">
      <c r="A111" s="177" t="s">
        <v>1103</v>
      </c>
    </row>
    <row r="112" spans="1:8" ht="14.25">
      <c r="A112" s="177" t="s">
        <v>1104</v>
      </c>
    </row>
    <row r="113" spans="1:8" ht="14.25">
      <c r="A113" s="177" t="s">
        <v>1105</v>
      </c>
    </row>
    <row r="114" spans="1:8" ht="14.25">
      <c r="A114" s="177" t="s">
        <v>1106</v>
      </c>
    </row>
    <row r="115" spans="1:8" ht="14.25">
      <c r="A115" s="177" t="s">
        <v>1107</v>
      </c>
    </row>
    <row r="116" spans="1:8" ht="14.25">
      <c r="A116" s="177" t="s">
        <v>1108</v>
      </c>
    </row>
    <row r="117" spans="1:8" ht="14.25">
      <c r="A117" s="177" t="s">
        <v>1109</v>
      </c>
    </row>
    <row r="118" spans="1:8" ht="14.25">
      <c r="A118" s="177" t="s">
        <v>1110</v>
      </c>
    </row>
    <row r="119" spans="1:8" ht="14.25">
      <c r="A119" s="177" t="s">
        <v>1111</v>
      </c>
    </row>
    <row r="120" spans="1:8" ht="14.25">
      <c r="A120" s="177" t="s">
        <v>1112</v>
      </c>
    </row>
    <row r="121" spans="1:8" ht="14.25">
      <c r="A121" s="177" t="s">
        <v>1039</v>
      </c>
    </row>
    <row r="122" spans="1:8" ht="28.5">
      <c r="A122" s="179" t="s">
        <v>266</v>
      </c>
      <c r="B122" s="179" t="s">
        <v>112</v>
      </c>
      <c r="C122" s="179" t="s">
        <v>112</v>
      </c>
      <c r="D122" s="179" t="s">
        <v>112</v>
      </c>
      <c r="E122" s="179" t="s">
        <v>112</v>
      </c>
      <c r="F122" s="179" t="s">
        <v>112</v>
      </c>
      <c r="G122" s="179" t="s">
        <v>112</v>
      </c>
    </row>
    <row r="123" spans="1:8" ht="14.25">
      <c r="A123" s="179" t="s">
        <v>267</v>
      </c>
      <c r="B123" s="179" t="s">
        <v>1113</v>
      </c>
      <c r="C123" s="179" t="s">
        <v>1114</v>
      </c>
      <c r="D123" s="179" t="s">
        <v>1115</v>
      </c>
      <c r="E123" s="179" t="s">
        <v>1116</v>
      </c>
      <c r="F123" s="179" t="s">
        <v>1117</v>
      </c>
      <c r="G123" s="179" t="s">
        <v>1118</v>
      </c>
    </row>
    <row r="124" spans="1:8" ht="38.25">
      <c r="B124" s="6" t="s">
        <v>1119</v>
      </c>
      <c r="C124" s="6" t="s">
        <v>1120</v>
      </c>
      <c r="D124" s="6" t="s">
        <v>1121</v>
      </c>
      <c r="E124" s="6" t="s">
        <v>1122</v>
      </c>
      <c r="F124" s="6" t="s">
        <v>1123</v>
      </c>
      <c r="G124" s="6" t="s">
        <v>1124</v>
      </c>
    </row>
    <row r="125" spans="1:8" ht="14.25">
      <c r="A125" s="7" t="s">
        <v>710</v>
      </c>
      <c r="B125" s="118">
        <f>IF(B35,0-Aggreg!B231/B35,0)</f>
        <v>-85.299343270243156</v>
      </c>
      <c r="C125" s="176"/>
      <c r="D125" s="176"/>
      <c r="E125" s="118">
        <f>IF(E35,0-Aggreg!E231/E35,0)</f>
        <v>0</v>
      </c>
      <c r="F125" s="176"/>
      <c r="G125" s="176"/>
      <c r="H125" s="16" t="s">
        <v>898</v>
      </c>
    </row>
    <row r="126" spans="1:8" ht="14.25">
      <c r="A126" s="7" t="s">
        <v>711</v>
      </c>
      <c r="B126" s="118">
        <f>IF(B36,0-Aggreg!B232/B36,0)</f>
        <v>-84.511538823511657</v>
      </c>
      <c r="C126" s="118">
        <f>IF(C36,0-Aggreg!C232/C36,0)</f>
        <v>-222.06452250038106</v>
      </c>
      <c r="D126" s="176"/>
      <c r="E126" s="118">
        <f>IF(E36,0-Aggreg!E232/E36,0)</f>
        <v>0</v>
      </c>
      <c r="F126" s="176"/>
      <c r="G126" s="176"/>
      <c r="H126" s="16" t="s">
        <v>898</v>
      </c>
    </row>
    <row r="127" spans="1:8" ht="14.25">
      <c r="A127" s="7" t="s">
        <v>712</v>
      </c>
      <c r="B127" s="118">
        <f>IF(B37,0-Aggreg!B233/B37,0)</f>
        <v>-113.85821969586424</v>
      </c>
      <c r="C127" s="176"/>
      <c r="D127" s="176"/>
      <c r="E127" s="176"/>
      <c r="F127" s="176"/>
      <c r="G127" s="176"/>
      <c r="H127" s="16" t="s">
        <v>898</v>
      </c>
    </row>
    <row r="128" spans="1:8" ht="14.25">
      <c r="A128" s="7" t="s">
        <v>713</v>
      </c>
      <c r="B128" s="118">
        <f>IF(B38,0-Aggreg!B234/B38,0)</f>
        <v>-85.299343270243142</v>
      </c>
      <c r="C128" s="176"/>
      <c r="D128" s="176"/>
      <c r="E128" s="118">
        <f>IF(E38,0-Aggreg!E234/E38,0)</f>
        <v>0</v>
      </c>
      <c r="F128" s="176"/>
      <c r="G128" s="176"/>
      <c r="H128" s="16" t="s">
        <v>898</v>
      </c>
    </row>
    <row r="129" spans="1:8" ht="14.25">
      <c r="A129" s="7" t="s">
        <v>714</v>
      </c>
      <c r="B129" s="118">
        <f>IF(B39,0-Aggreg!B235/B39,0)</f>
        <v>-83.801954249691292</v>
      </c>
      <c r="C129" s="118">
        <f>IF(C39,0-Aggreg!C235/C39,0)</f>
        <v>-266.63850242002394</v>
      </c>
      <c r="D129" s="176"/>
      <c r="E129" s="118">
        <f>IF(E39,0-Aggreg!E235/E39,0)</f>
        <v>0</v>
      </c>
      <c r="F129" s="176"/>
      <c r="G129" s="176"/>
      <c r="H129" s="16" t="s">
        <v>898</v>
      </c>
    </row>
    <row r="130" spans="1:8" ht="14.25">
      <c r="A130" s="7" t="s">
        <v>715</v>
      </c>
      <c r="B130" s="118">
        <f>IF(B40,0-Aggreg!B236/B40,0)</f>
        <v>-101.82883629486102</v>
      </c>
      <c r="C130" s="176"/>
      <c r="D130" s="176"/>
      <c r="E130" s="176"/>
      <c r="F130" s="176"/>
      <c r="G130" s="176"/>
      <c r="H130" s="16" t="s">
        <v>898</v>
      </c>
    </row>
    <row r="131" spans="1:8" ht="14.25">
      <c r="A131" s="7" t="s">
        <v>716</v>
      </c>
      <c r="B131" s="118">
        <f>IF(B41,0-Aggreg!B237/B41,0)</f>
        <v>-86.963980560148087</v>
      </c>
      <c r="C131" s="118">
        <f>IF(C41,0-Aggreg!C237/C41,0)</f>
        <v>-272.51618735655416</v>
      </c>
      <c r="D131" s="176"/>
      <c r="E131" s="118">
        <f>IF(E41,0-Aggreg!E237/E41,0)</f>
        <v>0</v>
      </c>
      <c r="F131" s="176"/>
      <c r="G131" s="176"/>
      <c r="H131" s="16" t="s">
        <v>898</v>
      </c>
    </row>
    <row r="132" spans="1:8" ht="14.25">
      <c r="A132" s="7" t="s">
        <v>717</v>
      </c>
      <c r="B132" s="118">
        <f>IF(B42,0-Aggreg!B238/B42,0)</f>
        <v>-81.331119539980307</v>
      </c>
      <c r="C132" s="118">
        <f>IF(C42,0-Aggreg!C238/C42,0)</f>
        <v>-236.81711838428009</v>
      </c>
      <c r="D132" s="176"/>
      <c r="E132" s="118">
        <f>IF(E42,0-Aggreg!E238/E42,0)</f>
        <v>0</v>
      </c>
      <c r="F132" s="176"/>
      <c r="G132" s="176"/>
      <c r="H132" s="16" t="s">
        <v>898</v>
      </c>
    </row>
    <row r="133" spans="1:8" ht="14.25">
      <c r="A133" s="7" t="s">
        <v>718</v>
      </c>
      <c r="B133" s="118">
        <f>IF(B43,0-Aggreg!B239/B43,0)</f>
        <v>-47.418441928174907</v>
      </c>
      <c r="C133" s="118">
        <f>IF(C43,0-Aggreg!C239/C43,0)</f>
        <v>-54.913364465801358</v>
      </c>
      <c r="D133" s="176"/>
      <c r="E133" s="118">
        <f>IF(E43,0-Aggreg!E239/E43,0)</f>
        <v>0</v>
      </c>
      <c r="F133" s="176"/>
      <c r="G133" s="176"/>
      <c r="H133" s="16" t="s">
        <v>898</v>
      </c>
    </row>
    <row r="134" spans="1:8" ht="14.25">
      <c r="A134" s="7" t="s">
        <v>719</v>
      </c>
      <c r="B134" s="118">
        <f>IF(B44,0-Aggreg!B240/B44,0)</f>
        <v>-70.620242582230105</v>
      </c>
      <c r="C134" s="118">
        <f>IF(C44,0-Aggreg!C240/C44,0)</f>
        <v>-97.109969578802804</v>
      </c>
      <c r="D134" s="118">
        <f>IF(D44,0-Aggreg!D240/D44,0)</f>
        <v>-207.79921293599736</v>
      </c>
      <c r="E134" s="118">
        <f>IF(E44,0-Aggreg!E240/E44,0)</f>
        <v>0</v>
      </c>
      <c r="F134" s="118">
        <f>IF(F44,0-Aggreg!F240/F44,0)</f>
        <v>0</v>
      </c>
      <c r="G134" s="118">
        <f>IF(G44,0-Aggreg!G240/G44,0)</f>
        <v>-75.226551857785765</v>
      </c>
      <c r="H134" s="16" t="s">
        <v>898</v>
      </c>
    </row>
    <row r="135" spans="1:8" ht="14.25">
      <c r="A135" s="7" t="s">
        <v>720</v>
      </c>
      <c r="B135" s="118">
        <f>IF(B45,0-Aggreg!B241/B45,0)</f>
        <v>-56.990117851665296</v>
      </c>
      <c r="C135" s="118">
        <f>IF(C45,0-Aggreg!C241/C45,0)</f>
        <v>-63.07988046218027</v>
      </c>
      <c r="D135" s="118">
        <f>IF(D45,0-Aggreg!D241/D45,0)</f>
        <v>-91.727591142866359</v>
      </c>
      <c r="E135" s="118">
        <f>IF(E45,0-Aggreg!E241/E45,0)</f>
        <v>0</v>
      </c>
      <c r="F135" s="118">
        <f>IF(F45,0-Aggreg!F241/F45,0)</f>
        <v>0</v>
      </c>
      <c r="G135" s="118">
        <f>IF(G45,0-Aggreg!G241/G45,0)</f>
        <v>-58.237522093600845</v>
      </c>
      <c r="H135" s="16" t="s">
        <v>898</v>
      </c>
    </row>
    <row r="136" spans="1:8" ht="14.25">
      <c r="A136" s="7" t="s">
        <v>721</v>
      </c>
      <c r="B136" s="118">
        <f>IF(B46,0-Aggreg!B242/B46,0)</f>
        <v>-47.182082756548809</v>
      </c>
      <c r="C136" s="118">
        <f>IF(C46,0-Aggreg!C242/C46,0)</f>
        <v>-48.032675156363283</v>
      </c>
      <c r="D136" s="118">
        <f>IF(D46,0-Aggreg!D242/D46,0)</f>
        <v>-54.913364465801365</v>
      </c>
      <c r="E136" s="118">
        <f>IF(E46,0-Aggreg!E242/E46,0)</f>
        <v>0</v>
      </c>
      <c r="F136" s="118">
        <f>IF(F46,0-Aggreg!F242/F46,0)</f>
        <v>0</v>
      </c>
      <c r="G136" s="118">
        <f>IF(G46,0-Aggreg!G242/G46,0)</f>
        <v>-47.525817871485067</v>
      </c>
      <c r="H136" s="16" t="s">
        <v>898</v>
      </c>
    </row>
    <row r="137" spans="1:8" ht="14.25">
      <c r="A137" s="7" t="s">
        <v>722</v>
      </c>
      <c r="B137" s="118">
        <f>IF(B47,0-Aggreg!B243/B47,0)</f>
        <v>-52.247258278459398</v>
      </c>
      <c r="C137" s="118">
        <f>IF(C47,0-Aggreg!C243/C47,0)</f>
        <v>-52.921173046284999</v>
      </c>
      <c r="D137" s="118">
        <f>IF(D47,0-Aggreg!D243/D47,0)</f>
        <v>-58.372665605425574</v>
      </c>
      <c r="E137" s="118">
        <f>IF(E47,0-Aggreg!E243/E47,0)</f>
        <v>0</v>
      </c>
      <c r="F137" s="118">
        <f>IF(F47,0-Aggreg!F243/F47,0)</f>
        <v>0</v>
      </c>
      <c r="G137" s="118">
        <f>IF(G47,0-Aggreg!G243/G47,0)</f>
        <v>-52.519595734362241</v>
      </c>
      <c r="H137" s="16" t="s">
        <v>898</v>
      </c>
    </row>
    <row r="138" spans="1:8" ht="14.25">
      <c r="A138" s="7" t="s">
        <v>723</v>
      </c>
      <c r="B138" s="118">
        <f>IF(B48,0-Aggreg!B244/B48,0)</f>
        <v>-108.69017392738294</v>
      </c>
      <c r="C138" s="176"/>
      <c r="D138" s="176"/>
      <c r="E138" s="176"/>
      <c r="F138" s="176"/>
      <c r="G138" s="176"/>
      <c r="H138" s="16" t="s">
        <v>898</v>
      </c>
    </row>
    <row r="139" spans="1:8" ht="14.25">
      <c r="A139" s="7" t="s">
        <v>728</v>
      </c>
      <c r="B139" s="118">
        <f>IF(B49,0-Aggreg!B245/B49,0)</f>
        <v>-84.15206816442705</v>
      </c>
      <c r="C139" s="118">
        <f>IF(C49,0-Aggreg!C245/C49,0)</f>
        <v>-148.98992206494893</v>
      </c>
      <c r="D139" s="118">
        <f>IF(D49,0-Aggreg!D245/D49,0)</f>
        <v>-597.95956634482354</v>
      </c>
      <c r="E139" s="176"/>
      <c r="F139" s="176"/>
      <c r="G139" s="176"/>
      <c r="H139" s="16" t="s">
        <v>898</v>
      </c>
    </row>
    <row r="140" spans="1:8" ht="14.25">
      <c r="A140" s="7" t="s">
        <v>790</v>
      </c>
      <c r="B140" s="118">
        <f>IF(B50,0-Aggreg!B246/B50,0)</f>
        <v>-85.299343270243142</v>
      </c>
      <c r="C140" s="176"/>
      <c r="D140" s="176"/>
      <c r="E140" s="118">
        <f>IF(E50,0-Aggreg!E246/E50,0)</f>
        <v>0</v>
      </c>
      <c r="F140" s="176"/>
      <c r="G140" s="176"/>
      <c r="H140" s="16" t="s">
        <v>898</v>
      </c>
    </row>
    <row r="141" spans="1:8" ht="14.25">
      <c r="A141" s="7" t="s">
        <v>793</v>
      </c>
      <c r="B141" s="118">
        <f>IF(B51,0-Aggreg!B247/B51,0)</f>
        <v>-79.944482924402024</v>
      </c>
      <c r="C141" s="176"/>
      <c r="D141" s="176"/>
      <c r="E141" s="118">
        <f>IF(E51,0-Aggreg!E247/E51,0)</f>
        <v>0</v>
      </c>
      <c r="F141" s="176"/>
      <c r="G141" s="176"/>
      <c r="H141" s="16" t="s">
        <v>898</v>
      </c>
    </row>
    <row r="142" spans="1:8" ht="14.25">
      <c r="A142" s="7" t="s">
        <v>795</v>
      </c>
      <c r="B142" s="118">
        <f>IF(B52,0-Aggreg!B248/B52,0)</f>
        <v>-85.299343270243142</v>
      </c>
      <c r="C142" s="176"/>
      <c r="D142" s="176"/>
      <c r="E142" s="118">
        <f>IF(E52,0-Aggreg!E248/E52,0)</f>
        <v>0</v>
      </c>
      <c r="F142" s="176"/>
      <c r="G142" s="118">
        <f>IF(G52,0-Aggreg!G248/G52,0)</f>
        <v>-103.04200503010946</v>
      </c>
      <c r="H142" s="16" t="s">
        <v>898</v>
      </c>
    </row>
    <row r="143" spans="1:8" ht="14.25">
      <c r="A143" s="7" t="s">
        <v>798</v>
      </c>
      <c r="B143" s="118">
        <f>IF(B53,0-Aggreg!B249/B53,0)</f>
        <v>-78.219864435615506</v>
      </c>
      <c r="C143" s="118">
        <f>IF(C53,0-Aggreg!C249/C53,0)</f>
        <v>-116.08380980664778</v>
      </c>
      <c r="D143" s="118">
        <f>IF(D53,0-Aggreg!D249/D53,0)</f>
        <v>-272.51618735655416</v>
      </c>
      <c r="E143" s="118">
        <f>IF(E53,0-Aggreg!E249/E53,0)</f>
        <v>0</v>
      </c>
      <c r="F143" s="176"/>
      <c r="G143" s="118">
        <f>IF(G53,0-Aggreg!G249/G53,0)</f>
        <v>-103.04200503010946</v>
      </c>
      <c r="H143" s="16" t="s">
        <v>898</v>
      </c>
    </row>
    <row r="144" spans="1:8" ht="14.25">
      <c r="A144" s="7" t="s">
        <v>801</v>
      </c>
      <c r="B144" s="118">
        <f>IF(B54,0-Aggreg!B250/B54,0)</f>
        <v>-79.944482924402024</v>
      </c>
      <c r="C144" s="176"/>
      <c r="D144" s="176"/>
      <c r="E144" s="118">
        <f>IF(E54,0-Aggreg!E250/E54,0)</f>
        <v>0</v>
      </c>
      <c r="F144" s="176"/>
      <c r="G144" s="118">
        <f>IF(G54,0-Aggreg!G250/G54,0)</f>
        <v>-97.74388755274552</v>
      </c>
      <c r="H144" s="16" t="s">
        <v>898</v>
      </c>
    </row>
    <row r="145" spans="1:8" ht="14.25">
      <c r="A145" s="7" t="s">
        <v>803</v>
      </c>
      <c r="B145" s="118">
        <f>IF(B55,0-Aggreg!B251/B55,0)</f>
        <v>-74.027773764871341</v>
      </c>
      <c r="C145" s="118">
        <f>IF(C55,0-Aggreg!C251/C55,0)</f>
        <v>-105.6174918579584</v>
      </c>
      <c r="D145" s="118">
        <f>IF(D55,0-Aggreg!D251/D55,0)</f>
        <v>-236.81711838428009</v>
      </c>
      <c r="E145" s="118">
        <f>IF(E55,0-Aggreg!E251/E55,0)</f>
        <v>0</v>
      </c>
      <c r="F145" s="176"/>
      <c r="G145" s="118">
        <f>IF(G55,0-Aggreg!G251/G55,0)</f>
        <v>-97.74388755274552</v>
      </c>
      <c r="H145" s="16" t="s">
        <v>898</v>
      </c>
    </row>
    <row r="146" spans="1:8" ht="14.25">
      <c r="A146" s="7" t="s">
        <v>805</v>
      </c>
      <c r="B146" s="118">
        <f>IF(B56,0-Aggreg!B252/B56,0)</f>
        <v>-57.341937269793029</v>
      </c>
      <c r="C146" s="176"/>
      <c r="D146" s="176"/>
      <c r="E146" s="118">
        <f>IF(E56,0-Aggreg!E252/E56,0)</f>
        <v>0</v>
      </c>
      <c r="F146" s="176"/>
      <c r="G146" s="118">
        <f>IF(G56,0-Aggreg!G252/G56,0)</f>
        <v>-86.689844142202915</v>
      </c>
      <c r="H146" s="16" t="s">
        <v>898</v>
      </c>
    </row>
    <row r="147" spans="1:8" ht="14.25">
      <c r="A147" s="7" t="s">
        <v>807</v>
      </c>
      <c r="B147" s="118">
        <f>IF(B57,0-Aggreg!B253/B57,0)</f>
        <v>-56.326076940876263</v>
      </c>
      <c r="C147" s="118">
        <f>IF(C57,0-Aggreg!C253/C57,0)</f>
        <v>-61.47473500504497</v>
      </c>
      <c r="D147" s="118">
        <f>IF(D57,0-Aggreg!D253/D57,0)</f>
        <v>-86.293273064756889</v>
      </c>
      <c r="E147" s="118">
        <f>IF(E57,0-Aggreg!E253/E57,0)</f>
        <v>0</v>
      </c>
      <c r="F147" s="176"/>
      <c r="G147" s="118">
        <f>IF(G57,0-Aggreg!G253/G57,0)</f>
        <v>-86.689844142202915</v>
      </c>
      <c r="H147" s="16" t="s">
        <v>898</v>
      </c>
    </row>
    <row r="148" spans="1:8" ht="14.25">
      <c r="A148" s="7" t="s">
        <v>809</v>
      </c>
      <c r="B148" s="118">
        <f>IF(B58,0-Aggreg!B254/B58,0)</f>
        <v>-60.94575347522634</v>
      </c>
      <c r="C148" s="118">
        <f>IF(C58,0-Aggreg!C254/C58,0)</f>
        <v>-63.850741461531221</v>
      </c>
      <c r="D148" s="118">
        <f>IF(D58,0-Aggreg!D254/D58,0)</f>
        <v>-87.350034173027097</v>
      </c>
      <c r="E148" s="118">
        <f>IF(E58,0-Aggreg!E254/E58,0)</f>
        <v>0</v>
      </c>
      <c r="F148" s="176"/>
      <c r="G148" s="118">
        <f>IF(G58,0-Aggreg!G254/G58,0)</f>
        <v>-67.125750019655683</v>
      </c>
      <c r="H148" s="16" t="s">
        <v>898</v>
      </c>
    </row>
    <row r="149" spans="1:8" ht="14.25">
      <c r="A149" s="7" t="s">
        <v>810</v>
      </c>
      <c r="B149" s="118">
        <f>IF(B59,0-Aggreg!B255/B59,0)</f>
        <v>-61.66136636418689</v>
      </c>
      <c r="C149" s="176"/>
      <c r="D149" s="176"/>
      <c r="E149" s="118">
        <f>IF(E59,0-Aggreg!E255/E59,0)</f>
        <v>0</v>
      </c>
      <c r="F149" s="176"/>
      <c r="G149" s="118">
        <f>IF(G59,0-Aggreg!G255/G59,0)</f>
        <v>-67.125750019655683</v>
      </c>
      <c r="H149" s="16" t="s">
        <v>898</v>
      </c>
    </row>
    <row r="151" spans="1:8" ht="15.75">
      <c r="A151" s="14" t="s">
        <v>231</v>
      </c>
    </row>
    <row r="152" spans="1:8" ht="14.25">
      <c r="A152" s="15" t="s">
        <v>898</v>
      </c>
    </row>
    <row r="153" spans="1:8">
      <c r="A153" t="s">
        <v>1125</v>
      </c>
    </row>
    <row r="154" spans="1:8">
      <c r="A154" t="s">
        <v>259</v>
      </c>
    </row>
    <row r="155" spans="1:8" ht="25.5">
      <c r="B155" s="6" t="s">
        <v>1126</v>
      </c>
    </row>
    <row r="156" spans="1:8" ht="14.25">
      <c r="A156" s="7" t="s">
        <v>1126</v>
      </c>
      <c r="B156" s="118">
        <f>Revenue!C68/SUM(B81:G105)</f>
        <v>0.63479315410518111</v>
      </c>
      <c r="C156" s="16" t="s">
        <v>898</v>
      </c>
    </row>
    <row r="158" spans="1:8" ht="15.75">
      <c r="A158" s="14" t="s">
        <v>232</v>
      </c>
    </row>
    <row r="159" spans="1:8" ht="14.25">
      <c r="A159" s="15" t="s">
        <v>898</v>
      </c>
    </row>
    <row r="160" spans="1:8">
      <c r="A160" t="s">
        <v>1125</v>
      </c>
    </row>
    <row r="161" spans="1:3">
      <c r="A161" t="s">
        <v>259</v>
      </c>
    </row>
    <row r="162" spans="1:3">
      <c r="B162" s="6" t="s">
        <v>1127</v>
      </c>
    </row>
    <row r="163" spans="1:3" ht="14.25">
      <c r="A163" s="7" t="s">
        <v>1127</v>
      </c>
      <c r="B163" s="118">
        <f>MIN(B156,B125:G149)</f>
        <v>-597.95956634482354</v>
      </c>
      <c r="C163" s="16" t="s">
        <v>898</v>
      </c>
    </row>
    <row r="165" spans="1:3" ht="15.75">
      <c r="A165" s="14" t="s">
        <v>233</v>
      </c>
    </row>
    <row r="166" spans="1:3" ht="14.25">
      <c r="A166" s="15" t="s">
        <v>898</v>
      </c>
    </row>
    <row r="167" spans="1:3">
      <c r="A167" t="s">
        <v>259</v>
      </c>
    </row>
    <row r="168" spans="1:3" ht="14.25">
      <c r="A168" s="177" t="s">
        <v>1128</v>
      </c>
    </row>
    <row r="169" spans="1:3" ht="14.25">
      <c r="A169" s="177" t="s">
        <v>1129</v>
      </c>
    </row>
    <row r="170" spans="1:3" ht="14.25">
      <c r="A170" s="177" t="s">
        <v>1130</v>
      </c>
    </row>
    <row r="171" spans="1:3" ht="14.25">
      <c r="A171" s="177" t="s">
        <v>1131</v>
      </c>
    </row>
    <row r="172" spans="1:3" ht="14.25">
      <c r="A172" s="177" t="s">
        <v>1132</v>
      </c>
    </row>
    <row r="173" spans="1:3" ht="14.25">
      <c r="A173" s="177" t="s">
        <v>1133</v>
      </c>
    </row>
    <row r="174" spans="1:3" ht="14.25">
      <c r="A174" s="177" t="s">
        <v>1134</v>
      </c>
    </row>
    <row r="175" spans="1:3" ht="14.25">
      <c r="A175" s="177" t="s">
        <v>1135</v>
      </c>
    </row>
    <row r="176" spans="1:3" ht="14.25">
      <c r="A176" s="177" t="s">
        <v>1136</v>
      </c>
    </row>
    <row r="177" spans="1:15" ht="14.25">
      <c r="A177" s="177" t="s">
        <v>1137</v>
      </c>
    </row>
    <row r="178" spans="1:15" ht="14.25">
      <c r="A178" s="177" t="s">
        <v>1138</v>
      </c>
    </row>
    <row r="179" spans="1:15" ht="14.25">
      <c r="A179" s="177" t="s">
        <v>1139</v>
      </c>
    </row>
    <row r="180" spans="1:15" ht="14.25">
      <c r="A180" s="177" t="s">
        <v>1140</v>
      </c>
    </row>
    <row r="181" spans="1:15" ht="14.25">
      <c r="A181" s="177" t="s">
        <v>1141</v>
      </c>
    </row>
    <row r="182" spans="1:15" ht="14.25">
      <c r="A182" s="177" t="s">
        <v>1142</v>
      </c>
    </row>
    <row r="183" spans="1:15" ht="14.25">
      <c r="A183" s="177" t="s">
        <v>1143</v>
      </c>
    </row>
    <row r="184" spans="1:15" ht="14.25">
      <c r="A184" s="177" t="s">
        <v>1144</v>
      </c>
    </row>
    <row r="185" spans="1:15" ht="28.5">
      <c r="A185" s="179" t="s">
        <v>266</v>
      </c>
      <c r="B185" s="179" t="s">
        <v>123</v>
      </c>
      <c r="C185" s="179" t="s">
        <v>123</v>
      </c>
      <c r="D185" s="179" t="s">
        <v>123</v>
      </c>
      <c r="E185" s="179" t="s">
        <v>123</v>
      </c>
      <c r="F185" s="179" t="s">
        <v>123</v>
      </c>
      <c r="G185" s="179" t="s">
        <v>105</v>
      </c>
      <c r="H185" s="179" t="s">
        <v>112</v>
      </c>
      <c r="I185" s="179" t="s">
        <v>123</v>
      </c>
      <c r="J185" s="179" t="s">
        <v>123</v>
      </c>
      <c r="K185" s="179" t="s">
        <v>123</v>
      </c>
      <c r="L185" s="179" t="s">
        <v>123</v>
      </c>
      <c r="M185" s="179" t="s">
        <v>123</v>
      </c>
      <c r="N185" s="179" t="s">
        <v>123</v>
      </c>
    </row>
    <row r="186" spans="1:15" ht="14.25">
      <c r="A186" s="179" t="s">
        <v>267</v>
      </c>
      <c r="B186" s="179" t="s">
        <v>123</v>
      </c>
      <c r="C186" s="179" t="s">
        <v>123</v>
      </c>
      <c r="D186" s="179" t="s">
        <v>123</v>
      </c>
      <c r="E186" s="179" t="s">
        <v>123</v>
      </c>
      <c r="F186" s="179" t="s">
        <v>123</v>
      </c>
      <c r="G186" s="179" t="s">
        <v>898</v>
      </c>
      <c r="H186" s="179" t="s">
        <v>1145</v>
      </c>
      <c r="I186" s="179" t="s">
        <v>123</v>
      </c>
      <c r="J186" s="179" t="s">
        <v>123</v>
      </c>
      <c r="K186" s="179" t="s">
        <v>123</v>
      </c>
      <c r="L186" s="179" t="s">
        <v>123</v>
      </c>
      <c r="M186" s="179" t="s">
        <v>123</v>
      </c>
      <c r="N186" s="179" t="s">
        <v>123</v>
      </c>
    </row>
    <row r="187" spans="1:15" ht="25.5">
      <c r="B187" s="6" t="s">
        <v>1146</v>
      </c>
      <c r="C187" s="6" t="s">
        <v>1147</v>
      </c>
      <c r="D187" s="6" t="s">
        <v>1148</v>
      </c>
      <c r="E187" s="6" t="s">
        <v>1149</v>
      </c>
      <c r="F187" s="6" t="s">
        <v>1150</v>
      </c>
      <c r="G187" s="6" t="s">
        <v>1151</v>
      </c>
      <c r="H187" s="6" t="s">
        <v>1152</v>
      </c>
      <c r="I187" s="6" t="s">
        <v>1153</v>
      </c>
      <c r="J187" s="6" t="s">
        <v>1154</v>
      </c>
      <c r="K187" s="6" t="s">
        <v>1155</v>
      </c>
      <c r="L187" s="6" t="s">
        <v>1156</v>
      </c>
      <c r="M187" s="6" t="s">
        <v>1157</v>
      </c>
      <c r="N187" s="6" t="s">
        <v>1158</v>
      </c>
    </row>
    <row r="188" spans="1:15" ht="14.25">
      <c r="A188" s="7" t="s">
        <v>1127</v>
      </c>
      <c r="B188" s="118">
        <f>B163</f>
        <v>-597.95956634482354</v>
      </c>
      <c r="C188" s="176"/>
      <c r="D188" s="176"/>
      <c r="E188" s="176"/>
      <c r="F188" s="176"/>
      <c r="G188" s="192">
        <v>0</v>
      </c>
      <c r="H188" s="182">
        <f t="shared" ref="H188:H219" si="0">F188*150+G188</f>
        <v>0</v>
      </c>
      <c r="I188" s="176"/>
      <c r="J188" s="176"/>
      <c r="K188" s="118">
        <f>B188</f>
        <v>-597.95956634482354</v>
      </c>
      <c r="L188" s="118">
        <f>SUM(D$188:D$337)</f>
        <v>0</v>
      </c>
      <c r="M188" s="118">
        <f>SUM($E$188:$E$337)-Revenue!$C$68</f>
        <v>-409159567.36543936</v>
      </c>
      <c r="N188" s="118">
        <f>IF(M$188&gt;0,K188,IF(M$338&gt;0,"",$B$156))</f>
        <v>0.63479315410518111</v>
      </c>
      <c r="O188" s="16" t="s">
        <v>898</v>
      </c>
    </row>
    <row r="189" spans="1:15" ht="14.25">
      <c r="A189" s="7" t="s">
        <v>1159</v>
      </c>
      <c r="B189" s="118">
        <f t="shared" ref="B189:B213" si="1">B125</f>
        <v>-85.299343270243156</v>
      </c>
      <c r="C189" s="118">
        <f t="shared" ref="C189:C213" si="2">B81</f>
        <v>1964227.9195381659</v>
      </c>
      <c r="D189" s="118">
        <f t="shared" ref="D189:D220" si="3">IF(ISNUMBER(B189),0,C189)</f>
        <v>0</v>
      </c>
      <c r="E189" s="118">
        <f t="shared" ref="E189:E220" si="4">MAX($B$163,B189)*C189</f>
        <v>-167547351.56968156</v>
      </c>
      <c r="F189" s="182">
        <f t="shared" ref="F189:F220" si="5">RANK(B189,B$189:B$338,1)</f>
        <v>26</v>
      </c>
      <c r="G189" s="192">
        <v>1</v>
      </c>
      <c r="H189" s="182">
        <f t="shared" si="0"/>
        <v>3901</v>
      </c>
      <c r="I189" s="182">
        <f t="shared" ref="I189:I220" si="6">RANK(H189,H$189:H$338,1)</f>
        <v>26</v>
      </c>
      <c r="J189" s="182">
        <f t="shared" ref="J189:J220" si="7">MATCH(G189,I$189:I$338,0)</f>
        <v>65</v>
      </c>
      <c r="K189" s="118">
        <f t="shared" ref="K189:K220" si="8">INDEX(B$189:B$338,J189,1)</f>
        <v>-597.95956634482354</v>
      </c>
      <c r="L189" s="118">
        <f t="shared" ref="L189:L220" si="9">L188+INDEX(C$189:C$338,J189,1)</f>
        <v>890.28608980804347</v>
      </c>
      <c r="M189" s="118">
        <f t="shared" ref="M189:M220" si="10">M188+(K189-K188)*L188</f>
        <v>-409159567.36543936</v>
      </c>
      <c r="N189" s="118" t="str">
        <f t="shared" ref="N189:N220" si="11">IF((M188&gt;0)=(M189&gt;0),"",K189-M189/L188)</f>
        <v/>
      </c>
      <c r="O189" s="16" t="s">
        <v>898</v>
      </c>
    </row>
    <row r="190" spans="1:15" ht="14.25">
      <c r="A190" s="7" t="s">
        <v>1160</v>
      </c>
      <c r="B190" s="118">
        <f t="shared" si="1"/>
        <v>-84.511538823511657</v>
      </c>
      <c r="C190" s="118">
        <f t="shared" si="2"/>
        <v>214663.10978862859</v>
      </c>
      <c r="D190" s="118">
        <f t="shared" si="3"/>
        <v>0</v>
      </c>
      <c r="E190" s="118">
        <f t="shared" si="4"/>
        <v>-18141509.73687743</v>
      </c>
      <c r="F190" s="182">
        <f t="shared" si="5"/>
        <v>30</v>
      </c>
      <c r="G190" s="192">
        <v>2</v>
      </c>
      <c r="H190" s="182">
        <f t="shared" si="0"/>
        <v>4502</v>
      </c>
      <c r="I190" s="182">
        <f t="shared" si="6"/>
        <v>30</v>
      </c>
      <c r="J190" s="182">
        <f t="shared" si="7"/>
        <v>32</v>
      </c>
      <c r="K190" s="118">
        <f t="shared" si="8"/>
        <v>-272.51618735655416</v>
      </c>
      <c r="L190" s="118">
        <f t="shared" si="9"/>
        <v>2607.5117238170751</v>
      </c>
      <c r="M190" s="118">
        <f t="shared" si="10"/>
        <v>-408869829.65210599</v>
      </c>
      <c r="N190" s="118" t="str">
        <f t="shared" si="11"/>
        <v/>
      </c>
      <c r="O190" s="16" t="s">
        <v>898</v>
      </c>
    </row>
    <row r="191" spans="1:15" ht="14.25">
      <c r="A191" s="7" t="s">
        <v>1161</v>
      </c>
      <c r="B191" s="118">
        <f t="shared" si="1"/>
        <v>-113.85821969586424</v>
      </c>
      <c r="C191" s="118">
        <f t="shared" si="2"/>
        <v>2633.2228647089996</v>
      </c>
      <c r="D191" s="118">
        <f t="shared" si="3"/>
        <v>0</v>
      </c>
      <c r="E191" s="118">
        <f t="shared" si="4"/>
        <v>-299814.06743821024</v>
      </c>
      <c r="F191" s="182">
        <f t="shared" si="5"/>
        <v>11</v>
      </c>
      <c r="G191" s="192">
        <v>3</v>
      </c>
      <c r="H191" s="182">
        <f t="shared" si="0"/>
        <v>1653</v>
      </c>
      <c r="I191" s="182">
        <f t="shared" si="6"/>
        <v>11</v>
      </c>
      <c r="J191" s="182">
        <f t="shared" si="7"/>
        <v>69</v>
      </c>
      <c r="K191" s="118">
        <f t="shared" si="8"/>
        <v>-272.51618735655416</v>
      </c>
      <c r="L191" s="118">
        <f t="shared" si="9"/>
        <v>2607.5117238170751</v>
      </c>
      <c r="M191" s="118">
        <f t="shared" si="10"/>
        <v>-408869829.65210599</v>
      </c>
      <c r="N191" s="118" t="str">
        <f t="shared" si="11"/>
        <v/>
      </c>
      <c r="O191" s="16" t="s">
        <v>898</v>
      </c>
    </row>
    <row r="192" spans="1:15" ht="14.25">
      <c r="A192" s="7" t="s">
        <v>1162</v>
      </c>
      <c r="B192" s="118">
        <f t="shared" si="1"/>
        <v>-85.299343270243142</v>
      </c>
      <c r="C192" s="118">
        <f t="shared" si="2"/>
        <v>617104.56475684815</v>
      </c>
      <c r="D192" s="118">
        <f t="shared" si="3"/>
        <v>0</v>
      </c>
      <c r="E192" s="118">
        <f t="shared" si="4"/>
        <v>-52638614.102828376</v>
      </c>
      <c r="F192" s="182">
        <f t="shared" si="5"/>
        <v>27</v>
      </c>
      <c r="G192" s="192">
        <v>4</v>
      </c>
      <c r="H192" s="182">
        <f t="shared" si="0"/>
        <v>4054</v>
      </c>
      <c r="I192" s="182">
        <f t="shared" si="6"/>
        <v>27</v>
      </c>
      <c r="J192" s="182">
        <f t="shared" si="7"/>
        <v>30</v>
      </c>
      <c r="K192" s="118">
        <f t="shared" si="8"/>
        <v>-266.63850242002394</v>
      </c>
      <c r="L192" s="118">
        <f t="shared" si="9"/>
        <v>3448.0063096502181</v>
      </c>
      <c r="M192" s="118">
        <f t="shared" si="10"/>
        <v>-408854503.51972508</v>
      </c>
      <c r="N192" s="118" t="str">
        <f t="shared" si="11"/>
        <v/>
      </c>
      <c r="O192" s="16" t="s">
        <v>898</v>
      </c>
    </row>
    <row r="193" spans="1:15" ht="14.25">
      <c r="A193" s="7" t="s">
        <v>1163</v>
      </c>
      <c r="B193" s="118">
        <f t="shared" si="1"/>
        <v>-83.801954249691292</v>
      </c>
      <c r="C193" s="118">
        <f t="shared" si="2"/>
        <v>84100.985954887743</v>
      </c>
      <c r="D193" s="118">
        <f t="shared" si="3"/>
        <v>0</v>
      </c>
      <c r="E193" s="118">
        <f t="shared" si="4"/>
        <v>-7047826.9773454322</v>
      </c>
      <c r="F193" s="182">
        <f t="shared" si="5"/>
        <v>32</v>
      </c>
      <c r="G193" s="192">
        <v>5</v>
      </c>
      <c r="H193" s="182">
        <f t="shared" si="0"/>
        <v>4805</v>
      </c>
      <c r="I193" s="182">
        <f t="shared" si="6"/>
        <v>32</v>
      </c>
      <c r="J193" s="182">
        <f t="shared" si="7"/>
        <v>33</v>
      </c>
      <c r="K193" s="118">
        <f t="shared" si="8"/>
        <v>-236.81711838428009</v>
      </c>
      <c r="L193" s="118">
        <f t="shared" si="9"/>
        <v>3448.0063096502181</v>
      </c>
      <c r="M193" s="118">
        <f t="shared" si="10"/>
        <v>-408751679.19940734</v>
      </c>
      <c r="N193" s="118" t="str">
        <f t="shared" si="11"/>
        <v/>
      </c>
      <c r="O193" s="16" t="s">
        <v>898</v>
      </c>
    </row>
    <row r="194" spans="1:15" ht="14.25">
      <c r="A194" s="7" t="s">
        <v>1164</v>
      </c>
      <c r="B194" s="118">
        <f t="shared" si="1"/>
        <v>-101.82883629486102</v>
      </c>
      <c r="C194" s="118">
        <f t="shared" si="2"/>
        <v>897.46709670220173</v>
      </c>
      <c r="D194" s="118">
        <f t="shared" si="3"/>
        <v>0</v>
      </c>
      <c r="E194" s="118">
        <f t="shared" si="4"/>
        <v>-91388.030070112698</v>
      </c>
      <c r="F194" s="182">
        <f t="shared" si="5"/>
        <v>16</v>
      </c>
      <c r="G194" s="192">
        <v>6</v>
      </c>
      <c r="H194" s="182">
        <f t="shared" si="0"/>
        <v>2406</v>
      </c>
      <c r="I194" s="182">
        <f t="shared" si="6"/>
        <v>16</v>
      </c>
      <c r="J194" s="182">
        <f t="shared" si="7"/>
        <v>71</v>
      </c>
      <c r="K194" s="118">
        <f t="shared" si="8"/>
        <v>-236.81711838428009</v>
      </c>
      <c r="L194" s="118">
        <f t="shared" si="9"/>
        <v>3448.0063096502181</v>
      </c>
      <c r="M194" s="118">
        <f t="shared" si="10"/>
        <v>-408751679.19940734</v>
      </c>
      <c r="N194" s="118" t="str">
        <f t="shared" si="11"/>
        <v/>
      </c>
      <c r="O194" s="16" t="s">
        <v>898</v>
      </c>
    </row>
    <row r="195" spans="1:15" ht="14.25">
      <c r="A195" s="7" t="s">
        <v>1165</v>
      </c>
      <c r="B195" s="118">
        <f t="shared" si="1"/>
        <v>-86.963980560148087</v>
      </c>
      <c r="C195" s="118">
        <f t="shared" si="2"/>
        <v>290699.39211054886</v>
      </c>
      <c r="D195" s="118">
        <f t="shared" si="3"/>
        <v>0</v>
      </c>
      <c r="E195" s="118">
        <f t="shared" si="4"/>
        <v>-25280376.284348637</v>
      </c>
      <c r="F195" s="182">
        <f t="shared" si="5"/>
        <v>22</v>
      </c>
      <c r="G195" s="192">
        <v>7</v>
      </c>
      <c r="H195" s="182">
        <f t="shared" si="0"/>
        <v>3307</v>
      </c>
      <c r="I195" s="182">
        <f t="shared" si="6"/>
        <v>22</v>
      </c>
      <c r="J195" s="182">
        <f t="shared" si="7"/>
        <v>27</v>
      </c>
      <c r="K195" s="118">
        <f t="shared" si="8"/>
        <v>-222.06452250038106</v>
      </c>
      <c r="L195" s="118">
        <f t="shared" si="9"/>
        <v>9306.7223807016089</v>
      </c>
      <c r="M195" s="118">
        <f t="shared" si="10"/>
        <v>-408700812.15571594</v>
      </c>
      <c r="N195" s="118" t="str">
        <f t="shared" si="11"/>
        <v/>
      </c>
      <c r="O195" s="16" t="s">
        <v>898</v>
      </c>
    </row>
    <row r="196" spans="1:15" ht="14.25">
      <c r="A196" s="7" t="s">
        <v>1166</v>
      </c>
      <c r="B196" s="118">
        <f t="shared" si="1"/>
        <v>-81.331119539980307</v>
      </c>
      <c r="C196" s="118">
        <f t="shared" si="2"/>
        <v>0</v>
      </c>
      <c r="D196" s="118">
        <f t="shared" si="3"/>
        <v>0</v>
      </c>
      <c r="E196" s="118">
        <f t="shared" si="4"/>
        <v>0</v>
      </c>
      <c r="F196" s="182">
        <f t="shared" si="5"/>
        <v>33</v>
      </c>
      <c r="G196" s="192">
        <v>8</v>
      </c>
      <c r="H196" s="182">
        <f t="shared" si="0"/>
        <v>4958</v>
      </c>
      <c r="I196" s="182">
        <f t="shared" si="6"/>
        <v>33</v>
      </c>
      <c r="J196" s="182">
        <f t="shared" si="7"/>
        <v>60</v>
      </c>
      <c r="K196" s="118">
        <f t="shared" si="8"/>
        <v>-207.79921293599736</v>
      </c>
      <c r="L196" s="118">
        <f t="shared" si="9"/>
        <v>18994.184295177169</v>
      </c>
      <c r="M196" s="118">
        <f t="shared" si="10"/>
        <v>-408568048.87992543</v>
      </c>
      <c r="N196" s="118" t="str">
        <f t="shared" si="11"/>
        <v/>
      </c>
      <c r="O196" s="16" t="s">
        <v>898</v>
      </c>
    </row>
    <row r="197" spans="1:15" ht="14.25">
      <c r="A197" s="7" t="s">
        <v>1167</v>
      </c>
      <c r="B197" s="118">
        <f t="shared" si="1"/>
        <v>-47.418441928174907</v>
      </c>
      <c r="C197" s="118">
        <f t="shared" si="2"/>
        <v>0</v>
      </c>
      <c r="D197" s="118">
        <f t="shared" si="3"/>
        <v>0</v>
      </c>
      <c r="E197" s="118">
        <f t="shared" si="4"/>
        <v>0</v>
      </c>
      <c r="F197" s="182">
        <f t="shared" si="5"/>
        <v>59</v>
      </c>
      <c r="G197" s="192">
        <v>9</v>
      </c>
      <c r="H197" s="182">
        <f t="shared" si="0"/>
        <v>8859</v>
      </c>
      <c r="I197" s="182">
        <f t="shared" si="6"/>
        <v>59</v>
      </c>
      <c r="J197" s="182">
        <f t="shared" si="7"/>
        <v>40</v>
      </c>
      <c r="K197" s="118">
        <f t="shared" si="8"/>
        <v>-148.98992206494893</v>
      </c>
      <c r="L197" s="118">
        <f t="shared" si="9"/>
        <v>23167.827621171622</v>
      </c>
      <c r="M197" s="118">
        <f t="shared" si="10"/>
        <v>-407451014.37085205</v>
      </c>
      <c r="N197" s="118" t="str">
        <f t="shared" si="11"/>
        <v/>
      </c>
      <c r="O197" s="16" t="s">
        <v>898</v>
      </c>
    </row>
    <row r="198" spans="1:15" ht="14.25">
      <c r="A198" s="7" t="s">
        <v>1168</v>
      </c>
      <c r="B198" s="118">
        <f t="shared" si="1"/>
        <v>-70.620242582230105</v>
      </c>
      <c r="C198" s="118">
        <f t="shared" si="2"/>
        <v>915147.92751603748</v>
      </c>
      <c r="D198" s="118">
        <f t="shared" si="3"/>
        <v>0</v>
      </c>
      <c r="E198" s="118">
        <f t="shared" si="4"/>
        <v>-64627968.639807701</v>
      </c>
      <c r="F198" s="182">
        <f t="shared" si="5"/>
        <v>39</v>
      </c>
      <c r="G198" s="192">
        <v>10</v>
      </c>
      <c r="H198" s="182">
        <f t="shared" si="0"/>
        <v>5860</v>
      </c>
      <c r="I198" s="182">
        <f t="shared" si="6"/>
        <v>39</v>
      </c>
      <c r="J198" s="182">
        <f t="shared" si="7"/>
        <v>44</v>
      </c>
      <c r="K198" s="118">
        <f t="shared" si="8"/>
        <v>-116.08380980664778</v>
      </c>
      <c r="L198" s="118">
        <f t="shared" si="9"/>
        <v>23167.827621171622</v>
      </c>
      <c r="M198" s="118">
        <f t="shared" si="10"/>
        <v>-406688651.2343688</v>
      </c>
      <c r="N198" s="118" t="str">
        <f t="shared" si="11"/>
        <v/>
      </c>
      <c r="O198" s="16" t="s">
        <v>898</v>
      </c>
    </row>
    <row r="199" spans="1:15" ht="14.25">
      <c r="A199" s="7" t="s">
        <v>1169</v>
      </c>
      <c r="B199" s="118">
        <f t="shared" si="1"/>
        <v>-56.990117851665296</v>
      </c>
      <c r="C199" s="118">
        <f t="shared" si="2"/>
        <v>2028.0572879032666</v>
      </c>
      <c r="D199" s="118">
        <f t="shared" si="3"/>
        <v>0</v>
      </c>
      <c r="E199" s="118">
        <f t="shared" si="4"/>
        <v>-115579.22384753586</v>
      </c>
      <c r="F199" s="182">
        <f t="shared" si="5"/>
        <v>50</v>
      </c>
      <c r="G199" s="192">
        <v>11</v>
      </c>
      <c r="H199" s="182">
        <f t="shared" si="0"/>
        <v>7511</v>
      </c>
      <c r="I199" s="182">
        <f t="shared" si="6"/>
        <v>50</v>
      </c>
      <c r="J199" s="182">
        <f t="shared" si="7"/>
        <v>3</v>
      </c>
      <c r="K199" s="118">
        <f t="shared" si="8"/>
        <v>-113.85821969586424</v>
      </c>
      <c r="L199" s="118">
        <f t="shared" si="9"/>
        <v>25801.050485880623</v>
      </c>
      <c r="M199" s="118">
        <f t="shared" si="10"/>
        <v>-406637089.14632678</v>
      </c>
      <c r="N199" s="118" t="str">
        <f t="shared" si="11"/>
        <v/>
      </c>
      <c r="O199" s="16" t="s">
        <v>898</v>
      </c>
    </row>
    <row r="200" spans="1:15" ht="14.25">
      <c r="A200" s="7" t="s">
        <v>1170</v>
      </c>
      <c r="B200" s="118">
        <f t="shared" si="1"/>
        <v>-47.182082756548809</v>
      </c>
      <c r="C200" s="118">
        <f t="shared" si="2"/>
        <v>875321.1811328514</v>
      </c>
      <c r="D200" s="118">
        <f t="shared" si="3"/>
        <v>0</v>
      </c>
      <c r="E200" s="118">
        <f t="shared" si="4"/>
        <v>-41299476.406770244</v>
      </c>
      <c r="F200" s="182">
        <f t="shared" si="5"/>
        <v>60</v>
      </c>
      <c r="G200" s="192">
        <v>12</v>
      </c>
      <c r="H200" s="182">
        <f t="shared" si="0"/>
        <v>9012</v>
      </c>
      <c r="I200" s="182">
        <f t="shared" si="6"/>
        <v>60</v>
      </c>
      <c r="J200" s="182">
        <f t="shared" si="7"/>
        <v>14</v>
      </c>
      <c r="K200" s="118">
        <f t="shared" si="8"/>
        <v>-108.69017392738294</v>
      </c>
      <c r="L200" s="118">
        <f t="shared" si="9"/>
        <v>57950.61505383144</v>
      </c>
      <c r="M200" s="118">
        <f t="shared" si="10"/>
        <v>-406503748.13654083</v>
      </c>
      <c r="N200" s="118" t="str">
        <f t="shared" si="11"/>
        <v/>
      </c>
      <c r="O200" s="16" t="s">
        <v>898</v>
      </c>
    </row>
    <row r="201" spans="1:15" ht="14.25">
      <c r="A201" s="7" t="s">
        <v>1171</v>
      </c>
      <c r="B201" s="118">
        <f t="shared" si="1"/>
        <v>-52.247258278459398</v>
      </c>
      <c r="C201" s="118">
        <f t="shared" si="2"/>
        <v>0</v>
      </c>
      <c r="D201" s="118">
        <f t="shared" si="3"/>
        <v>0</v>
      </c>
      <c r="E201" s="118">
        <f t="shared" si="4"/>
        <v>0</v>
      </c>
      <c r="F201" s="182">
        <f t="shared" si="5"/>
        <v>56</v>
      </c>
      <c r="G201" s="192">
        <v>13</v>
      </c>
      <c r="H201" s="182">
        <f t="shared" si="0"/>
        <v>8413</v>
      </c>
      <c r="I201" s="182">
        <f t="shared" si="6"/>
        <v>56</v>
      </c>
      <c r="J201" s="182">
        <f t="shared" si="7"/>
        <v>46</v>
      </c>
      <c r="K201" s="118">
        <f t="shared" si="8"/>
        <v>-105.6174918579584</v>
      </c>
      <c r="L201" s="118">
        <f t="shared" si="9"/>
        <v>57950.61505383144</v>
      </c>
      <c r="M201" s="118">
        <f t="shared" si="10"/>
        <v>-406325684.3207528</v>
      </c>
      <c r="N201" s="118" t="str">
        <f t="shared" si="11"/>
        <v/>
      </c>
      <c r="O201" s="16" t="s">
        <v>898</v>
      </c>
    </row>
    <row r="202" spans="1:15" ht="14.25">
      <c r="A202" s="7" t="s">
        <v>1172</v>
      </c>
      <c r="B202" s="118">
        <f t="shared" si="1"/>
        <v>-108.69017392738294</v>
      </c>
      <c r="C202" s="118">
        <f t="shared" si="2"/>
        <v>32149.564567950816</v>
      </c>
      <c r="D202" s="118">
        <f t="shared" si="3"/>
        <v>0</v>
      </c>
      <c r="E202" s="118">
        <f t="shared" si="4"/>
        <v>-3494341.7645802023</v>
      </c>
      <c r="F202" s="182">
        <f t="shared" si="5"/>
        <v>12</v>
      </c>
      <c r="G202" s="192">
        <v>14</v>
      </c>
      <c r="H202" s="182">
        <f t="shared" si="0"/>
        <v>1814</v>
      </c>
      <c r="I202" s="182">
        <f t="shared" si="6"/>
        <v>12</v>
      </c>
      <c r="J202" s="182">
        <f t="shared" si="7"/>
        <v>143</v>
      </c>
      <c r="K202" s="118">
        <f t="shared" si="8"/>
        <v>-103.04200503010946</v>
      </c>
      <c r="L202" s="118">
        <f t="shared" si="9"/>
        <v>57950.61505383144</v>
      </c>
      <c r="M202" s="118">
        <f t="shared" si="10"/>
        <v>-406176433.27501589</v>
      </c>
      <c r="N202" s="118" t="str">
        <f t="shared" si="11"/>
        <v/>
      </c>
      <c r="O202" s="16" t="s">
        <v>898</v>
      </c>
    </row>
    <row r="203" spans="1:15" ht="14.25">
      <c r="A203" s="7" t="s">
        <v>1173</v>
      </c>
      <c r="B203" s="118">
        <f t="shared" si="1"/>
        <v>-84.15206816442705</v>
      </c>
      <c r="C203" s="118">
        <f t="shared" si="2"/>
        <v>18601.637894414038</v>
      </c>
      <c r="D203" s="118">
        <f t="shared" si="3"/>
        <v>0</v>
      </c>
      <c r="E203" s="118">
        <f t="shared" si="4"/>
        <v>-1565366.3000607195</v>
      </c>
      <c r="F203" s="182">
        <f t="shared" si="5"/>
        <v>31</v>
      </c>
      <c r="G203" s="192">
        <v>15</v>
      </c>
      <c r="H203" s="182">
        <f t="shared" si="0"/>
        <v>4665</v>
      </c>
      <c r="I203" s="182">
        <f t="shared" si="6"/>
        <v>31</v>
      </c>
      <c r="J203" s="182">
        <f t="shared" si="7"/>
        <v>144</v>
      </c>
      <c r="K203" s="118">
        <f t="shared" si="8"/>
        <v>-103.04200503010946</v>
      </c>
      <c r="L203" s="118">
        <f t="shared" si="9"/>
        <v>57950.61505383144</v>
      </c>
      <c r="M203" s="118">
        <f t="shared" si="10"/>
        <v>-406176433.27501589</v>
      </c>
      <c r="N203" s="118" t="str">
        <f t="shared" si="11"/>
        <v/>
      </c>
      <c r="O203" s="16" t="s">
        <v>898</v>
      </c>
    </row>
    <row r="204" spans="1:15" ht="14.25">
      <c r="A204" s="7" t="s">
        <v>1174</v>
      </c>
      <c r="B204" s="118">
        <f t="shared" si="1"/>
        <v>-85.299343270243142</v>
      </c>
      <c r="C204" s="118">
        <f t="shared" si="2"/>
        <v>0</v>
      </c>
      <c r="D204" s="118">
        <f t="shared" si="3"/>
        <v>0</v>
      </c>
      <c r="E204" s="118">
        <f t="shared" si="4"/>
        <v>0</v>
      </c>
      <c r="F204" s="182">
        <f t="shared" si="5"/>
        <v>27</v>
      </c>
      <c r="G204" s="192">
        <v>16</v>
      </c>
      <c r="H204" s="182">
        <f t="shared" si="0"/>
        <v>4066</v>
      </c>
      <c r="I204" s="182">
        <f t="shared" si="6"/>
        <v>28</v>
      </c>
      <c r="J204" s="182">
        <f t="shared" si="7"/>
        <v>6</v>
      </c>
      <c r="K204" s="118">
        <f t="shared" si="8"/>
        <v>-101.82883629486102</v>
      </c>
      <c r="L204" s="118">
        <f t="shared" si="9"/>
        <v>58848.082150533643</v>
      </c>
      <c r="M204" s="118">
        <f t="shared" si="10"/>
        <v>-406106129.40064418</v>
      </c>
      <c r="N204" s="118" t="str">
        <f t="shared" si="11"/>
        <v/>
      </c>
      <c r="O204" s="16" t="s">
        <v>898</v>
      </c>
    </row>
    <row r="205" spans="1:15" ht="14.25">
      <c r="A205" s="7" t="s">
        <v>1175</v>
      </c>
      <c r="B205" s="118">
        <f t="shared" si="1"/>
        <v>-79.944482924402024</v>
      </c>
      <c r="C205" s="118">
        <f t="shared" si="2"/>
        <v>0</v>
      </c>
      <c r="D205" s="118">
        <f t="shared" si="3"/>
        <v>0</v>
      </c>
      <c r="E205" s="118">
        <f t="shared" si="4"/>
        <v>0</v>
      </c>
      <c r="F205" s="182">
        <f t="shared" si="5"/>
        <v>34</v>
      </c>
      <c r="G205" s="192">
        <v>17</v>
      </c>
      <c r="H205" s="182">
        <f t="shared" si="0"/>
        <v>5117</v>
      </c>
      <c r="I205" s="182">
        <f t="shared" si="6"/>
        <v>34</v>
      </c>
      <c r="J205" s="182">
        <f t="shared" si="7"/>
        <v>145</v>
      </c>
      <c r="K205" s="118">
        <f t="shared" si="8"/>
        <v>-97.74388755274552</v>
      </c>
      <c r="L205" s="118">
        <f t="shared" si="9"/>
        <v>58848.082150533643</v>
      </c>
      <c r="M205" s="118">
        <f t="shared" si="10"/>
        <v>-405865738.00148743</v>
      </c>
      <c r="N205" s="118" t="str">
        <f t="shared" si="11"/>
        <v/>
      </c>
      <c r="O205" s="16" t="s">
        <v>898</v>
      </c>
    </row>
    <row r="206" spans="1:15" ht="14.25">
      <c r="A206" s="7" t="s">
        <v>1176</v>
      </c>
      <c r="B206" s="118">
        <f t="shared" si="1"/>
        <v>-85.299343270243142</v>
      </c>
      <c r="C206" s="118">
        <f t="shared" si="2"/>
        <v>0</v>
      </c>
      <c r="D206" s="118">
        <f t="shared" si="3"/>
        <v>0</v>
      </c>
      <c r="E206" s="118">
        <f t="shared" si="4"/>
        <v>0</v>
      </c>
      <c r="F206" s="182">
        <f t="shared" si="5"/>
        <v>27</v>
      </c>
      <c r="G206" s="192">
        <v>18</v>
      </c>
      <c r="H206" s="182">
        <f t="shared" si="0"/>
        <v>4068</v>
      </c>
      <c r="I206" s="182">
        <f t="shared" si="6"/>
        <v>29</v>
      </c>
      <c r="J206" s="182">
        <f t="shared" si="7"/>
        <v>146</v>
      </c>
      <c r="K206" s="118">
        <f t="shared" si="8"/>
        <v>-97.74388755274552</v>
      </c>
      <c r="L206" s="118">
        <f t="shared" si="9"/>
        <v>58848.082150533643</v>
      </c>
      <c r="M206" s="118">
        <f t="shared" si="10"/>
        <v>-405865738.00148743</v>
      </c>
      <c r="N206" s="118" t="str">
        <f t="shared" si="11"/>
        <v/>
      </c>
      <c r="O206" s="16" t="s">
        <v>898</v>
      </c>
    </row>
    <row r="207" spans="1:15" ht="14.25">
      <c r="A207" s="7" t="s">
        <v>1177</v>
      </c>
      <c r="B207" s="118">
        <f t="shared" si="1"/>
        <v>-78.219864435615506</v>
      </c>
      <c r="C207" s="118">
        <f t="shared" si="2"/>
        <v>0</v>
      </c>
      <c r="D207" s="118">
        <f t="shared" si="3"/>
        <v>0</v>
      </c>
      <c r="E207" s="118">
        <f t="shared" si="4"/>
        <v>0</v>
      </c>
      <c r="F207" s="182">
        <f t="shared" si="5"/>
        <v>36</v>
      </c>
      <c r="G207" s="192">
        <v>19</v>
      </c>
      <c r="H207" s="182">
        <f t="shared" si="0"/>
        <v>5419</v>
      </c>
      <c r="I207" s="182">
        <f t="shared" si="6"/>
        <v>36</v>
      </c>
      <c r="J207" s="182">
        <f t="shared" si="7"/>
        <v>35</v>
      </c>
      <c r="K207" s="118">
        <f t="shared" si="8"/>
        <v>-97.109969578802804</v>
      </c>
      <c r="L207" s="118">
        <f t="shared" si="9"/>
        <v>161181.61416135769</v>
      </c>
      <c r="M207" s="118">
        <f t="shared" si="10"/>
        <v>-405828433.14448017</v>
      </c>
      <c r="N207" s="118" t="str">
        <f t="shared" si="11"/>
        <v/>
      </c>
      <c r="O207" s="16" t="s">
        <v>898</v>
      </c>
    </row>
    <row r="208" spans="1:15" ht="14.25">
      <c r="A208" s="7" t="s">
        <v>1178</v>
      </c>
      <c r="B208" s="118">
        <f t="shared" si="1"/>
        <v>-79.944482924402024</v>
      </c>
      <c r="C208" s="118">
        <f t="shared" si="2"/>
        <v>0</v>
      </c>
      <c r="D208" s="118">
        <f t="shared" si="3"/>
        <v>0</v>
      </c>
      <c r="E208" s="118">
        <f t="shared" si="4"/>
        <v>0</v>
      </c>
      <c r="F208" s="182">
        <f t="shared" si="5"/>
        <v>34</v>
      </c>
      <c r="G208" s="192">
        <v>20</v>
      </c>
      <c r="H208" s="182">
        <f t="shared" si="0"/>
        <v>5120</v>
      </c>
      <c r="I208" s="182">
        <f t="shared" si="6"/>
        <v>35</v>
      </c>
      <c r="J208" s="182">
        <f t="shared" si="7"/>
        <v>61</v>
      </c>
      <c r="K208" s="118">
        <f t="shared" si="8"/>
        <v>-91.727591142866359</v>
      </c>
      <c r="L208" s="118">
        <f t="shared" si="9"/>
        <v>161196.9205224326</v>
      </c>
      <c r="M208" s="118">
        <f t="shared" si="10"/>
        <v>-404960892.70014864</v>
      </c>
      <c r="N208" s="118" t="str">
        <f t="shared" si="11"/>
        <v/>
      </c>
      <c r="O208" s="16" t="s">
        <v>898</v>
      </c>
    </row>
    <row r="209" spans="1:15" ht="14.25">
      <c r="A209" s="7" t="s">
        <v>1179</v>
      </c>
      <c r="B209" s="118">
        <f t="shared" si="1"/>
        <v>-74.027773764871341</v>
      </c>
      <c r="C209" s="118">
        <f t="shared" si="2"/>
        <v>0</v>
      </c>
      <c r="D209" s="118">
        <f t="shared" si="3"/>
        <v>0</v>
      </c>
      <c r="E209" s="118">
        <f t="shared" si="4"/>
        <v>0</v>
      </c>
      <c r="F209" s="182">
        <f t="shared" si="5"/>
        <v>38</v>
      </c>
      <c r="G209" s="192">
        <v>21</v>
      </c>
      <c r="H209" s="182">
        <f t="shared" si="0"/>
        <v>5721</v>
      </c>
      <c r="I209" s="182">
        <f t="shared" si="6"/>
        <v>38</v>
      </c>
      <c r="J209" s="182">
        <f t="shared" si="7"/>
        <v>74</v>
      </c>
      <c r="K209" s="118">
        <f t="shared" si="8"/>
        <v>-87.350034173027097</v>
      </c>
      <c r="L209" s="118">
        <f t="shared" si="9"/>
        <v>161196.9205224326</v>
      </c>
      <c r="M209" s="118">
        <f t="shared" si="10"/>
        <v>-404255243.99719906</v>
      </c>
      <c r="N209" s="118" t="str">
        <f t="shared" si="11"/>
        <v/>
      </c>
      <c r="O209" s="16" t="s">
        <v>898</v>
      </c>
    </row>
    <row r="210" spans="1:15" ht="14.25">
      <c r="A210" s="7" t="s">
        <v>1180</v>
      </c>
      <c r="B210" s="118">
        <f t="shared" si="1"/>
        <v>-57.341937269793029</v>
      </c>
      <c r="C210" s="118">
        <f t="shared" si="2"/>
        <v>0</v>
      </c>
      <c r="D210" s="118">
        <f t="shared" si="3"/>
        <v>0</v>
      </c>
      <c r="E210" s="118">
        <f t="shared" si="4"/>
        <v>0</v>
      </c>
      <c r="F210" s="182">
        <f t="shared" si="5"/>
        <v>49</v>
      </c>
      <c r="G210" s="192">
        <v>22</v>
      </c>
      <c r="H210" s="182">
        <f t="shared" si="0"/>
        <v>7372</v>
      </c>
      <c r="I210" s="182">
        <f t="shared" si="6"/>
        <v>49</v>
      </c>
      <c r="J210" s="182">
        <f t="shared" si="7"/>
        <v>7</v>
      </c>
      <c r="K210" s="118">
        <f t="shared" si="8"/>
        <v>-86.963980560148087</v>
      </c>
      <c r="L210" s="118">
        <f t="shared" si="9"/>
        <v>451896.31263298145</v>
      </c>
      <c r="M210" s="118">
        <f t="shared" si="10"/>
        <v>-404193013.34364641</v>
      </c>
      <c r="N210" s="118" t="str">
        <f t="shared" si="11"/>
        <v/>
      </c>
      <c r="O210" s="16" t="s">
        <v>898</v>
      </c>
    </row>
    <row r="211" spans="1:15" ht="14.25">
      <c r="A211" s="7" t="s">
        <v>1181</v>
      </c>
      <c r="B211" s="118">
        <f t="shared" si="1"/>
        <v>-56.326076940876263</v>
      </c>
      <c r="C211" s="118">
        <f t="shared" si="2"/>
        <v>0</v>
      </c>
      <c r="D211" s="118">
        <f t="shared" si="3"/>
        <v>0</v>
      </c>
      <c r="E211" s="118">
        <f t="shared" si="4"/>
        <v>0</v>
      </c>
      <c r="F211" s="182">
        <f t="shared" si="5"/>
        <v>51</v>
      </c>
      <c r="G211" s="192">
        <v>23</v>
      </c>
      <c r="H211" s="182">
        <f t="shared" si="0"/>
        <v>7673</v>
      </c>
      <c r="I211" s="182">
        <f t="shared" si="6"/>
        <v>51</v>
      </c>
      <c r="J211" s="182">
        <f t="shared" si="7"/>
        <v>147</v>
      </c>
      <c r="K211" s="118">
        <f t="shared" si="8"/>
        <v>-86.689844142202915</v>
      </c>
      <c r="L211" s="118">
        <f t="shared" si="9"/>
        <v>451896.31263298145</v>
      </c>
      <c r="M211" s="118">
        <f t="shared" si="10"/>
        <v>-404069132.10721856</v>
      </c>
      <c r="N211" s="118" t="str">
        <f t="shared" si="11"/>
        <v/>
      </c>
      <c r="O211" s="16" t="s">
        <v>898</v>
      </c>
    </row>
    <row r="212" spans="1:15" ht="14.25">
      <c r="A212" s="7" t="s">
        <v>1182</v>
      </c>
      <c r="B212" s="118">
        <f t="shared" si="1"/>
        <v>-60.94575347522634</v>
      </c>
      <c r="C212" s="118">
        <f t="shared" si="2"/>
        <v>0</v>
      </c>
      <c r="D212" s="118">
        <f t="shared" si="3"/>
        <v>0</v>
      </c>
      <c r="E212" s="118">
        <f t="shared" si="4"/>
        <v>0</v>
      </c>
      <c r="F212" s="182">
        <f t="shared" si="5"/>
        <v>46</v>
      </c>
      <c r="G212" s="192">
        <v>24</v>
      </c>
      <c r="H212" s="182">
        <f t="shared" si="0"/>
        <v>6924</v>
      </c>
      <c r="I212" s="182">
        <f t="shared" si="6"/>
        <v>46</v>
      </c>
      <c r="J212" s="182">
        <f t="shared" si="7"/>
        <v>148</v>
      </c>
      <c r="K212" s="118">
        <f t="shared" si="8"/>
        <v>-86.689844142202915</v>
      </c>
      <c r="L212" s="118">
        <f t="shared" si="9"/>
        <v>451896.31263298145</v>
      </c>
      <c r="M212" s="118">
        <f t="shared" si="10"/>
        <v>-404069132.10721856</v>
      </c>
      <c r="N212" s="118" t="str">
        <f t="shared" si="11"/>
        <v/>
      </c>
      <c r="O212" s="16" t="s">
        <v>898</v>
      </c>
    </row>
    <row r="213" spans="1:15" ht="14.25">
      <c r="A213" s="7" t="s">
        <v>1183</v>
      </c>
      <c r="B213" s="118">
        <f t="shared" si="1"/>
        <v>-61.66136636418689</v>
      </c>
      <c r="C213" s="118">
        <f t="shared" si="2"/>
        <v>0</v>
      </c>
      <c r="D213" s="118">
        <f t="shared" si="3"/>
        <v>0</v>
      </c>
      <c r="E213" s="118">
        <f t="shared" si="4"/>
        <v>0</v>
      </c>
      <c r="F213" s="182">
        <f t="shared" si="5"/>
        <v>44</v>
      </c>
      <c r="G213" s="192">
        <v>25</v>
      </c>
      <c r="H213" s="182">
        <f t="shared" si="0"/>
        <v>6625</v>
      </c>
      <c r="I213" s="182">
        <f t="shared" si="6"/>
        <v>44</v>
      </c>
      <c r="J213" s="182">
        <f t="shared" si="7"/>
        <v>73</v>
      </c>
      <c r="K213" s="118">
        <f t="shared" si="8"/>
        <v>-86.293273064756889</v>
      </c>
      <c r="L213" s="118">
        <f t="shared" si="9"/>
        <v>451896.31263298145</v>
      </c>
      <c r="M213" s="118">
        <f t="shared" si="10"/>
        <v>-403889923.0996238</v>
      </c>
      <c r="N213" s="118" t="str">
        <f t="shared" si="11"/>
        <v/>
      </c>
      <c r="O213" s="16" t="s">
        <v>898</v>
      </c>
    </row>
    <row r="214" spans="1:15" ht="14.25">
      <c r="A214" s="7" t="s">
        <v>1184</v>
      </c>
      <c r="B214" s="118">
        <f t="shared" ref="B214:B238" si="12">C125</f>
        <v>0</v>
      </c>
      <c r="C214" s="118">
        <f t="shared" ref="C214:C238" si="13">C81</f>
        <v>0</v>
      </c>
      <c r="D214" s="118">
        <f t="shared" si="3"/>
        <v>0</v>
      </c>
      <c r="E214" s="118">
        <f t="shared" si="4"/>
        <v>0</v>
      </c>
      <c r="F214" s="182">
        <f t="shared" si="5"/>
        <v>61</v>
      </c>
      <c r="G214" s="192">
        <v>26</v>
      </c>
      <c r="H214" s="182">
        <f t="shared" si="0"/>
        <v>9176</v>
      </c>
      <c r="I214" s="182">
        <f t="shared" si="6"/>
        <v>61</v>
      </c>
      <c r="J214" s="182">
        <f t="shared" si="7"/>
        <v>1</v>
      </c>
      <c r="K214" s="118">
        <f t="shared" si="8"/>
        <v>-85.299343270243156</v>
      </c>
      <c r="L214" s="118">
        <f t="shared" si="9"/>
        <v>2416124.2321711471</v>
      </c>
      <c r="M214" s="118">
        <f t="shared" si="10"/>
        <v>-403440769.89046699</v>
      </c>
      <c r="N214" s="118" t="str">
        <f t="shared" si="11"/>
        <v/>
      </c>
      <c r="O214" s="16" t="s">
        <v>898</v>
      </c>
    </row>
    <row r="215" spans="1:15" ht="14.25">
      <c r="A215" s="7" t="s">
        <v>1185</v>
      </c>
      <c r="B215" s="118">
        <f t="shared" si="12"/>
        <v>-222.06452250038106</v>
      </c>
      <c r="C215" s="118">
        <f t="shared" si="13"/>
        <v>5858.7160710513899</v>
      </c>
      <c r="D215" s="118">
        <f t="shared" si="3"/>
        <v>0</v>
      </c>
      <c r="E215" s="118">
        <f t="shared" si="4"/>
        <v>-1301012.9867833355</v>
      </c>
      <c r="F215" s="182">
        <f t="shared" si="5"/>
        <v>7</v>
      </c>
      <c r="G215" s="192">
        <v>27</v>
      </c>
      <c r="H215" s="182">
        <f t="shared" si="0"/>
        <v>1077</v>
      </c>
      <c r="I215" s="182">
        <f t="shared" si="6"/>
        <v>7</v>
      </c>
      <c r="J215" s="182">
        <f t="shared" si="7"/>
        <v>4</v>
      </c>
      <c r="K215" s="118">
        <f t="shared" si="8"/>
        <v>-85.299343270243142</v>
      </c>
      <c r="L215" s="118">
        <f t="shared" si="9"/>
        <v>3033228.796927995</v>
      </c>
      <c r="M215" s="118">
        <f t="shared" si="10"/>
        <v>-403440769.89046693</v>
      </c>
      <c r="N215" s="118" t="str">
        <f t="shared" si="11"/>
        <v/>
      </c>
      <c r="O215" s="16" t="s">
        <v>898</v>
      </c>
    </row>
    <row r="216" spans="1:15" ht="14.25">
      <c r="A216" s="7" t="s">
        <v>1186</v>
      </c>
      <c r="B216" s="118">
        <f t="shared" si="12"/>
        <v>0</v>
      </c>
      <c r="C216" s="118">
        <f t="shared" si="13"/>
        <v>0</v>
      </c>
      <c r="D216" s="118">
        <f t="shared" si="3"/>
        <v>0</v>
      </c>
      <c r="E216" s="118">
        <f t="shared" si="4"/>
        <v>0</v>
      </c>
      <c r="F216" s="182">
        <f t="shared" si="5"/>
        <v>61</v>
      </c>
      <c r="G216" s="192">
        <v>28</v>
      </c>
      <c r="H216" s="182">
        <f t="shared" si="0"/>
        <v>9178</v>
      </c>
      <c r="I216" s="182">
        <f t="shared" si="6"/>
        <v>62</v>
      </c>
      <c r="J216" s="182">
        <f t="shared" si="7"/>
        <v>16</v>
      </c>
      <c r="K216" s="118">
        <f t="shared" si="8"/>
        <v>-85.299343270243142</v>
      </c>
      <c r="L216" s="118">
        <f t="shared" si="9"/>
        <v>3033228.796927995</v>
      </c>
      <c r="M216" s="118">
        <f t="shared" si="10"/>
        <v>-403440769.89046693</v>
      </c>
      <c r="N216" s="118" t="str">
        <f t="shared" si="11"/>
        <v/>
      </c>
      <c r="O216" s="16" t="s">
        <v>898</v>
      </c>
    </row>
    <row r="217" spans="1:15" ht="14.25">
      <c r="A217" s="7" t="s">
        <v>1187</v>
      </c>
      <c r="B217" s="118">
        <f t="shared" si="12"/>
        <v>0</v>
      </c>
      <c r="C217" s="118">
        <f t="shared" si="13"/>
        <v>0</v>
      </c>
      <c r="D217" s="118">
        <f t="shared" si="3"/>
        <v>0</v>
      </c>
      <c r="E217" s="118">
        <f t="shared" si="4"/>
        <v>0</v>
      </c>
      <c r="F217" s="182">
        <f t="shared" si="5"/>
        <v>61</v>
      </c>
      <c r="G217" s="192">
        <v>29</v>
      </c>
      <c r="H217" s="182">
        <f t="shared" si="0"/>
        <v>9179</v>
      </c>
      <c r="I217" s="182">
        <f t="shared" si="6"/>
        <v>63</v>
      </c>
      <c r="J217" s="182">
        <f t="shared" si="7"/>
        <v>18</v>
      </c>
      <c r="K217" s="118">
        <f t="shared" si="8"/>
        <v>-85.299343270243142</v>
      </c>
      <c r="L217" s="118">
        <f t="shared" si="9"/>
        <v>3033228.796927995</v>
      </c>
      <c r="M217" s="118">
        <f t="shared" si="10"/>
        <v>-403440769.89046693</v>
      </c>
      <c r="N217" s="118" t="str">
        <f t="shared" si="11"/>
        <v/>
      </c>
      <c r="O217" s="16" t="s">
        <v>898</v>
      </c>
    </row>
    <row r="218" spans="1:15" ht="14.25">
      <c r="A218" s="7" t="s">
        <v>1188</v>
      </c>
      <c r="B218" s="118">
        <f t="shared" si="12"/>
        <v>-266.63850242002394</v>
      </c>
      <c r="C218" s="118">
        <f t="shared" si="13"/>
        <v>840.49458583314288</v>
      </c>
      <c r="D218" s="118">
        <f t="shared" si="3"/>
        <v>0</v>
      </c>
      <c r="E218" s="118">
        <f t="shared" si="4"/>
        <v>-224108.2176586875</v>
      </c>
      <c r="F218" s="182">
        <f t="shared" si="5"/>
        <v>4</v>
      </c>
      <c r="G218" s="192">
        <v>30</v>
      </c>
      <c r="H218" s="182">
        <f t="shared" si="0"/>
        <v>630</v>
      </c>
      <c r="I218" s="182">
        <f t="shared" si="6"/>
        <v>4</v>
      </c>
      <c r="J218" s="182">
        <f t="shared" si="7"/>
        <v>2</v>
      </c>
      <c r="K218" s="118">
        <f t="shared" si="8"/>
        <v>-84.511538823511657</v>
      </c>
      <c r="L218" s="118">
        <f t="shared" si="9"/>
        <v>3247891.9067166238</v>
      </c>
      <c r="M218" s="118">
        <f t="shared" si="10"/>
        <v>-401051178.75629306</v>
      </c>
      <c r="N218" s="118" t="str">
        <f t="shared" si="11"/>
        <v/>
      </c>
      <c r="O218" s="16" t="s">
        <v>898</v>
      </c>
    </row>
    <row r="219" spans="1:15" ht="14.25">
      <c r="A219" s="7" t="s">
        <v>1189</v>
      </c>
      <c r="B219" s="118">
        <f t="shared" si="12"/>
        <v>0</v>
      </c>
      <c r="C219" s="118">
        <f t="shared" si="13"/>
        <v>0</v>
      </c>
      <c r="D219" s="118">
        <f t="shared" si="3"/>
        <v>0</v>
      </c>
      <c r="E219" s="118">
        <f t="shared" si="4"/>
        <v>0</v>
      </c>
      <c r="F219" s="182">
        <f t="shared" si="5"/>
        <v>61</v>
      </c>
      <c r="G219" s="192">
        <v>31</v>
      </c>
      <c r="H219" s="182">
        <f t="shared" si="0"/>
        <v>9181</v>
      </c>
      <c r="I219" s="182">
        <f t="shared" si="6"/>
        <v>64</v>
      </c>
      <c r="J219" s="182">
        <f t="shared" si="7"/>
        <v>15</v>
      </c>
      <c r="K219" s="118">
        <f t="shared" si="8"/>
        <v>-84.15206816442705</v>
      </c>
      <c r="L219" s="118">
        <f t="shared" si="9"/>
        <v>3266493.5446110377</v>
      </c>
      <c r="M219" s="118">
        <f t="shared" si="10"/>
        <v>-399883656.91195005</v>
      </c>
      <c r="N219" s="118" t="str">
        <f t="shared" si="11"/>
        <v/>
      </c>
      <c r="O219" s="16" t="s">
        <v>898</v>
      </c>
    </row>
    <row r="220" spans="1:15" ht="14.25">
      <c r="A220" s="7" t="s">
        <v>1190</v>
      </c>
      <c r="B220" s="118">
        <f t="shared" si="12"/>
        <v>-272.51618735655416</v>
      </c>
      <c r="C220" s="118">
        <f t="shared" si="13"/>
        <v>1717.2256340090314</v>
      </c>
      <c r="D220" s="118">
        <f t="shared" si="3"/>
        <v>0</v>
      </c>
      <c r="E220" s="118">
        <f t="shared" si="4"/>
        <v>-467971.78261108272</v>
      </c>
      <c r="F220" s="182">
        <f t="shared" si="5"/>
        <v>2</v>
      </c>
      <c r="G220" s="192">
        <v>32</v>
      </c>
      <c r="H220" s="182">
        <f t="shared" ref="H220:H251" si="14">F220*150+G220</f>
        <v>332</v>
      </c>
      <c r="I220" s="182">
        <f t="shared" si="6"/>
        <v>2</v>
      </c>
      <c r="J220" s="182">
        <f t="shared" si="7"/>
        <v>5</v>
      </c>
      <c r="K220" s="118">
        <f t="shared" si="8"/>
        <v>-83.801954249691292</v>
      </c>
      <c r="L220" s="118">
        <f t="shared" si="9"/>
        <v>3350594.5305659254</v>
      </c>
      <c r="M220" s="118">
        <f t="shared" si="10"/>
        <v>-398740012.06958717</v>
      </c>
      <c r="N220" s="118" t="str">
        <f t="shared" si="11"/>
        <v/>
      </c>
      <c r="O220" s="16" t="s">
        <v>898</v>
      </c>
    </row>
    <row r="221" spans="1:15" ht="14.25">
      <c r="A221" s="7" t="s">
        <v>1191</v>
      </c>
      <c r="B221" s="118">
        <f t="shared" si="12"/>
        <v>-236.81711838428009</v>
      </c>
      <c r="C221" s="118">
        <f t="shared" si="13"/>
        <v>0</v>
      </c>
      <c r="D221" s="118">
        <f t="shared" ref="D221:D252" si="15">IF(ISNUMBER(B221),0,C221)</f>
        <v>0</v>
      </c>
      <c r="E221" s="118">
        <f t="shared" ref="E221:E252" si="16">MAX($B$163,B221)*C221</f>
        <v>0</v>
      </c>
      <c r="F221" s="182">
        <f t="shared" ref="F221:F252" si="17">RANK(B221,B$189:B$338,1)</f>
        <v>5</v>
      </c>
      <c r="G221" s="192">
        <v>33</v>
      </c>
      <c r="H221" s="182">
        <f t="shared" si="14"/>
        <v>783</v>
      </c>
      <c r="I221" s="182">
        <f t="shared" ref="I221:I252" si="18">RANK(H221,H$189:H$338,1)</f>
        <v>5</v>
      </c>
      <c r="J221" s="182">
        <f t="shared" ref="J221:J252" si="19">MATCH(G221,I$189:I$338,0)</f>
        <v>8</v>
      </c>
      <c r="K221" s="118">
        <f t="shared" ref="K221:K252" si="20">INDEX(B$189:B$338,J221,1)</f>
        <v>-81.331119539980307</v>
      </c>
      <c r="L221" s="118">
        <f t="shared" ref="L221:L252" si="21">L220+INDEX(C$189:C$338,J221,1)</f>
        <v>3350594.5305659254</v>
      </c>
      <c r="M221" s="118">
        <f t="shared" ref="M221:M252" si="22">M220+(K221-K220)*L220</f>
        <v>-390461246.80529708</v>
      </c>
      <c r="N221" s="118" t="str">
        <f t="shared" ref="N221:N252" si="23">IF((M220&gt;0)=(M221&gt;0),"",K221-M221/L220)</f>
        <v/>
      </c>
      <c r="O221" s="16" t="s">
        <v>898</v>
      </c>
    </row>
    <row r="222" spans="1:15" ht="14.25">
      <c r="A222" s="7" t="s">
        <v>1192</v>
      </c>
      <c r="B222" s="118">
        <f t="shared" si="12"/>
        <v>-54.913364465801358</v>
      </c>
      <c r="C222" s="118">
        <f t="shared" si="13"/>
        <v>0</v>
      </c>
      <c r="D222" s="118">
        <f t="shared" si="15"/>
        <v>0</v>
      </c>
      <c r="E222" s="118">
        <f t="shared" si="16"/>
        <v>0</v>
      </c>
      <c r="F222" s="182">
        <f t="shared" si="17"/>
        <v>53</v>
      </c>
      <c r="G222" s="192">
        <v>34</v>
      </c>
      <c r="H222" s="182">
        <f t="shared" si="14"/>
        <v>7984</v>
      </c>
      <c r="I222" s="182">
        <f t="shared" si="18"/>
        <v>53</v>
      </c>
      <c r="J222" s="182">
        <f t="shared" si="19"/>
        <v>17</v>
      </c>
      <c r="K222" s="118">
        <f t="shared" si="20"/>
        <v>-79.944482924402024</v>
      </c>
      <c r="L222" s="118">
        <f t="shared" si="21"/>
        <v>3350594.5305659254</v>
      </c>
      <c r="M222" s="118">
        <f t="shared" si="22"/>
        <v>-385815189.74525803</v>
      </c>
      <c r="N222" s="118" t="str">
        <f t="shared" si="23"/>
        <v/>
      </c>
      <c r="O222" s="16" t="s">
        <v>898</v>
      </c>
    </row>
    <row r="223" spans="1:15" ht="14.25">
      <c r="A223" s="7" t="s">
        <v>1193</v>
      </c>
      <c r="B223" s="118">
        <f t="shared" si="12"/>
        <v>-97.109969578802804</v>
      </c>
      <c r="C223" s="118">
        <f t="shared" si="13"/>
        <v>102333.53201082404</v>
      </c>
      <c r="D223" s="118">
        <f t="shared" si="15"/>
        <v>0</v>
      </c>
      <c r="E223" s="118">
        <f t="shared" si="16"/>
        <v>-9937606.1804625653</v>
      </c>
      <c r="F223" s="182">
        <f t="shared" si="17"/>
        <v>19</v>
      </c>
      <c r="G223" s="192">
        <v>35</v>
      </c>
      <c r="H223" s="182">
        <f t="shared" si="14"/>
        <v>2885</v>
      </c>
      <c r="I223" s="182">
        <f t="shared" si="18"/>
        <v>19</v>
      </c>
      <c r="J223" s="182">
        <f t="shared" si="19"/>
        <v>20</v>
      </c>
      <c r="K223" s="118">
        <f t="shared" si="20"/>
        <v>-79.944482924402024</v>
      </c>
      <c r="L223" s="118">
        <f t="shared" si="21"/>
        <v>3350594.5305659254</v>
      </c>
      <c r="M223" s="118">
        <f t="shared" si="22"/>
        <v>-385815189.74525803</v>
      </c>
      <c r="N223" s="118" t="str">
        <f t="shared" si="23"/>
        <v/>
      </c>
      <c r="O223" s="16" t="s">
        <v>898</v>
      </c>
    </row>
    <row r="224" spans="1:15" ht="14.25">
      <c r="A224" s="7" t="s">
        <v>1194</v>
      </c>
      <c r="B224" s="118">
        <f t="shared" si="12"/>
        <v>-63.07988046218027</v>
      </c>
      <c r="C224" s="118">
        <f t="shared" si="13"/>
        <v>195.19290015713489</v>
      </c>
      <c r="D224" s="118">
        <f t="shared" si="15"/>
        <v>0</v>
      </c>
      <c r="E224" s="118">
        <f t="shared" si="16"/>
        <v>-12312.744808978357</v>
      </c>
      <c r="F224" s="182">
        <f t="shared" si="17"/>
        <v>43</v>
      </c>
      <c r="G224" s="192">
        <v>36</v>
      </c>
      <c r="H224" s="182">
        <f t="shared" si="14"/>
        <v>6486</v>
      </c>
      <c r="I224" s="182">
        <f t="shared" si="18"/>
        <v>43</v>
      </c>
      <c r="J224" s="182">
        <f t="shared" si="19"/>
        <v>19</v>
      </c>
      <c r="K224" s="118">
        <f t="shared" si="20"/>
        <v>-78.219864435615506</v>
      </c>
      <c r="L224" s="118">
        <f t="shared" si="21"/>
        <v>3350594.5305659254</v>
      </c>
      <c r="M224" s="118">
        <f t="shared" si="22"/>
        <v>-380036692.46941704</v>
      </c>
      <c r="N224" s="118" t="str">
        <f t="shared" si="23"/>
        <v/>
      </c>
      <c r="O224" s="16" t="s">
        <v>898</v>
      </c>
    </row>
    <row r="225" spans="1:15" ht="14.25">
      <c r="A225" s="7" t="s">
        <v>1195</v>
      </c>
      <c r="B225" s="118">
        <f t="shared" si="12"/>
        <v>-48.032675156363283</v>
      </c>
      <c r="C225" s="118">
        <f t="shared" si="13"/>
        <v>102065.62719633132</v>
      </c>
      <c r="D225" s="118">
        <f t="shared" si="15"/>
        <v>0</v>
      </c>
      <c r="E225" s="118">
        <f t="shared" si="16"/>
        <v>-4902485.1157518597</v>
      </c>
      <c r="F225" s="182">
        <f t="shared" si="17"/>
        <v>57</v>
      </c>
      <c r="G225" s="192">
        <v>37</v>
      </c>
      <c r="H225" s="182">
        <f t="shared" si="14"/>
        <v>8587</v>
      </c>
      <c r="I225" s="182">
        <f t="shared" si="18"/>
        <v>57</v>
      </c>
      <c r="J225" s="182">
        <f t="shared" si="19"/>
        <v>135</v>
      </c>
      <c r="K225" s="118">
        <f t="shared" si="20"/>
        <v>-75.226551857785765</v>
      </c>
      <c r="L225" s="118">
        <f t="shared" si="21"/>
        <v>3380678.4738723519</v>
      </c>
      <c r="M225" s="118">
        <f t="shared" si="22"/>
        <v>-370007315.71786654</v>
      </c>
      <c r="N225" s="118" t="str">
        <f t="shared" si="23"/>
        <v/>
      </c>
      <c r="O225" s="16" t="s">
        <v>898</v>
      </c>
    </row>
    <row r="226" spans="1:15" ht="14.25">
      <c r="A226" s="7" t="s">
        <v>1196</v>
      </c>
      <c r="B226" s="118">
        <f t="shared" si="12"/>
        <v>-52.921173046284999</v>
      </c>
      <c r="C226" s="118">
        <f t="shared" si="13"/>
        <v>0</v>
      </c>
      <c r="D226" s="118">
        <f t="shared" si="15"/>
        <v>0</v>
      </c>
      <c r="E226" s="118">
        <f t="shared" si="16"/>
        <v>0</v>
      </c>
      <c r="F226" s="182">
        <f t="shared" si="17"/>
        <v>54</v>
      </c>
      <c r="G226" s="192">
        <v>38</v>
      </c>
      <c r="H226" s="182">
        <f t="shared" si="14"/>
        <v>8138</v>
      </c>
      <c r="I226" s="182">
        <f t="shared" si="18"/>
        <v>54</v>
      </c>
      <c r="J226" s="182">
        <f t="shared" si="19"/>
        <v>21</v>
      </c>
      <c r="K226" s="118">
        <f t="shared" si="20"/>
        <v>-74.027773764871341</v>
      </c>
      <c r="L226" s="118">
        <f t="shared" si="21"/>
        <v>3380678.4738723519</v>
      </c>
      <c r="M226" s="118">
        <f t="shared" si="22"/>
        <v>-365954632.42420101</v>
      </c>
      <c r="N226" s="118" t="str">
        <f t="shared" si="23"/>
        <v/>
      </c>
      <c r="O226" s="16" t="s">
        <v>898</v>
      </c>
    </row>
    <row r="227" spans="1:15" ht="14.25">
      <c r="A227" s="7" t="s">
        <v>1197</v>
      </c>
      <c r="B227" s="118">
        <f t="shared" si="12"/>
        <v>0</v>
      </c>
      <c r="C227" s="118">
        <f t="shared" si="13"/>
        <v>0</v>
      </c>
      <c r="D227" s="118">
        <f t="shared" si="15"/>
        <v>0</v>
      </c>
      <c r="E227" s="118">
        <f t="shared" si="16"/>
        <v>0</v>
      </c>
      <c r="F227" s="182">
        <f t="shared" si="17"/>
        <v>61</v>
      </c>
      <c r="G227" s="192">
        <v>39</v>
      </c>
      <c r="H227" s="182">
        <f t="shared" si="14"/>
        <v>9189</v>
      </c>
      <c r="I227" s="182">
        <f t="shared" si="18"/>
        <v>65</v>
      </c>
      <c r="J227" s="182">
        <f t="shared" si="19"/>
        <v>10</v>
      </c>
      <c r="K227" s="118">
        <f t="shared" si="20"/>
        <v>-70.620242582230105</v>
      </c>
      <c r="L227" s="118">
        <f t="shared" si="21"/>
        <v>4295826.4013883891</v>
      </c>
      <c r="M227" s="118">
        <f t="shared" si="22"/>
        <v>-354434865.10599697</v>
      </c>
      <c r="N227" s="118" t="str">
        <f t="shared" si="23"/>
        <v/>
      </c>
      <c r="O227" s="16" t="s">
        <v>898</v>
      </c>
    </row>
    <row r="228" spans="1:15" ht="14.25">
      <c r="A228" s="7" t="s">
        <v>1198</v>
      </c>
      <c r="B228" s="118">
        <f t="shared" si="12"/>
        <v>-148.98992206494893</v>
      </c>
      <c r="C228" s="118">
        <f t="shared" si="13"/>
        <v>4173.6433259944515</v>
      </c>
      <c r="D228" s="118">
        <f t="shared" si="15"/>
        <v>0</v>
      </c>
      <c r="E228" s="118">
        <f t="shared" si="16"/>
        <v>-621830.79386680759</v>
      </c>
      <c r="F228" s="182">
        <f t="shared" si="17"/>
        <v>9</v>
      </c>
      <c r="G228" s="192">
        <v>40</v>
      </c>
      <c r="H228" s="182">
        <f t="shared" si="14"/>
        <v>1390</v>
      </c>
      <c r="I228" s="182">
        <f t="shared" si="18"/>
        <v>9</v>
      </c>
      <c r="J228" s="182">
        <f t="shared" si="19"/>
        <v>149</v>
      </c>
      <c r="K228" s="118">
        <f t="shared" si="20"/>
        <v>-67.125750019655683</v>
      </c>
      <c r="L228" s="118">
        <f t="shared" si="21"/>
        <v>4295826.4013883891</v>
      </c>
      <c r="M228" s="118">
        <f t="shared" si="22"/>
        <v>-339423131.69623441</v>
      </c>
      <c r="N228" s="118" t="str">
        <f t="shared" si="23"/>
        <v/>
      </c>
      <c r="O228" s="16" t="s">
        <v>898</v>
      </c>
    </row>
    <row r="229" spans="1:15" ht="14.25">
      <c r="A229" s="7" t="s">
        <v>1199</v>
      </c>
      <c r="B229" s="118">
        <f t="shared" si="12"/>
        <v>0</v>
      </c>
      <c r="C229" s="118">
        <f t="shared" si="13"/>
        <v>0</v>
      </c>
      <c r="D229" s="118">
        <f t="shared" si="15"/>
        <v>0</v>
      </c>
      <c r="E229" s="118">
        <f t="shared" si="16"/>
        <v>0</v>
      </c>
      <c r="F229" s="182">
        <f t="shared" si="17"/>
        <v>61</v>
      </c>
      <c r="G229" s="192">
        <v>41</v>
      </c>
      <c r="H229" s="182">
        <f t="shared" si="14"/>
        <v>9191</v>
      </c>
      <c r="I229" s="182">
        <f t="shared" si="18"/>
        <v>66</v>
      </c>
      <c r="J229" s="182">
        <f t="shared" si="19"/>
        <v>150</v>
      </c>
      <c r="K229" s="118">
        <f t="shared" si="20"/>
        <v>-67.125750019655683</v>
      </c>
      <c r="L229" s="118">
        <f t="shared" si="21"/>
        <v>4295826.4013883891</v>
      </c>
      <c r="M229" s="118">
        <f t="shared" si="22"/>
        <v>-339423131.69623441</v>
      </c>
      <c r="N229" s="118" t="str">
        <f t="shared" si="23"/>
        <v/>
      </c>
      <c r="O229" s="16" t="s">
        <v>898</v>
      </c>
    </row>
    <row r="230" spans="1:15" ht="14.25">
      <c r="A230" s="7" t="s">
        <v>1200</v>
      </c>
      <c r="B230" s="118">
        <f t="shared" si="12"/>
        <v>0</v>
      </c>
      <c r="C230" s="118">
        <f t="shared" si="13"/>
        <v>0</v>
      </c>
      <c r="D230" s="118">
        <f t="shared" si="15"/>
        <v>0</v>
      </c>
      <c r="E230" s="118">
        <f t="shared" si="16"/>
        <v>0</v>
      </c>
      <c r="F230" s="182">
        <f t="shared" si="17"/>
        <v>61</v>
      </c>
      <c r="G230" s="192">
        <v>42</v>
      </c>
      <c r="H230" s="182">
        <f t="shared" si="14"/>
        <v>9192</v>
      </c>
      <c r="I230" s="182">
        <f t="shared" si="18"/>
        <v>67</v>
      </c>
      <c r="J230" s="182">
        <f t="shared" si="19"/>
        <v>49</v>
      </c>
      <c r="K230" s="118">
        <f t="shared" si="20"/>
        <v>-63.850741461531221</v>
      </c>
      <c r="L230" s="118">
        <f t="shared" si="21"/>
        <v>4295826.4013883891</v>
      </c>
      <c r="M230" s="118">
        <f t="shared" si="22"/>
        <v>-325354263.46747041</v>
      </c>
      <c r="N230" s="118" t="str">
        <f t="shared" si="23"/>
        <v/>
      </c>
      <c r="O230" s="16" t="s">
        <v>898</v>
      </c>
    </row>
    <row r="231" spans="1:15" ht="14.25">
      <c r="A231" s="7" t="s">
        <v>1201</v>
      </c>
      <c r="B231" s="118">
        <f t="shared" si="12"/>
        <v>0</v>
      </c>
      <c r="C231" s="118">
        <f t="shared" si="13"/>
        <v>0</v>
      </c>
      <c r="D231" s="118">
        <f t="shared" si="15"/>
        <v>0</v>
      </c>
      <c r="E231" s="118">
        <f t="shared" si="16"/>
        <v>0</v>
      </c>
      <c r="F231" s="182">
        <f t="shared" si="17"/>
        <v>61</v>
      </c>
      <c r="G231" s="192">
        <v>43</v>
      </c>
      <c r="H231" s="182">
        <f t="shared" si="14"/>
        <v>9193</v>
      </c>
      <c r="I231" s="182">
        <f t="shared" si="18"/>
        <v>68</v>
      </c>
      <c r="J231" s="182">
        <f t="shared" si="19"/>
        <v>36</v>
      </c>
      <c r="K231" s="118">
        <f t="shared" si="20"/>
        <v>-63.07988046218027</v>
      </c>
      <c r="L231" s="118">
        <f t="shared" si="21"/>
        <v>4296021.5942885466</v>
      </c>
      <c r="M231" s="118">
        <f t="shared" si="22"/>
        <v>-322042778.43465793</v>
      </c>
      <c r="N231" s="118" t="str">
        <f t="shared" si="23"/>
        <v/>
      </c>
      <c r="O231" s="16" t="s">
        <v>898</v>
      </c>
    </row>
    <row r="232" spans="1:15" ht="14.25">
      <c r="A232" s="7" t="s">
        <v>1202</v>
      </c>
      <c r="B232" s="118">
        <f t="shared" si="12"/>
        <v>-116.08380980664778</v>
      </c>
      <c r="C232" s="118">
        <f t="shared" si="13"/>
        <v>0</v>
      </c>
      <c r="D232" s="118">
        <f t="shared" si="15"/>
        <v>0</v>
      </c>
      <c r="E232" s="118">
        <f t="shared" si="16"/>
        <v>0</v>
      </c>
      <c r="F232" s="182">
        <f t="shared" si="17"/>
        <v>10</v>
      </c>
      <c r="G232" s="192">
        <v>44</v>
      </c>
      <c r="H232" s="182">
        <f t="shared" si="14"/>
        <v>1544</v>
      </c>
      <c r="I232" s="182">
        <f t="shared" si="18"/>
        <v>10</v>
      </c>
      <c r="J232" s="182">
        <f t="shared" si="19"/>
        <v>25</v>
      </c>
      <c r="K232" s="118">
        <f t="shared" si="20"/>
        <v>-61.66136636418689</v>
      </c>
      <c r="L232" s="118">
        <f t="shared" si="21"/>
        <v>4296021.5942885466</v>
      </c>
      <c r="M232" s="118">
        <f t="shared" si="22"/>
        <v>-315948811.23787564</v>
      </c>
      <c r="N232" s="118" t="str">
        <f t="shared" si="23"/>
        <v/>
      </c>
      <c r="O232" s="16" t="s">
        <v>898</v>
      </c>
    </row>
    <row r="233" spans="1:15" ht="14.25">
      <c r="A233" s="7" t="s">
        <v>1203</v>
      </c>
      <c r="B233" s="118">
        <f t="shared" si="12"/>
        <v>0</v>
      </c>
      <c r="C233" s="118">
        <f t="shared" si="13"/>
        <v>0</v>
      </c>
      <c r="D233" s="118">
        <f t="shared" si="15"/>
        <v>0</v>
      </c>
      <c r="E233" s="118">
        <f t="shared" si="16"/>
        <v>0</v>
      </c>
      <c r="F233" s="182">
        <f t="shared" si="17"/>
        <v>61</v>
      </c>
      <c r="G233" s="192">
        <v>45</v>
      </c>
      <c r="H233" s="182">
        <f t="shared" si="14"/>
        <v>9195</v>
      </c>
      <c r="I233" s="182">
        <f t="shared" si="18"/>
        <v>69</v>
      </c>
      <c r="J233" s="182">
        <f t="shared" si="19"/>
        <v>48</v>
      </c>
      <c r="K233" s="118">
        <f t="shared" si="20"/>
        <v>-61.47473500504497</v>
      </c>
      <c r="L233" s="118">
        <f t="shared" si="21"/>
        <v>4296021.5942885466</v>
      </c>
      <c r="M233" s="118">
        <f t="shared" si="22"/>
        <v>-315147038.88883054</v>
      </c>
      <c r="N233" s="118" t="str">
        <f t="shared" si="23"/>
        <v/>
      </c>
      <c r="O233" s="16" t="s">
        <v>898</v>
      </c>
    </row>
    <row r="234" spans="1:15" ht="14.25">
      <c r="A234" s="7" t="s">
        <v>1204</v>
      </c>
      <c r="B234" s="118">
        <f t="shared" si="12"/>
        <v>-105.6174918579584</v>
      </c>
      <c r="C234" s="118">
        <f t="shared" si="13"/>
        <v>0</v>
      </c>
      <c r="D234" s="118">
        <f t="shared" si="15"/>
        <v>0</v>
      </c>
      <c r="E234" s="118">
        <f t="shared" si="16"/>
        <v>0</v>
      </c>
      <c r="F234" s="182">
        <f t="shared" si="17"/>
        <v>13</v>
      </c>
      <c r="G234" s="192">
        <v>46</v>
      </c>
      <c r="H234" s="182">
        <f t="shared" si="14"/>
        <v>1996</v>
      </c>
      <c r="I234" s="182">
        <f t="shared" si="18"/>
        <v>13</v>
      </c>
      <c r="J234" s="182">
        <f t="shared" si="19"/>
        <v>24</v>
      </c>
      <c r="K234" s="118">
        <f t="shared" si="20"/>
        <v>-60.94575347522634</v>
      </c>
      <c r="L234" s="118">
        <f t="shared" si="21"/>
        <v>4296021.5942885466</v>
      </c>
      <c r="M234" s="118">
        <f t="shared" si="22"/>
        <v>-312874522.81374991</v>
      </c>
      <c r="N234" s="118" t="str">
        <f t="shared" si="23"/>
        <v/>
      </c>
      <c r="O234" s="16" t="s">
        <v>898</v>
      </c>
    </row>
    <row r="235" spans="1:15" ht="14.25">
      <c r="A235" s="7" t="s">
        <v>1205</v>
      </c>
      <c r="B235" s="118">
        <f t="shared" si="12"/>
        <v>0</v>
      </c>
      <c r="C235" s="118">
        <f t="shared" si="13"/>
        <v>0</v>
      </c>
      <c r="D235" s="118">
        <f t="shared" si="15"/>
        <v>0</v>
      </c>
      <c r="E235" s="118">
        <f t="shared" si="16"/>
        <v>0</v>
      </c>
      <c r="F235" s="182">
        <f t="shared" si="17"/>
        <v>61</v>
      </c>
      <c r="G235" s="192">
        <v>47</v>
      </c>
      <c r="H235" s="182">
        <f t="shared" si="14"/>
        <v>9197</v>
      </c>
      <c r="I235" s="182">
        <f t="shared" si="18"/>
        <v>70</v>
      </c>
      <c r="J235" s="182">
        <f t="shared" si="19"/>
        <v>63</v>
      </c>
      <c r="K235" s="118">
        <f t="shared" si="20"/>
        <v>-58.372665605425574</v>
      </c>
      <c r="L235" s="118">
        <f t="shared" si="21"/>
        <v>4296021.5942885466</v>
      </c>
      <c r="M235" s="118">
        <f t="shared" si="22"/>
        <v>-301820481.7610839</v>
      </c>
      <c r="N235" s="118" t="str">
        <f t="shared" si="23"/>
        <v/>
      </c>
      <c r="O235" s="16" t="s">
        <v>898</v>
      </c>
    </row>
    <row r="236" spans="1:15" ht="14.25">
      <c r="A236" s="7" t="s">
        <v>1206</v>
      </c>
      <c r="B236" s="118">
        <f t="shared" si="12"/>
        <v>-61.47473500504497</v>
      </c>
      <c r="C236" s="118">
        <f t="shared" si="13"/>
        <v>0</v>
      </c>
      <c r="D236" s="118">
        <f t="shared" si="15"/>
        <v>0</v>
      </c>
      <c r="E236" s="118">
        <f t="shared" si="16"/>
        <v>0</v>
      </c>
      <c r="F236" s="182">
        <f t="shared" si="17"/>
        <v>45</v>
      </c>
      <c r="G236" s="192">
        <v>48</v>
      </c>
      <c r="H236" s="182">
        <f t="shared" si="14"/>
        <v>6798</v>
      </c>
      <c r="I236" s="182">
        <f t="shared" si="18"/>
        <v>45</v>
      </c>
      <c r="J236" s="182">
        <f t="shared" si="19"/>
        <v>136</v>
      </c>
      <c r="K236" s="118">
        <f t="shared" si="20"/>
        <v>-58.237522093600845</v>
      </c>
      <c r="L236" s="118">
        <f t="shared" si="21"/>
        <v>4296042.9317422565</v>
      </c>
      <c r="M236" s="118">
        <f t="shared" si="22"/>
        <v>-301239902.31595689</v>
      </c>
      <c r="N236" s="118" t="str">
        <f t="shared" si="23"/>
        <v/>
      </c>
      <c r="O236" s="16" t="s">
        <v>898</v>
      </c>
    </row>
    <row r="237" spans="1:15" ht="14.25">
      <c r="A237" s="7" t="s">
        <v>1207</v>
      </c>
      <c r="B237" s="118">
        <f t="shared" si="12"/>
        <v>-63.850741461531221</v>
      </c>
      <c r="C237" s="118">
        <f t="shared" si="13"/>
        <v>0</v>
      </c>
      <c r="D237" s="118">
        <f t="shared" si="15"/>
        <v>0</v>
      </c>
      <c r="E237" s="118">
        <f t="shared" si="16"/>
        <v>0</v>
      </c>
      <c r="F237" s="182">
        <f t="shared" si="17"/>
        <v>42</v>
      </c>
      <c r="G237" s="192">
        <v>49</v>
      </c>
      <c r="H237" s="182">
        <f t="shared" si="14"/>
        <v>6349</v>
      </c>
      <c r="I237" s="182">
        <f t="shared" si="18"/>
        <v>42</v>
      </c>
      <c r="J237" s="182">
        <f t="shared" si="19"/>
        <v>22</v>
      </c>
      <c r="K237" s="118">
        <f t="shared" si="20"/>
        <v>-57.341937269793029</v>
      </c>
      <c r="L237" s="118">
        <f t="shared" si="21"/>
        <v>4296042.9317422565</v>
      </c>
      <c r="M237" s="118">
        <f t="shared" si="22"/>
        <v>-297392431.4638617</v>
      </c>
      <c r="N237" s="118" t="str">
        <f t="shared" si="23"/>
        <v/>
      </c>
      <c r="O237" s="16" t="s">
        <v>898</v>
      </c>
    </row>
    <row r="238" spans="1:15" ht="14.25">
      <c r="A238" s="7" t="s">
        <v>1208</v>
      </c>
      <c r="B238" s="118">
        <f t="shared" si="12"/>
        <v>0</v>
      </c>
      <c r="C238" s="118">
        <f t="shared" si="13"/>
        <v>0</v>
      </c>
      <c r="D238" s="118">
        <f t="shared" si="15"/>
        <v>0</v>
      </c>
      <c r="E238" s="118">
        <f t="shared" si="16"/>
        <v>0</v>
      </c>
      <c r="F238" s="182">
        <f t="shared" si="17"/>
        <v>61</v>
      </c>
      <c r="G238" s="192">
        <v>50</v>
      </c>
      <c r="H238" s="182">
        <f t="shared" si="14"/>
        <v>9200</v>
      </c>
      <c r="I238" s="182">
        <f t="shared" si="18"/>
        <v>71</v>
      </c>
      <c r="J238" s="182">
        <f t="shared" si="19"/>
        <v>11</v>
      </c>
      <c r="K238" s="118">
        <f t="shared" si="20"/>
        <v>-56.990117851665296</v>
      </c>
      <c r="L238" s="118">
        <f t="shared" si="21"/>
        <v>4298070.98903016</v>
      </c>
      <c r="M238" s="118">
        <f t="shared" si="22"/>
        <v>-295881000.13936436</v>
      </c>
      <c r="N238" s="118" t="str">
        <f t="shared" si="23"/>
        <v/>
      </c>
      <c r="O238" s="16" t="s">
        <v>898</v>
      </c>
    </row>
    <row r="239" spans="1:15" ht="14.25">
      <c r="A239" s="7" t="s">
        <v>1209</v>
      </c>
      <c r="B239" s="118">
        <f t="shared" ref="B239:B263" si="24">D125</f>
        <v>0</v>
      </c>
      <c r="C239" s="118">
        <f t="shared" ref="C239:C263" si="25">D81</f>
        <v>0</v>
      </c>
      <c r="D239" s="118">
        <f t="shared" si="15"/>
        <v>0</v>
      </c>
      <c r="E239" s="118">
        <f t="shared" si="16"/>
        <v>0</v>
      </c>
      <c r="F239" s="182">
        <f t="shared" si="17"/>
        <v>61</v>
      </c>
      <c r="G239" s="192">
        <v>51</v>
      </c>
      <c r="H239" s="182">
        <f t="shared" si="14"/>
        <v>9201</v>
      </c>
      <c r="I239" s="182">
        <f t="shared" si="18"/>
        <v>72</v>
      </c>
      <c r="J239" s="182">
        <f t="shared" si="19"/>
        <v>23</v>
      </c>
      <c r="K239" s="118">
        <f t="shared" si="20"/>
        <v>-56.326076940876263</v>
      </c>
      <c r="L239" s="118">
        <f t="shared" si="21"/>
        <v>4298070.98903016</v>
      </c>
      <c r="M239" s="118">
        <f t="shared" si="22"/>
        <v>-293026905.16517287</v>
      </c>
      <c r="N239" s="118" t="str">
        <f t="shared" si="23"/>
        <v/>
      </c>
      <c r="O239" s="16" t="s">
        <v>898</v>
      </c>
    </row>
    <row r="240" spans="1:15" ht="14.25">
      <c r="A240" s="7" t="s">
        <v>1210</v>
      </c>
      <c r="B240" s="118">
        <f t="shared" si="24"/>
        <v>0</v>
      </c>
      <c r="C240" s="118">
        <f t="shared" si="25"/>
        <v>0</v>
      </c>
      <c r="D240" s="118">
        <f t="shared" si="15"/>
        <v>0</v>
      </c>
      <c r="E240" s="118">
        <f t="shared" si="16"/>
        <v>0</v>
      </c>
      <c r="F240" s="182">
        <f t="shared" si="17"/>
        <v>61</v>
      </c>
      <c r="G240" s="192">
        <v>52</v>
      </c>
      <c r="H240" s="182">
        <f t="shared" si="14"/>
        <v>9202</v>
      </c>
      <c r="I240" s="182">
        <f t="shared" si="18"/>
        <v>73</v>
      </c>
      <c r="J240" s="182">
        <f t="shared" si="19"/>
        <v>62</v>
      </c>
      <c r="K240" s="118">
        <f t="shared" si="20"/>
        <v>-54.913364465801365</v>
      </c>
      <c r="L240" s="118">
        <f t="shared" si="21"/>
        <v>4309042.4776672889</v>
      </c>
      <c r="M240" s="118">
        <f t="shared" si="22"/>
        <v>-286954966.66021246</v>
      </c>
      <c r="N240" s="118" t="str">
        <f t="shared" si="23"/>
        <v/>
      </c>
      <c r="O240" s="16" t="s">
        <v>898</v>
      </c>
    </row>
    <row r="241" spans="1:15" ht="14.25">
      <c r="A241" s="7" t="s">
        <v>1211</v>
      </c>
      <c r="B241" s="118">
        <f t="shared" si="24"/>
        <v>0</v>
      </c>
      <c r="C241" s="118">
        <f t="shared" si="25"/>
        <v>0</v>
      </c>
      <c r="D241" s="118">
        <f t="shared" si="15"/>
        <v>0</v>
      </c>
      <c r="E241" s="118">
        <f t="shared" si="16"/>
        <v>0</v>
      </c>
      <c r="F241" s="182">
        <f t="shared" si="17"/>
        <v>61</v>
      </c>
      <c r="G241" s="192">
        <v>53</v>
      </c>
      <c r="H241" s="182">
        <f t="shared" si="14"/>
        <v>9203</v>
      </c>
      <c r="I241" s="182">
        <f t="shared" si="18"/>
        <v>74</v>
      </c>
      <c r="J241" s="182">
        <f t="shared" si="19"/>
        <v>34</v>
      </c>
      <c r="K241" s="118">
        <f t="shared" si="20"/>
        <v>-54.913364465801358</v>
      </c>
      <c r="L241" s="118">
        <f t="shared" si="21"/>
        <v>4309042.4776672889</v>
      </c>
      <c r="M241" s="118">
        <f t="shared" si="22"/>
        <v>-286954966.6602124</v>
      </c>
      <c r="N241" s="118" t="str">
        <f t="shared" si="23"/>
        <v/>
      </c>
      <c r="O241" s="16" t="s">
        <v>898</v>
      </c>
    </row>
    <row r="242" spans="1:15" ht="14.25">
      <c r="A242" s="7" t="s">
        <v>1212</v>
      </c>
      <c r="B242" s="118">
        <f t="shared" si="24"/>
        <v>0</v>
      </c>
      <c r="C242" s="118">
        <f t="shared" si="25"/>
        <v>0</v>
      </c>
      <c r="D242" s="118">
        <f t="shared" si="15"/>
        <v>0</v>
      </c>
      <c r="E242" s="118">
        <f t="shared" si="16"/>
        <v>0</v>
      </c>
      <c r="F242" s="182">
        <f t="shared" si="17"/>
        <v>61</v>
      </c>
      <c r="G242" s="192">
        <v>54</v>
      </c>
      <c r="H242" s="182">
        <f t="shared" si="14"/>
        <v>9204</v>
      </c>
      <c r="I242" s="182">
        <f t="shared" si="18"/>
        <v>75</v>
      </c>
      <c r="J242" s="182">
        <f t="shared" si="19"/>
        <v>38</v>
      </c>
      <c r="K242" s="118">
        <f t="shared" si="20"/>
        <v>-52.921173046284999</v>
      </c>
      <c r="L242" s="118">
        <f t="shared" si="21"/>
        <v>4309042.4776672889</v>
      </c>
      <c r="M242" s="118">
        <f t="shared" si="22"/>
        <v>-278370529.20987213</v>
      </c>
      <c r="N242" s="118" t="str">
        <f t="shared" si="23"/>
        <v/>
      </c>
      <c r="O242" s="16" t="s">
        <v>898</v>
      </c>
    </row>
    <row r="243" spans="1:15" ht="14.25">
      <c r="A243" s="7" t="s">
        <v>1213</v>
      </c>
      <c r="B243" s="118">
        <f t="shared" si="24"/>
        <v>0</v>
      </c>
      <c r="C243" s="118">
        <f t="shared" si="25"/>
        <v>0</v>
      </c>
      <c r="D243" s="118">
        <f t="shared" si="15"/>
        <v>0</v>
      </c>
      <c r="E243" s="118">
        <f t="shared" si="16"/>
        <v>0</v>
      </c>
      <c r="F243" s="182">
        <f t="shared" si="17"/>
        <v>61</v>
      </c>
      <c r="G243" s="192">
        <v>55</v>
      </c>
      <c r="H243" s="182">
        <f t="shared" si="14"/>
        <v>9205</v>
      </c>
      <c r="I243" s="182">
        <f t="shared" si="18"/>
        <v>76</v>
      </c>
      <c r="J243" s="182">
        <f t="shared" si="19"/>
        <v>138</v>
      </c>
      <c r="K243" s="118">
        <f t="shared" si="20"/>
        <v>-52.519595734362241</v>
      </c>
      <c r="L243" s="118">
        <f t="shared" si="21"/>
        <v>4309042.4776672889</v>
      </c>
      <c r="M243" s="118">
        <f t="shared" si="22"/>
        <v>-276640115.5147295</v>
      </c>
      <c r="N243" s="118" t="str">
        <f t="shared" si="23"/>
        <v/>
      </c>
      <c r="O243" s="16" t="s">
        <v>898</v>
      </c>
    </row>
    <row r="244" spans="1:15" ht="14.25">
      <c r="A244" s="7" t="s">
        <v>1214</v>
      </c>
      <c r="B244" s="118">
        <f t="shared" si="24"/>
        <v>0</v>
      </c>
      <c r="C244" s="118">
        <f t="shared" si="25"/>
        <v>0</v>
      </c>
      <c r="D244" s="118">
        <f t="shared" si="15"/>
        <v>0</v>
      </c>
      <c r="E244" s="118">
        <f t="shared" si="16"/>
        <v>0</v>
      </c>
      <c r="F244" s="182">
        <f t="shared" si="17"/>
        <v>61</v>
      </c>
      <c r="G244" s="192">
        <v>56</v>
      </c>
      <c r="H244" s="182">
        <f t="shared" si="14"/>
        <v>9206</v>
      </c>
      <c r="I244" s="182">
        <f t="shared" si="18"/>
        <v>77</v>
      </c>
      <c r="J244" s="182">
        <f t="shared" si="19"/>
        <v>13</v>
      </c>
      <c r="K244" s="118">
        <f t="shared" si="20"/>
        <v>-52.247258278459398</v>
      </c>
      <c r="L244" s="118">
        <f t="shared" si="21"/>
        <v>4309042.4776672889</v>
      </c>
      <c r="M244" s="118">
        <f t="shared" si="22"/>
        <v>-275466601.8489843</v>
      </c>
      <c r="N244" s="118" t="str">
        <f t="shared" si="23"/>
        <v/>
      </c>
      <c r="O244" s="16" t="s">
        <v>898</v>
      </c>
    </row>
    <row r="245" spans="1:15" ht="14.25">
      <c r="A245" s="7" t="s">
        <v>1215</v>
      </c>
      <c r="B245" s="118">
        <f t="shared" si="24"/>
        <v>0</v>
      </c>
      <c r="C245" s="118">
        <f t="shared" si="25"/>
        <v>0</v>
      </c>
      <c r="D245" s="118">
        <f t="shared" si="15"/>
        <v>0</v>
      </c>
      <c r="E245" s="118">
        <f t="shared" si="16"/>
        <v>0</v>
      </c>
      <c r="F245" s="182">
        <f t="shared" si="17"/>
        <v>61</v>
      </c>
      <c r="G245" s="192">
        <v>57</v>
      </c>
      <c r="H245" s="182">
        <f t="shared" si="14"/>
        <v>9207</v>
      </c>
      <c r="I245" s="182">
        <f t="shared" si="18"/>
        <v>78</v>
      </c>
      <c r="J245" s="182">
        <f t="shared" si="19"/>
        <v>37</v>
      </c>
      <c r="K245" s="118">
        <f t="shared" si="20"/>
        <v>-48.032675156363283</v>
      </c>
      <c r="L245" s="118">
        <f t="shared" si="21"/>
        <v>4411108.1048636204</v>
      </c>
      <c r="M245" s="118">
        <f t="shared" si="22"/>
        <v>-257305784.15021253</v>
      </c>
      <c r="N245" s="118" t="str">
        <f t="shared" si="23"/>
        <v/>
      </c>
      <c r="O245" s="16" t="s">
        <v>898</v>
      </c>
    </row>
    <row r="246" spans="1:15" ht="14.25">
      <c r="A246" s="7" t="s">
        <v>1216</v>
      </c>
      <c r="B246" s="118">
        <f t="shared" si="24"/>
        <v>0</v>
      </c>
      <c r="C246" s="118">
        <f t="shared" si="25"/>
        <v>0</v>
      </c>
      <c r="D246" s="118">
        <f t="shared" si="15"/>
        <v>0</v>
      </c>
      <c r="E246" s="118">
        <f t="shared" si="16"/>
        <v>0</v>
      </c>
      <c r="F246" s="182">
        <f t="shared" si="17"/>
        <v>61</v>
      </c>
      <c r="G246" s="192">
        <v>58</v>
      </c>
      <c r="H246" s="182">
        <f t="shared" si="14"/>
        <v>9208</v>
      </c>
      <c r="I246" s="182">
        <f t="shared" si="18"/>
        <v>79</v>
      </c>
      <c r="J246" s="182">
        <f t="shared" si="19"/>
        <v>137</v>
      </c>
      <c r="K246" s="118">
        <f t="shared" si="20"/>
        <v>-47.525817871485067</v>
      </c>
      <c r="L246" s="118">
        <f t="shared" si="21"/>
        <v>4427162.6341988966</v>
      </c>
      <c r="M246" s="118">
        <f t="shared" si="22"/>
        <v>-255069981.87287706</v>
      </c>
      <c r="N246" s="118" t="str">
        <f t="shared" si="23"/>
        <v/>
      </c>
      <c r="O246" s="16" t="s">
        <v>898</v>
      </c>
    </row>
    <row r="247" spans="1:15" ht="14.25">
      <c r="A247" s="7" t="s">
        <v>1217</v>
      </c>
      <c r="B247" s="118">
        <f t="shared" si="24"/>
        <v>0</v>
      </c>
      <c r="C247" s="118">
        <f t="shared" si="25"/>
        <v>0</v>
      </c>
      <c r="D247" s="118">
        <f t="shared" si="15"/>
        <v>0</v>
      </c>
      <c r="E247" s="118">
        <f t="shared" si="16"/>
        <v>0</v>
      </c>
      <c r="F247" s="182">
        <f t="shared" si="17"/>
        <v>61</v>
      </c>
      <c r="G247" s="192">
        <v>59</v>
      </c>
      <c r="H247" s="182">
        <f t="shared" si="14"/>
        <v>9209</v>
      </c>
      <c r="I247" s="182">
        <f t="shared" si="18"/>
        <v>80</v>
      </c>
      <c r="J247" s="182">
        <f t="shared" si="19"/>
        <v>9</v>
      </c>
      <c r="K247" s="118">
        <f t="shared" si="20"/>
        <v>-47.418441928174907</v>
      </c>
      <c r="L247" s="118">
        <f t="shared" si="21"/>
        <v>4427162.6341988966</v>
      </c>
      <c r="M247" s="118">
        <f t="shared" si="22"/>
        <v>-254594611.10884246</v>
      </c>
      <c r="N247" s="118" t="str">
        <f t="shared" si="23"/>
        <v/>
      </c>
      <c r="O247" s="16" t="s">
        <v>898</v>
      </c>
    </row>
    <row r="248" spans="1:15" ht="14.25">
      <c r="A248" s="7" t="s">
        <v>1218</v>
      </c>
      <c r="B248" s="118">
        <f t="shared" si="24"/>
        <v>-207.79921293599736</v>
      </c>
      <c r="C248" s="118">
        <f t="shared" si="25"/>
        <v>9687.4619144755598</v>
      </c>
      <c r="D248" s="118">
        <f t="shared" si="15"/>
        <v>0</v>
      </c>
      <c r="E248" s="118">
        <f t="shared" si="16"/>
        <v>-2013046.9611754715</v>
      </c>
      <c r="F248" s="182">
        <f t="shared" si="17"/>
        <v>8</v>
      </c>
      <c r="G248" s="192">
        <v>60</v>
      </c>
      <c r="H248" s="182">
        <f t="shared" si="14"/>
        <v>1260</v>
      </c>
      <c r="I248" s="182">
        <f t="shared" si="18"/>
        <v>8</v>
      </c>
      <c r="J248" s="182">
        <f t="shared" si="19"/>
        <v>12</v>
      </c>
      <c r="K248" s="118">
        <f t="shared" si="20"/>
        <v>-47.182082756548809</v>
      </c>
      <c r="L248" s="118">
        <f t="shared" si="21"/>
        <v>5302483.8153317478</v>
      </c>
      <c r="M248" s="118">
        <f t="shared" si="22"/>
        <v>-253548210.61596918</v>
      </c>
      <c r="N248" s="118" t="str">
        <f t="shared" si="23"/>
        <v/>
      </c>
      <c r="O248" s="16" t="s">
        <v>898</v>
      </c>
    </row>
    <row r="249" spans="1:15" ht="14.25">
      <c r="A249" s="7" t="s">
        <v>1219</v>
      </c>
      <c r="B249" s="118">
        <f t="shared" si="24"/>
        <v>-91.727591142866359</v>
      </c>
      <c r="C249" s="118">
        <f t="shared" si="25"/>
        <v>15.306361074895076</v>
      </c>
      <c r="D249" s="118">
        <f t="shared" si="15"/>
        <v>0</v>
      </c>
      <c r="E249" s="118">
        <f t="shared" si="16"/>
        <v>-1404.0156305630599</v>
      </c>
      <c r="F249" s="182">
        <f t="shared" si="17"/>
        <v>20</v>
      </c>
      <c r="G249" s="192">
        <v>61</v>
      </c>
      <c r="H249" s="182">
        <f t="shared" si="14"/>
        <v>3061</v>
      </c>
      <c r="I249" s="182">
        <f t="shared" si="18"/>
        <v>20</v>
      </c>
      <c r="J249" s="182">
        <f t="shared" si="19"/>
        <v>26</v>
      </c>
      <c r="K249" s="118">
        <f t="shared" si="20"/>
        <v>0</v>
      </c>
      <c r="L249" s="118">
        <f t="shared" si="21"/>
        <v>5302483.8153317478</v>
      </c>
      <c r="M249" s="118">
        <f t="shared" si="22"/>
        <v>-3365980.4257259965</v>
      </c>
      <c r="N249" s="118" t="str">
        <f t="shared" si="23"/>
        <v/>
      </c>
      <c r="O249" s="16" t="s">
        <v>898</v>
      </c>
    </row>
    <row r="250" spans="1:15" ht="14.25">
      <c r="A250" s="7" t="s">
        <v>1220</v>
      </c>
      <c r="B250" s="118">
        <f t="shared" si="24"/>
        <v>-54.913364465801365</v>
      </c>
      <c r="C250" s="118">
        <f t="shared" si="25"/>
        <v>10971.488637128881</v>
      </c>
      <c r="D250" s="118">
        <f t="shared" si="15"/>
        <v>0</v>
      </c>
      <c r="E250" s="118">
        <f t="shared" si="16"/>
        <v>-602481.35426305654</v>
      </c>
      <c r="F250" s="182">
        <f t="shared" si="17"/>
        <v>52</v>
      </c>
      <c r="G250" s="192">
        <v>62</v>
      </c>
      <c r="H250" s="182">
        <f t="shared" si="14"/>
        <v>7862</v>
      </c>
      <c r="I250" s="182">
        <f t="shared" si="18"/>
        <v>52</v>
      </c>
      <c r="J250" s="182">
        <f t="shared" si="19"/>
        <v>28</v>
      </c>
      <c r="K250" s="118">
        <f t="shared" si="20"/>
        <v>0</v>
      </c>
      <c r="L250" s="118">
        <f t="shared" si="21"/>
        <v>5302483.8153317478</v>
      </c>
      <c r="M250" s="118">
        <f t="shared" si="22"/>
        <v>-3365980.4257259965</v>
      </c>
      <c r="N250" s="118" t="str">
        <f t="shared" si="23"/>
        <v/>
      </c>
      <c r="O250" s="16" t="s">
        <v>898</v>
      </c>
    </row>
    <row r="251" spans="1:15" ht="14.25">
      <c r="A251" s="7" t="s">
        <v>1221</v>
      </c>
      <c r="B251" s="118">
        <f t="shared" si="24"/>
        <v>-58.372665605425574</v>
      </c>
      <c r="C251" s="118">
        <f t="shared" si="25"/>
        <v>0</v>
      </c>
      <c r="D251" s="118">
        <f t="shared" si="15"/>
        <v>0</v>
      </c>
      <c r="E251" s="118">
        <f t="shared" si="16"/>
        <v>0</v>
      </c>
      <c r="F251" s="182">
        <f t="shared" si="17"/>
        <v>47</v>
      </c>
      <c r="G251" s="192">
        <v>63</v>
      </c>
      <c r="H251" s="182">
        <f t="shared" si="14"/>
        <v>7113</v>
      </c>
      <c r="I251" s="182">
        <f t="shared" si="18"/>
        <v>47</v>
      </c>
      <c r="J251" s="182">
        <f t="shared" si="19"/>
        <v>29</v>
      </c>
      <c r="K251" s="118">
        <f t="shared" si="20"/>
        <v>0</v>
      </c>
      <c r="L251" s="118">
        <f t="shared" si="21"/>
        <v>5302483.8153317478</v>
      </c>
      <c r="M251" s="118">
        <f t="shared" si="22"/>
        <v>-3365980.4257259965</v>
      </c>
      <c r="N251" s="118" t="str">
        <f t="shared" si="23"/>
        <v/>
      </c>
      <c r="O251" s="16" t="s">
        <v>898</v>
      </c>
    </row>
    <row r="252" spans="1:15" ht="14.25">
      <c r="A252" s="7" t="s">
        <v>1222</v>
      </c>
      <c r="B252" s="118">
        <f t="shared" si="24"/>
        <v>0</v>
      </c>
      <c r="C252" s="118">
        <f t="shared" si="25"/>
        <v>0</v>
      </c>
      <c r="D252" s="118">
        <f t="shared" si="15"/>
        <v>0</v>
      </c>
      <c r="E252" s="118">
        <f t="shared" si="16"/>
        <v>0</v>
      </c>
      <c r="F252" s="182">
        <f t="shared" si="17"/>
        <v>61</v>
      </c>
      <c r="G252" s="192">
        <v>64</v>
      </c>
      <c r="H252" s="182">
        <f t="shared" ref="H252:H283" si="26">F252*150+G252</f>
        <v>9214</v>
      </c>
      <c r="I252" s="182">
        <f t="shared" si="18"/>
        <v>81</v>
      </c>
      <c r="J252" s="182">
        <f t="shared" si="19"/>
        <v>31</v>
      </c>
      <c r="K252" s="118">
        <f t="shared" si="20"/>
        <v>0</v>
      </c>
      <c r="L252" s="118">
        <f t="shared" si="21"/>
        <v>5302483.8153317478</v>
      </c>
      <c r="M252" s="118">
        <f t="shared" si="22"/>
        <v>-3365980.4257259965</v>
      </c>
      <c r="N252" s="118" t="str">
        <f t="shared" si="23"/>
        <v/>
      </c>
      <c r="O252" s="16" t="s">
        <v>898</v>
      </c>
    </row>
    <row r="253" spans="1:15" ht="14.25">
      <c r="A253" s="7" t="s">
        <v>1223</v>
      </c>
      <c r="B253" s="118">
        <f t="shared" si="24"/>
        <v>-597.95956634482354</v>
      </c>
      <c r="C253" s="118">
        <f t="shared" si="25"/>
        <v>890.28608980804347</v>
      </c>
      <c r="D253" s="118">
        <f t="shared" ref="D253:D284" si="27">IF(ISNUMBER(B253),0,C253)</f>
        <v>0</v>
      </c>
      <c r="E253" s="118">
        <f t="shared" ref="E253:E284" si="28">MAX($B$163,B253)*C253</f>
        <v>-532355.08418444626</v>
      </c>
      <c r="F253" s="182">
        <f t="shared" ref="F253:F284" si="29">RANK(B253,B$189:B$338,1)</f>
        <v>1</v>
      </c>
      <c r="G253" s="192">
        <v>65</v>
      </c>
      <c r="H253" s="182">
        <f t="shared" si="26"/>
        <v>215</v>
      </c>
      <c r="I253" s="182">
        <f t="shared" ref="I253:I284" si="30">RANK(H253,H$189:H$338,1)</f>
        <v>1</v>
      </c>
      <c r="J253" s="182">
        <f t="shared" ref="J253:J284" si="31">MATCH(G253,I$189:I$338,0)</f>
        <v>39</v>
      </c>
      <c r="K253" s="118">
        <f t="shared" ref="K253:K284" si="32">INDEX(B$189:B$338,J253,1)</f>
        <v>0</v>
      </c>
      <c r="L253" s="118">
        <f t="shared" ref="L253:L284" si="33">L252+INDEX(C$189:C$338,J253,1)</f>
        <v>5302483.8153317478</v>
      </c>
      <c r="M253" s="118">
        <f t="shared" ref="M253:M284" si="34">M252+(K253-K252)*L252</f>
        <v>-3365980.4257259965</v>
      </c>
      <c r="N253" s="118" t="str">
        <f t="shared" ref="N253:N284" si="35">IF((M252&gt;0)=(M253&gt;0),"",K253-M253/L252)</f>
        <v/>
      </c>
      <c r="O253" s="16" t="s">
        <v>898</v>
      </c>
    </row>
    <row r="254" spans="1:15" ht="14.25">
      <c r="A254" s="7" t="s">
        <v>1224</v>
      </c>
      <c r="B254" s="118">
        <f t="shared" si="24"/>
        <v>0</v>
      </c>
      <c r="C254" s="118">
        <f t="shared" si="25"/>
        <v>0</v>
      </c>
      <c r="D254" s="118">
        <f t="shared" si="27"/>
        <v>0</v>
      </c>
      <c r="E254" s="118">
        <f t="shared" si="28"/>
        <v>0</v>
      </c>
      <c r="F254" s="182">
        <f t="shared" si="29"/>
        <v>61</v>
      </c>
      <c r="G254" s="192">
        <v>66</v>
      </c>
      <c r="H254" s="182">
        <f t="shared" si="26"/>
        <v>9216</v>
      </c>
      <c r="I254" s="182">
        <f t="shared" si="30"/>
        <v>82</v>
      </c>
      <c r="J254" s="182">
        <f t="shared" si="31"/>
        <v>41</v>
      </c>
      <c r="K254" s="118">
        <f t="shared" si="32"/>
        <v>0</v>
      </c>
      <c r="L254" s="118">
        <f t="shared" si="33"/>
        <v>5302483.8153317478</v>
      </c>
      <c r="M254" s="118">
        <f t="shared" si="34"/>
        <v>-3365980.4257259965</v>
      </c>
      <c r="N254" s="118" t="str">
        <f t="shared" si="35"/>
        <v/>
      </c>
      <c r="O254" s="16" t="s">
        <v>898</v>
      </c>
    </row>
    <row r="255" spans="1:15" ht="14.25">
      <c r="A255" s="7" t="s">
        <v>1225</v>
      </c>
      <c r="B255" s="118">
        <f t="shared" si="24"/>
        <v>0</v>
      </c>
      <c r="C255" s="118">
        <f t="shared" si="25"/>
        <v>0</v>
      </c>
      <c r="D255" s="118">
        <f t="shared" si="27"/>
        <v>0</v>
      </c>
      <c r="E255" s="118">
        <f t="shared" si="28"/>
        <v>0</v>
      </c>
      <c r="F255" s="182">
        <f t="shared" si="29"/>
        <v>61</v>
      </c>
      <c r="G255" s="192">
        <v>67</v>
      </c>
      <c r="H255" s="182">
        <f t="shared" si="26"/>
        <v>9217</v>
      </c>
      <c r="I255" s="182">
        <f t="shared" si="30"/>
        <v>83</v>
      </c>
      <c r="J255" s="182">
        <f t="shared" si="31"/>
        <v>42</v>
      </c>
      <c r="K255" s="118">
        <f t="shared" si="32"/>
        <v>0</v>
      </c>
      <c r="L255" s="118">
        <f t="shared" si="33"/>
        <v>5302483.8153317478</v>
      </c>
      <c r="M255" s="118">
        <f t="shared" si="34"/>
        <v>-3365980.4257259965</v>
      </c>
      <c r="N255" s="118" t="str">
        <f t="shared" si="35"/>
        <v/>
      </c>
      <c r="O255" s="16" t="s">
        <v>898</v>
      </c>
    </row>
    <row r="256" spans="1:15" ht="14.25">
      <c r="A256" s="7" t="s">
        <v>1226</v>
      </c>
      <c r="B256" s="118">
        <f t="shared" si="24"/>
        <v>0</v>
      </c>
      <c r="C256" s="118">
        <f t="shared" si="25"/>
        <v>0</v>
      </c>
      <c r="D256" s="118">
        <f t="shared" si="27"/>
        <v>0</v>
      </c>
      <c r="E256" s="118">
        <f t="shared" si="28"/>
        <v>0</v>
      </c>
      <c r="F256" s="182">
        <f t="shared" si="29"/>
        <v>61</v>
      </c>
      <c r="G256" s="192">
        <v>68</v>
      </c>
      <c r="H256" s="182">
        <f t="shared" si="26"/>
        <v>9218</v>
      </c>
      <c r="I256" s="182">
        <f t="shared" si="30"/>
        <v>84</v>
      </c>
      <c r="J256" s="182">
        <f t="shared" si="31"/>
        <v>43</v>
      </c>
      <c r="K256" s="118">
        <f t="shared" si="32"/>
        <v>0</v>
      </c>
      <c r="L256" s="118">
        <f t="shared" si="33"/>
        <v>5302483.8153317478</v>
      </c>
      <c r="M256" s="118">
        <f t="shared" si="34"/>
        <v>-3365980.4257259965</v>
      </c>
      <c r="N256" s="118" t="str">
        <f t="shared" si="35"/>
        <v/>
      </c>
      <c r="O256" s="16" t="s">
        <v>898</v>
      </c>
    </row>
    <row r="257" spans="1:15" ht="14.25">
      <c r="A257" s="7" t="s">
        <v>1227</v>
      </c>
      <c r="B257" s="118">
        <f t="shared" si="24"/>
        <v>-272.51618735655416</v>
      </c>
      <c r="C257" s="118">
        <f t="shared" si="25"/>
        <v>0</v>
      </c>
      <c r="D257" s="118">
        <f t="shared" si="27"/>
        <v>0</v>
      </c>
      <c r="E257" s="118">
        <f t="shared" si="28"/>
        <v>0</v>
      </c>
      <c r="F257" s="182">
        <f t="shared" si="29"/>
        <v>2</v>
      </c>
      <c r="G257" s="192">
        <v>69</v>
      </c>
      <c r="H257" s="182">
        <f t="shared" si="26"/>
        <v>369</v>
      </c>
      <c r="I257" s="182">
        <f t="shared" si="30"/>
        <v>3</v>
      </c>
      <c r="J257" s="182">
        <f t="shared" si="31"/>
        <v>45</v>
      </c>
      <c r="K257" s="118">
        <f t="shared" si="32"/>
        <v>0</v>
      </c>
      <c r="L257" s="118">
        <f t="shared" si="33"/>
        <v>5302483.8153317478</v>
      </c>
      <c r="M257" s="118">
        <f t="shared" si="34"/>
        <v>-3365980.4257259965</v>
      </c>
      <c r="N257" s="118" t="str">
        <f t="shared" si="35"/>
        <v/>
      </c>
      <c r="O257" s="16" t="s">
        <v>898</v>
      </c>
    </row>
    <row r="258" spans="1:15" ht="14.25">
      <c r="A258" s="7" t="s">
        <v>1228</v>
      </c>
      <c r="B258" s="118">
        <f t="shared" si="24"/>
        <v>0</v>
      </c>
      <c r="C258" s="118">
        <f t="shared" si="25"/>
        <v>0</v>
      </c>
      <c r="D258" s="118">
        <f t="shared" si="27"/>
        <v>0</v>
      </c>
      <c r="E258" s="118">
        <f t="shared" si="28"/>
        <v>0</v>
      </c>
      <c r="F258" s="182">
        <f t="shared" si="29"/>
        <v>61</v>
      </c>
      <c r="G258" s="192">
        <v>70</v>
      </c>
      <c r="H258" s="182">
        <f t="shared" si="26"/>
        <v>9220</v>
      </c>
      <c r="I258" s="182">
        <f t="shared" si="30"/>
        <v>85</v>
      </c>
      <c r="J258" s="182">
        <f t="shared" si="31"/>
        <v>47</v>
      </c>
      <c r="K258" s="118">
        <f t="shared" si="32"/>
        <v>0</v>
      </c>
      <c r="L258" s="118">
        <f t="shared" si="33"/>
        <v>5302483.8153317478</v>
      </c>
      <c r="M258" s="118">
        <f t="shared" si="34"/>
        <v>-3365980.4257259965</v>
      </c>
      <c r="N258" s="118" t="str">
        <f t="shared" si="35"/>
        <v/>
      </c>
      <c r="O258" s="16" t="s">
        <v>898</v>
      </c>
    </row>
    <row r="259" spans="1:15" ht="14.25">
      <c r="A259" s="7" t="s">
        <v>1229</v>
      </c>
      <c r="B259" s="118">
        <f t="shared" si="24"/>
        <v>-236.81711838428009</v>
      </c>
      <c r="C259" s="118">
        <f t="shared" si="25"/>
        <v>0</v>
      </c>
      <c r="D259" s="118">
        <f t="shared" si="27"/>
        <v>0</v>
      </c>
      <c r="E259" s="118">
        <f t="shared" si="28"/>
        <v>0</v>
      </c>
      <c r="F259" s="182">
        <f t="shared" si="29"/>
        <v>5</v>
      </c>
      <c r="G259" s="192">
        <v>71</v>
      </c>
      <c r="H259" s="182">
        <f t="shared" si="26"/>
        <v>821</v>
      </c>
      <c r="I259" s="182">
        <f t="shared" si="30"/>
        <v>6</v>
      </c>
      <c r="J259" s="182">
        <f t="shared" si="31"/>
        <v>50</v>
      </c>
      <c r="K259" s="118">
        <f t="shared" si="32"/>
        <v>0</v>
      </c>
      <c r="L259" s="118">
        <f t="shared" si="33"/>
        <v>5302483.8153317478</v>
      </c>
      <c r="M259" s="118">
        <f t="shared" si="34"/>
        <v>-3365980.4257259965</v>
      </c>
      <c r="N259" s="118" t="str">
        <f t="shared" si="35"/>
        <v/>
      </c>
      <c r="O259" s="16" t="s">
        <v>898</v>
      </c>
    </row>
    <row r="260" spans="1:15" ht="14.25">
      <c r="A260" s="7" t="s">
        <v>1230</v>
      </c>
      <c r="B260" s="118">
        <f t="shared" si="24"/>
        <v>0</v>
      </c>
      <c r="C260" s="118">
        <f t="shared" si="25"/>
        <v>0</v>
      </c>
      <c r="D260" s="118">
        <f t="shared" si="27"/>
        <v>0</v>
      </c>
      <c r="E260" s="118">
        <f t="shared" si="28"/>
        <v>0</v>
      </c>
      <c r="F260" s="182">
        <f t="shared" si="29"/>
        <v>61</v>
      </c>
      <c r="G260" s="192">
        <v>72</v>
      </c>
      <c r="H260" s="182">
        <f t="shared" si="26"/>
        <v>9222</v>
      </c>
      <c r="I260" s="182">
        <f t="shared" si="30"/>
        <v>86</v>
      </c>
      <c r="J260" s="182">
        <f t="shared" si="31"/>
        <v>51</v>
      </c>
      <c r="K260" s="118">
        <f t="shared" si="32"/>
        <v>0</v>
      </c>
      <c r="L260" s="118">
        <f t="shared" si="33"/>
        <v>5302483.8153317478</v>
      </c>
      <c r="M260" s="118">
        <f t="shared" si="34"/>
        <v>-3365980.4257259965</v>
      </c>
      <c r="N260" s="118" t="str">
        <f t="shared" si="35"/>
        <v/>
      </c>
      <c r="O260" s="16" t="s">
        <v>898</v>
      </c>
    </row>
    <row r="261" spans="1:15" ht="14.25">
      <c r="A261" s="7" t="s">
        <v>1231</v>
      </c>
      <c r="B261" s="118">
        <f t="shared" si="24"/>
        <v>-86.293273064756889</v>
      </c>
      <c r="C261" s="118">
        <f t="shared" si="25"/>
        <v>0</v>
      </c>
      <c r="D261" s="118">
        <f t="shared" si="27"/>
        <v>0</v>
      </c>
      <c r="E261" s="118">
        <f t="shared" si="28"/>
        <v>0</v>
      </c>
      <c r="F261" s="182">
        <f t="shared" si="29"/>
        <v>25</v>
      </c>
      <c r="G261" s="192">
        <v>73</v>
      </c>
      <c r="H261" s="182">
        <f t="shared" si="26"/>
        <v>3823</v>
      </c>
      <c r="I261" s="182">
        <f t="shared" si="30"/>
        <v>25</v>
      </c>
      <c r="J261" s="182">
        <f t="shared" si="31"/>
        <v>52</v>
      </c>
      <c r="K261" s="118">
        <f t="shared" si="32"/>
        <v>0</v>
      </c>
      <c r="L261" s="118">
        <f t="shared" si="33"/>
        <v>5302483.8153317478</v>
      </c>
      <c r="M261" s="118">
        <f t="shared" si="34"/>
        <v>-3365980.4257259965</v>
      </c>
      <c r="N261" s="118" t="str">
        <f t="shared" si="35"/>
        <v/>
      </c>
      <c r="O261" s="16" t="s">
        <v>898</v>
      </c>
    </row>
    <row r="262" spans="1:15" ht="14.25">
      <c r="A262" s="7" t="s">
        <v>1232</v>
      </c>
      <c r="B262" s="118">
        <f t="shared" si="24"/>
        <v>-87.350034173027097</v>
      </c>
      <c r="C262" s="118">
        <f t="shared" si="25"/>
        <v>0</v>
      </c>
      <c r="D262" s="118">
        <f t="shared" si="27"/>
        <v>0</v>
      </c>
      <c r="E262" s="118">
        <f t="shared" si="28"/>
        <v>0</v>
      </c>
      <c r="F262" s="182">
        <f t="shared" si="29"/>
        <v>21</v>
      </c>
      <c r="G262" s="192">
        <v>74</v>
      </c>
      <c r="H262" s="182">
        <f t="shared" si="26"/>
        <v>3224</v>
      </c>
      <c r="I262" s="182">
        <f t="shared" si="30"/>
        <v>21</v>
      </c>
      <c r="J262" s="182">
        <f t="shared" si="31"/>
        <v>53</v>
      </c>
      <c r="K262" s="118">
        <f t="shared" si="32"/>
        <v>0</v>
      </c>
      <c r="L262" s="118">
        <f t="shared" si="33"/>
        <v>5302483.8153317478</v>
      </c>
      <c r="M262" s="118">
        <f t="shared" si="34"/>
        <v>-3365980.4257259965</v>
      </c>
      <c r="N262" s="118" t="str">
        <f t="shared" si="35"/>
        <v/>
      </c>
      <c r="O262" s="16" t="s">
        <v>898</v>
      </c>
    </row>
    <row r="263" spans="1:15" ht="14.25">
      <c r="A263" s="7" t="s">
        <v>1233</v>
      </c>
      <c r="B263" s="118">
        <f t="shared" si="24"/>
        <v>0</v>
      </c>
      <c r="C263" s="118">
        <f t="shared" si="25"/>
        <v>0</v>
      </c>
      <c r="D263" s="118">
        <f t="shared" si="27"/>
        <v>0</v>
      </c>
      <c r="E263" s="118">
        <f t="shared" si="28"/>
        <v>0</v>
      </c>
      <c r="F263" s="182">
        <f t="shared" si="29"/>
        <v>61</v>
      </c>
      <c r="G263" s="192">
        <v>75</v>
      </c>
      <c r="H263" s="182">
        <f t="shared" si="26"/>
        <v>9225</v>
      </c>
      <c r="I263" s="182">
        <f t="shared" si="30"/>
        <v>87</v>
      </c>
      <c r="J263" s="182">
        <f t="shared" si="31"/>
        <v>54</v>
      </c>
      <c r="K263" s="118">
        <f t="shared" si="32"/>
        <v>0</v>
      </c>
      <c r="L263" s="118">
        <f t="shared" si="33"/>
        <v>5302483.8153317478</v>
      </c>
      <c r="M263" s="118">
        <f t="shared" si="34"/>
        <v>-3365980.4257259965</v>
      </c>
      <c r="N263" s="118" t="str">
        <f t="shared" si="35"/>
        <v/>
      </c>
      <c r="O263" s="16" t="s">
        <v>898</v>
      </c>
    </row>
    <row r="264" spans="1:15" ht="14.25">
      <c r="A264" s="7" t="s">
        <v>1234</v>
      </c>
      <c r="B264" s="118">
        <f t="shared" ref="B264:B288" si="36">E125</f>
        <v>0</v>
      </c>
      <c r="C264" s="118">
        <f t="shared" ref="C264:C288" si="37">E81</f>
        <v>0</v>
      </c>
      <c r="D264" s="118">
        <f t="shared" si="27"/>
        <v>0</v>
      </c>
      <c r="E264" s="118">
        <f t="shared" si="28"/>
        <v>0</v>
      </c>
      <c r="F264" s="182">
        <f t="shared" si="29"/>
        <v>61</v>
      </c>
      <c r="G264" s="192">
        <v>76</v>
      </c>
      <c r="H264" s="182">
        <f t="shared" si="26"/>
        <v>9226</v>
      </c>
      <c r="I264" s="182">
        <f t="shared" si="30"/>
        <v>88</v>
      </c>
      <c r="J264" s="182">
        <f t="shared" si="31"/>
        <v>55</v>
      </c>
      <c r="K264" s="118">
        <f t="shared" si="32"/>
        <v>0</v>
      </c>
      <c r="L264" s="118">
        <f t="shared" si="33"/>
        <v>5302483.8153317478</v>
      </c>
      <c r="M264" s="118">
        <f t="shared" si="34"/>
        <v>-3365980.4257259965</v>
      </c>
      <c r="N264" s="118" t="str">
        <f t="shared" si="35"/>
        <v/>
      </c>
      <c r="O264" s="16" t="s">
        <v>898</v>
      </c>
    </row>
    <row r="265" spans="1:15" ht="14.25">
      <c r="A265" s="7" t="s">
        <v>1235</v>
      </c>
      <c r="B265" s="118">
        <f t="shared" si="36"/>
        <v>0</v>
      </c>
      <c r="C265" s="118">
        <f t="shared" si="37"/>
        <v>0</v>
      </c>
      <c r="D265" s="118">
        <f t="shared" si="27"/>
        <v>0</v>
      </c>
      <c r="E265" s="118">
        <f t="shared" si="28"/>
        <v>0</v>
      </c>
      <c r="F265" s="182">
        <f t="shared" si="29"/>
        <v>61</v>
      </c>
      <c r="G265" s="192">
        <v>77</v>
      </c>
      <c r="H265" s="182">
        <f t="shared" si="26"/>
        <v>9227</v>
      </c>
      <c r="I265" s="182">
        <f t="shared" si="30"/>
        <v>89</v>
      </c>
      <c r="J265" s="182">
        <f t="shared" si="31"/>
        <v>56</v>
      </c>
      <c r="K265" s="118">
        <f t="shared" si="32"/>
        <v>0</v>
      </c>
      <c r="L265" s="118">
        <f t="shared" si="33"/>
        <v>5302483.8153317478</v>
      </c>
      <c r="M265" s="118">
        <f t="shared" si="34"/>
        <v>-3365980.4257259965</v>
      </c>
      <c r="N265" s="118" t="str">
        <f t="shared" si="35"/>
        <v/>
      </c>
      <c r="O265" s="16" t="s">
        <v>898</v>
      </c>
    </row>
    <row r="266" spans="1:15" ht="14.25">
      <c r="A266" s="7" t="s">
        <v>1236</v>
      </c>
      <c r="B266" s="118">
        <f t="shared" si="36"/>
        <v>0</v>
      </c>
      <c r="C266" s="118">
        <f t="shared" si="37"/>
        <v>0</v>
      </c>
      <c r="D266" s="118">
        <f t="shared" si="27"/>
        <v>0</v>
      </c>
      <c r="E266" s="118">
        <f t="shared" si="28"/>
        <v>0</v>
      </c>
      <c r="F266" s="182">
        <f t="shared" si="29"/>
        <v>61</v>
      </c>
      <c r="G266" s="192">
        <v>78</v>
      </c>
      <c r="H266" s="182">
        <f t="shared" si="26"/>
        <v>9228</v>
      </c>
      <c r="I266" s="182">
        <f t="shared" si="30"/>
        <v>90</v>
      </c>
      <c r="J266" s="182">
        <f t="shared" si="31"/>
        <v>57</v>
      </c>
      <c r="K266" s="118">
        <f t="shared" si="32"/>
        <v>0</v>
      </c>
      <c r="L266" s="118">
        <f t="shared" si="33"/>
        <v>5302483.8153317478</v>
      </c>
      <c r="M266" s="118">
        <f t="shared" si="34"/>
        <v>-3365980.4257259965</v>
      </c>
      <c r="N266" s="118" t="str">
        <f t="shared" si="35"/>
        <v/>
      </c>
      <c r="O266" s="16" t="s">
        <v>898</v>
      </c>
    </row>
    <row r="267" spans="1:15" ht="14.25">
      <c r="A267" s="7" t="s">
        <v>1237</v>
      </c>
      <c r="B267" s="118">
        <f t="shared" si="36"/>
        <v>0</v>
      </c>
      <c r="C267" s="118">
        <f t="shared" si="37"/>
        <v>0</v>
      </c>
      <c r="D267" s="118">
        <f t="shared" si="27"/>
        <v>0</v>
      </c>
      <c r="E267" s="118">
        <f t="shared" si="28"/>
        <v>0</v>
      </c>
      <c r="F267" s="182">
        <f t="shared" si="29"/>
        <v>61</v>
      </c>
      <c r="G267" s="192">
        <v>79</v>
      </c>
      <c r="H267" s="182">
        <f t="shared" si="26"/>
        <v>9229</v>
      </c>
      <c r="I267" s="182">
        <f t="shared" si="30"/>
        <v>91</v>
      </c>
      <c r="J267" s="182">
        <f t="shared" si="31"/>
        <v>58</v>
      </c>
      <c r="K267" s="118">
        <f t="shared" si="32"/>
        <v>0</v>
      </c>
      <c r="L267" s="118">
        <f t="shared" si="33"/>
        <v>5302483.8153317478</v>
      </c>
      <c r="M267" s="118">
        <f t="shared" si="34"/>
        <v>-3365980.4257259965</v>
      </c>
      <c r="N267" s="118" t="str">
        <f t="shared" si="35"/>
        <v/>
      </c>
      <c r="O267" s="16" t="s">
        <v>898</v>
      </c>
    </row>
    <row r="268" spans="1:15" ht="14.25">
      <c r="A268" s="7" t="s">
        <v>1238</v>
      </c>
      <c r="B268" s="118">
        <f t="shared" si="36"/>
        <v>0</v>
      </c>
      <c r="C268" s="118">
        <f t="shared" si="37"/>
        <v>0</v>
      </c>
      <c r="D268" s="118">
        <f t="shared" si="27"/>
        <v>0</v>
      </c>
      <c r="E268" s="118">
        <f t="shared" si="28"/>
        <v>0</v>
      </c>
      <c r="F268" s="182">
        <f t="shared" si="29"/>
        <v>61</v>
      </c>
      <c r="G268" s="192">
        <v>80</v>
      </c>
      <c r="H268" s="182">
        <f t="shared" si="26"/>
        <v>9230</v>
      </c>
      <c r="I268" s="182">
        <f t="shared" si="30"/>
        <v>92</v>
      </c>
      <c r="J268" s="182">
        <f t="shared" si="31"/>
        <v>59</v>
      </c>
      <c r="K268" s="118">
        <f t="shared" si="32"/>
        <v>0</v>
      </c>
      <c r="L268" s="118">
        <f t="shared" si="33"/>
        <v>5302483.8153317478</v>
      </c>
      <c r="M268" s="118">
        <f t="shared" si="34"/>
        <v>-3365980.4257259965</v>
      </c>
      <c r="N268" s="118" t="str">
        <f t="shared" si="35"/>
        <v/>
      </c>
      <c r="O268" s="16" t="s">
        <v>898</v>
      </c>
    </row>
    <row r="269" spans="1:15" ht="14.25">
      <c r="A269" s="7" t="s">
        <v>1239</v>
      </c>
      <c r="B269" s="118">
        <f t="shared" si="36"/>
        <v>0</v>
      </c>
      <c r="C269" s="118">
        <f t="shared" si="37"/>
        <v>0</v>
      </c>
      <c r="D269" s="118">
        <f t="shared" si="27"/>
        <v>0</v>
      </c>
      <c r="E269" s="118">
        <f t="shared" si="28"/>
        <v>0</v>
      </c>
      <c r="F269" s="182">
        <f t="shared" si="29"/>
        <v>61</v>
      </c>
      <c r="G269" s="192">
        <v>81</v>
      </c>
      <c r="H269" s="182">
        <f t="shared" si="26"/>
        <v>9231</v>
      </c>
      <c r="I269" s="182">
        <f t="shared" si="30"/>
        <v>93</v>
      </c>
      <c r="J269" s="182">
        <f t="shared" si="31"/>
        <v>64</v>
      </c>
      <c r="K269" s="118">
        <f t="shared" si="32"/>
        <v>0</v>
      </c>
      <c r="L269" s="118">
        <f t="shared" si="33"/>
        <v>5302483.8153317478</v>
      </c>
      <c r="M269" s="118">
        <f t="shared" si="34"/>
        <v>-3365980.4257259965</v>
      </c>
      <c r="N269" s="118" t="str">
        <f t="shared" si="35"/>
        <v/>
      </c>
      <c r="O269" s="16" t="s">
        <v>898</v>
      </c>
    </row>
    <row r="270" spans="1:15" ht="14.25">
      <c r="A270" s="7" t="s">
        <v>1240</v>
      </c>
      <c r="B270" s="118">
        <f t="shared" si="36"/>
        <v>0</v>
      </c>
      <c r="C270" s="118">
        <f t="shared" si="37"/>
        <v>0</v>
      </c>
      <c r="D270" s="118">
        <f t="shared" si="27"/>
        <v>0</v>
      </c>
      <c r="E270" s="118">
        <f t="shared" si="28"/>
        <v>0</v>
      </c>
      <c r="F270" s="182">
        <f t="shared" si="29"/>
        <v>61</v>
      </c>
      <c r="G270" s="192">
        <v>82</v>
      </c>
      <c r="H270" s="182">
        <f t="shared" si="26"/>
        <v>9232</v>
      </c>
      <c r="I270" s="182">
        <f t="shared" si="30"/>
        <v>94</v>
      </c>
      <c r="J270" s="182">
        <f t="shared" si="31"/>
        <v>66</v>
      </c>
      <c r="K270" s="118">
        <f t="shared" si="32"/>
        <v>0</v>
      </c>
      <c r="L270" s="118">
        <f t="shared" si="33"/>
        <v>5302483.8153317478</v>
      </c>
      <c r="M270" s="118">
        <f t="shared" si="34"/>
        <v>-3365980.4257259965</v>
      </c>
      <c r="N270" s="118" t="str">
        <f t="shared" si="35"/>
        <v/>
      </c>
      <c r="O270" s="16" t="s">
        <v>898</v>
      </c>
    </row>
    <row r="271" spans="1:15" ht="14.25">
      <c r="A271" s="7" t="s">
        <v>1241</v>
      </c>
      <c r="B271" s="118">
        <f t="shared" si="36"/>
        <v>0</v>
      </c>
      <c r="C271" s="118">
        <f t="shared" si="37"/>
        <v>0</v>
      </c>
      <c r="D271" s="118">
        <f t="shared" si="27"/>
        <v>0</v>
      </c>
      <c r="E271" s="118">
        <f t="shared" si="28"/>
        <v>0</v>
      </c>
      <c r="F271" s="182">
        <f t="shared" si="29"/>
        <v>61</v>
      </c>
      <c r="G271" s="192">
        <v>83</v>
      </c>
      <c r="H271" s="182">
        <f t="shared" si="26"/>
        <v>9233</v>
      </c>
      <c r="I271" s="182">
        <f t="shared" si="30"/>
        <v>95</v>
      </c>
      <c r="J271" s="182">
        <f t="shared" si="31"/>
        <v>67</v>
      </c>
      <c r="K271" s="118">
        <f t="shared" si="32"/>
        <v>0</v>
      </c>
      <c r="L271" s="118">
        <f t="shared" si="33"/>
        <v>5302483.8153317478</v>
      </c>
      <c r="M271" s="118">
        <f t="shared" si="34"/>
        <v>-3365980.4257259965</v>
      </c>
      <c r="N271" s="118" t="str">
        <f t="shared" si="35"/>
        <v/>
      </c>
      <c r="O271" s="16" t="s">
        <v>898</v>
      </c>
    </row>
    <row r="272" spans="1:15" ht="14.25">
      <c r="A272" s="7" t="s">
        <v>1242</v>
      </c>
      <c r="B272" s="118">
        <f t="shared" si="36"/>
        <v>0</v>
      </c>
      <c r="C272" s="118">
        <f t="shared" si="37"/>
        <v>0</v>
      </c>
      <c r="D272" s="118">
        <f t="shared" si="27"/>
        <v>0</v>
      </c>
      <c r="E272" s="118">
        <f t="shared" si="28"/>
        <v>0</v>
      </c>
      <c r="F272" s="182">
        <f t="shared" si="29"/>
        <v>61</v>
      </c>
      <c r="G272" s="192">
        <v>84</v>
      </c>
      <c r="H272" s="182">
        <f t="shared" si="26"/>
        <v>9234</v>
      </c>
      <c r="I272" s="182">
        <f t="shared" si="30"/>
        <v>96</v>
      </c>
      <c r="J272" s="182">
        <f t="shared" si="31"/>
        <v>68</v>
      </c>
      <c r="K272" s="118">
        <f t="shared" si="32"/>
        <v>0</v>
      </c>
      <c r="L272" s="118">
        <f t="shared" si="33"/>
        <v>5302483.8153317478</v>
      </c>
      <c r="M272" s="118">
        <f t="shared" si="34"/>
        <v>-3365980.4257259965</v>
      </c>
      <c r="N272" s="118" t="str">
        <f t="shared" si="35"/>
        <v/>
      </c>
      <c r="O272" s="16" t="s">
        <v>898</v>
      </c>
    </row>
    <row r="273" spans="1:15" ht="14.25">
      <c r="A273" s="7" t="s">
        <v>1243</v>
      </c>
      <c r="B273" s="118">
        <f t="shared" si="36"/>
        <v>0</v>
      </c>
      <c r="C273" s="118">
        <f t="shared" si="37"/>
        <v>0</v>
      </c>
      <c r="D273" s="118">
        <f t="shared" si="27"/>
        <v>0</v>
      </c>
      <c r="E273" s="118">
        <f t="shared" si="28"/>
        <v>0</v>
      </c>
      <c r="F273" s="182">
        <f t="shared" si="29"/>
        <v>61</v>
      </c>
      <c r="G273" s="192">
        <v>85</v>
      </c>
      <c r="H273" s="182">
        <f t="shared" si="26"/>
        <v>9235</v>
      </c>
      <c r="I273" s="182">
        <f t="shared" si="30"/>
        <v>97</v>
      </c>
      <c r="J273" s="182">
        <f t="shared" si="31"/>
        <v>70</v>
      </c>
      <c r="K273" s="118">
        <f t="shared" si="32"/>
        <v>0</v>
      </c>
      <c r="L273" s="118">
        <f t="shared" si="33"/>
        <v>5302483.8153317478</v>
      </c>
      <c r="M273" s="118">
        <f t="shared" si="34"/>
        <v>-3365980.4257259965</v>
      </c>
      <c r="N273" s="118" t="str">
        <f t="shared" si="35"/>
        <v/>
      </c>
      <c r="O273" s="16" t="s">
        <v>898</v>
      </c>
    </row>
    <row r="274" spans="1:15" ht="14.25">
      <c r="A274" s="7" t="s">
        <v>1244</v>
      </c>
      <c r="B274" s="118">
        <f t="shared" si="36"/>
        <v>0</v>
      </c>
      <c r="C274" s="118">
        <f t="shared" si="37"/>
        <v>0</v>
      </c>
      <c r="D274" s="118">
        <f t="shared" si="27"/>
        <v>0</v>
      </c>
      <c r="E274" s="118">
        <f t="shared" si="28"/>
        <v>0</v>
      </c>
      <c r="F274" s="182">
        <f t="shared" si="29"/>
        <v>61</v>
      </c>
      <c r="G274" s="192">
        <v>86</v>
      </c>
      <c r="H274" s="182">
        <f t="shared" si="26"/>
        <v>9236</v>
      </c>
      <c r="I274" s="182">
        <f t="shared" si="30"/>
        <v>98</v>
      </c>
      <c r="J274" s="182">
        <f t="shared" si="31"/>
        <v>72</v>
      </c>
      <c r="K274" s="118">
        <f t="shared" si="32"/>
        <v>0</v>
      </c>
      <c r="L274" s="118">
        <f t="shared" si="33"/>
        <v>5302483.8153317478</v>
      </c>
      <c r="M274" s="118">
        <f t="shared" si="34"/>
        <v>-3365980.4257259965</v>
      </c>
      <c r="N274" s="118" t="str">
        <f t="shared" si="35"/>
        <v/>
      </c>
      <c r="O274" s="16" t="s">
        <v>898</v>
      </c>
    </row>
    <row r="275" spans="1:15" ht="14.25">
      <c r="A275" s="7" t="s">
        <v>1245</v>
      </c>
      <c r="B275" s="118">
        <f t="shared" si="36"/>
        <v>0</v>
      </c>
      <c r="C275" s="118">
        <f t="shared" si="37"/>
        <v>0</v>
      </c>
      <c r="D275" s="118">
        <f t="shared" si="27"/>
        <v>0</v>
      </c>
      <c r="E275" s="118">
        <f t="shared" si="28"/>
        <v>0</v>
      </c>
      <c r="F275" s="182">
        <f t="shared" si="29"/>
        <v>61</v>
      </c>
      <c r="G275" s="192">
        <v>87</v>
      </c>
      <c r="H275" s="182">
        <f t="shared" si="26"/>
        <v>9237</v>
      </c>
      <c r="I275" s="182">
        <f t="shared" si="30"/>
        <v>99</v>
      </c>
      <c r="J275" s="182">
        <f t="shared" si="31"/>
        <v>75</v>
      </c>
      <c r="K275" s="118">
        <f t="shared" si="32"/>
        <v>0</v>
      </c>
      <c r="L275" s="118">
        <f t="shared" si="33"/>
        <v>5302483.8153317478</v>
      </c>
      <c r="M275" s="118">
        <f t="shared" si="34"/>
        <v>-3365980.4257259965</v>
      </c>
      <c r="N275" s="118" t="str">
        <f t="shared" si="35"/>
        <v/>
      </c>
      <c r="O275" s="16" t="s">
        <v>898</v>
      </c>
    </row>
    <row r="276" spans="1:15" ht="14.25">
      <c r="A276" s="7" t="s">
        <v>1246</v>
      </c>
      <c r="B276" s="118">
        <f t="shared" si="36"/>
        <v>0</v>
      </c>
      <c r="C276" s="118">
        <f t="shared" si="37"/>
        <v>0</v>
      </c>
      <c r="D276" s="118">
        <f t="shared" si="27"/>
        <v>0</v>
      </c>
      <c r="E276" s="118">
        <f t="shared" si="28"/>
        <v>0</v>
      </c>
      <c r="F276" s="182">
        <f t="shared" si="29"/>
        <v>61</v>
      </c>
      <c r="G276" s="192">
        <v>88</v>
      </c>
      <c r="H276" s="182">
        <f t="shared" si="26"/>
        <v>9238</v>
      </c>
      <c r="I276" s="182">
        <f t="shared" si="30"/>
        <v>100</v>
      </c>
      <c r="J276" s="182">
        <f t="shared" si="31"/>
        <v>76</v>
      </c>
      <c r="K276" s="118">
        <f t="shared" si="32"/>
        <v>0</v>
      </c>
      <c r="L276" s="118">
        <f t="shared" si="33"/>
        <v>5302483.8153317478</v>
      </c>
      <c r="M276" s="118">
        <f t="shared" si="34"/>
        <v>-3365980.4257259965</v>
      </c>
      <c r="N276" s="118" t="str">
        <f t="shared" si="35"/>
        <v/>
      </c>
      <c r="O276" s="16" t="s">
        <v>898</v>
      </c>
    </row>
    <row r="277" spans="1:15" ht="14.25">
      <c r="A277" s="7" t="s">
        <v>1247</v>
      </c>
      <c r="B277" s="118">
        <f t="shared" si="36"/>
        <v>0</v>
      </c>
      <c r="C277" s="118">
        <f t="shared" si="37"/>
        <v>0</v>
      </c>
      <c r="D277" s="118">
        <f t="shared" si="27"/>
        <v>0</v>
      </c>
      <c r="E277" s="118">
        <f t="shared" si="28"/>
        <v>0</v>
      </c>
      <c r="F277" s="182">
        <f t="shared" si="29"/>
        <v>61</v>
      </c>
      <c r="G277" s="192">
        <v>89</v>
      </c>
      <c r="H277" s="182">
        <f t="shared" si="26"/>
        <v>9239</v>
      </c>
      <c r="I277" s="182">
        <f t="shared" si="30"/>
        <v>101</v>
      </c>
      <c r="J277" s="182">
        <f t="shared" si="31"/>
        <v>77</v>
      </c>
      <c r="K277" s="118">
        <f t="shared" si="32"/>
        <v>0</v>
      </c>
      <c r="L277" s="118">
        <f t="shared" si="33"/>
        <v>5302483.8153317478</v>
      </c>
      <c r="M277" s="118">
        <f t="shared" si="34"/>
        <v>-3365980.4257259965</v>
      </c>
      <c r="N277" s="118" t="str">
        <f t="shared" si="35"/>
        <v/>
      </c>
      <c r="O277" s="16" t="s">
        <v>898</v>
      </c>
    </row>
    <row r="278" spans="1:15" ht="14.25">
      <c r="A278" s="7" t="s">
        <v>1248</v>
      </c>
      <c r="B278" s="118">
        <f t="shared" si="36"/>
        <v>0</v>
      </c>
      <c r="C278" s="118">
        <f t="shared" si="37"/>
        <v>0</v>
      </c>
      <c r="D278" s="118">
        <f t="shared" si="27"/>
        <v>0</v>
      </c>
      <c r="E278" s="118">
        <f t="shared" si="28"/>
        <v>0</v>
      </c>
      <c r="F278" s="182">
        <f t="shared" si="29"/>
        <v>61</v>
      </c>
      <c r="G278" s="192">
        <v>90</v>
      </c>
      <c r="H278" s="182">
        <f t="shared" si="26"/>
        <v>9240</v>
      </c>
      <c r="I278" s="182">
        <f t="shared" si="30"/>
        <v>102</v>
      </c>
      <c r="J278" s="182">
        <f t="shared" si="31"/>
        <v>78</v>
      </c>
      <c r="K278" s="118">
        <f t="shared" si="32"/>
        <v>0</v>
      </c>
      <c r="L278" s="118">
        <f t="shared" si="33"/>
        <v>5302483.8153317478</v>
      </c>
      <c r="M278" s="118">
        <f t="shared" si="34"/>
        <v>-3365980.4257259965</v>
      </c>
      <c r="N278" s="118" t="str">
        <f t="shared" si="35"/>
        <v/>
      </c>
      <c r="O278" s="16" t="s">
        <v>898</v>
      </c>
    </row>
    <row r="279" spans="1:15" ht="14.25">
      <c r="A279" s="7" t="s">
        <v>1249</v>
      </c>
      <c r="B279" s="118">
        <f t="shared" si="36"/>
        <v>0</v>
      </c>
      <c r="C279" s="118">
        <f t="shared" si="37"/>
        <v>0</v>
      </c>
      <c r="D279" s="118">
        <f t="shared" si="27"/>
        <v>0</v>
      </c>
      <c r="E279" s="118">
        <f t="shared" si="28"/>
        <v>0</v>
      </c>
      <c r="F279" s="182">
        <f t="shared" si="29"/>
        <v>61</v>
      </c>
      <c r="G279" s="192">
        <v>91</v>
      </c>
      <c r="H279" s="182">
        <f t="shared" si="26"/>
        <v>9241</v>
      </c>
      <c r="I279" s="182">
        <f t="shared" si="30"/>
        <v>103</v>
      </c>
      <c r="J279" s="182">
        <f t="shared" si="31"/>
        <v>79</v>
      </c>
      <c r="K279" s="118">
        <f t="shared" si="32"/>
        <v>0</v>
      </c>
      <c r="L279" s="118">
        <f t="shared" si="33"/>
        <v>5302483.8153317478</v>
      </c>
      <c r="M279" s="118">
        <f t="shared" si="34"/>
        <v>-3365980.4257259965</v>
      </c>
      <c r="N279" s="118" t="str">
        <f t="shared" si="35"/>
        <v/>
      </c>
      <c r="O279" s="16" t="s">
        <v>898</v>
      </c>
    </row>
    <row r="280" spans="1:15" ht="14.25">
      <c r="A280" s="7" t="s">
        <v>1250</v>
      </c>
      <c r="B280" s="118">
        <f t="shared" si="36"/>
        <v>0</v>
      </c>
      <c r="C280" s="118">
        <f t="shared" si="37"/>
        <v>0</v>
      </c>
      <c r="D280" s="118">
        <f t="shared" si="27"/>
        <v>0</v>
      </c>
      <c r="E280" s="118">
        <f t="shared" si="28"/>
        <v>0</v>
      </c>
      <c r="F280" s="182">
        <f t="shared" si="29"/>
        <v>61</v>
      </c>
      <c r="G280" s="192">
        <v>92</v>
      </c>
      <c r="H280" s="182">
        <f t="shared" si="26"/>
        <v>9242</v>
      </c>
      <c r="I280" s="182">
        <f t="shared" si="30"/>
        <v>104</v>
      </c>
      <c r="J280" s="182">
        <f t="shared" si="31"/>
        <v>80</v>
      </c>
      <c r="K280" s="118">
        <f t="shared" si="32"/>
        <v>0</v>
      </c>
      <c r="L280" s="118">
        <f t="shared" si="33"/>
        <v>5302483.8153317478</v>
      </c>
      <c r="M280" s="118">
        <f t="shared" si="34"/>
        <v>-3365980.4257259965</v>
      </c>
      <c r="N280" s="118" t="str">
        <f t="shared" si="35"/>
        <v/>
      </c>
      <c r="O280" s="16" t="s">
        <v>898</v>
      </c>
    </row>
    <row r="281" spans="1:15" ht="14.25">
      <c r="A281" s="7" t="s">
        <v>1251</v>
      </c>
      <c r="B281" s="118">
        <f t="shared" si="36"/>
        <v>0</v>
      </c>
      <c r="C281" s="118">
        <f t="shared" si="37"/>
        <v>0</v>
      </c>
      <c r="D281" s="118">
        <f t="shared" si="27"/>
        <v>0</v>
      </c>
      <c r="E281" s="118">
        <f t="shared" si="28"/>
        <v>0</v>
      </c>
      <c r="F281" s="182">
        <f t="shared" si="29"/>
        <v>61</v>
      </c>
      <c r="G281" s="192">
        <v>93</v>
      </c>
      <c r="H281" s="182">
        <f t="shared" si="26"/>
        <v>9243</v>
      </c>
      <c r="I281" s="182">
        <f t="shared" si="30"/>
        <v>105</v>
      </c>
      <c r="J281" s="182">
        <f t="shared" si="31"/>
        <v>81</v>
      </c>
      <c r="K281" s="118">
        <f t="shared" si="32"/>
        <v>0</v>
      </c>
      <c r="L281" s="118">
        <f t="shared" si="33"/>
        <v>5302483.8153317478</v>
      </c>
      <c r="M281" s="118">
        <f t="shared" si="34"/>
        <v>-3365980.4257259965</v>
      </c>
      <c r="N281" s="118" t="str">
        <f t="shared" si="35"/>
        <v/>
      </c>
      <c r="O281" s="16" t="s">
        <v>898</v>
      </c>
    </row>
    <row r="282" spans="1:15" ht="14.25">
      <c r="A282" s="7" t="s">
        <v>1252</v>
      </c>
      <c r="B282" s="118">
        <f t="shared" si="36"/>
        <v>0</v>
      </c>
      <c r="C282" s="118">
        <f t="shared" si="37"/>
        <v>0</v>
      </c>
      <c r="D282" s="118">
        <f t="shared" si="27"/>
        <v>0</v>
      </c>
      <c r="E282" s="118">
        <f t="shared" si="28"/>
        <v>0</v>
      </c>
      <c r="F282" s="182">
        <f t="shared" si="29"/>
        <v>61</v>
      </c>
      <c r="G282" s="192">
        <v>94</v>
      </c>
      <c r="H282" s="182">
        <f t="shared" si="26"/>
        <v>9244</v>
      </c>
      <c r="I282" s="182">
        <f t="shared" si="30"/>
        <v>106</v>
      </c>
      <c r="J282" s="182">
        <f t="shared" si="31"/>
        <v>82</v>
      </c>
      <c r="K282" s="118">
        <f t="shared" si="32"/>
        <v>0</v>
      </c>
      <c r="L282" s="118">
        <f t="shared" si="33"/>
        <v>5302483.8153317478</v>
      </c>
      <c r="M282" s="118">
        <f t="shared" si="34"/>
        <v>-3365980.4257259965</v>
      </c>
      <c r="N282" s="118" t="str">
        <f t="shared" si="35"/>
        <v/>
      </c>
      <c r="O282" s="16" t="s">
        <v>898</v>
      </c>
    </row>
    <row r="283" spans="1:15" ht="14.25">
      <c r="A283" s="7" t="s">
        <v>1253</v>
      </c>
      <c r="B283" s="118">
        <f t="shared" si="36"/>
        <v>0</v>
      </c>
      <c r="C283" s="118">
        <f t="shared" si="37"/>
        <v>0</v>
      </c>
      <c r="D283" s="118">
        <f t="shared" si="27"/>
        <v>0</v>
      </c>
      <c r="E283" s="118">
        <f t="shared" si="28"/>
        <v>0</v>
      </c>
      <c r="F283" s="182">
        <f t="shared" si="29"/>
        <v>61</v>
      </c>
      <c r="G283" s="192">
        <v>95</v>
      </c>
      <c r="H283" s="182">
        <f t="shared" si="26"/>
        <v>9245</v>
      </c>
      <c r="I283" s="182">
        <f t="shared" si="30"/>
        <v>107</v>
      </c>
      <c r="J283" s="182">
        <f t="shared" si="31"/>
        <v>83</v>
      </c>
      <c r="K283" s="118">
        <f t="shared" si="32"/>
        <v>0</v>
      </c>
      <c r="L283" s="118">
        <f t="shared" si="33"/>
        <v>5302483.8153317478</v>
      </c>
      <c r="M283" s="118">
        <f t="shared" si="34"/>
        <v>-3365980.4257259965</v>
      </c>
      <c r="N283" s="118" t="str">
        <f t="shared" si="35"/>
        <v/>
      </c>
      <c r="O283" s="16" t="s">
        <v>898</v>
      </c>
    </row>
    <row r="284" spans="1:15" ht="14.25">
      <c r="A284" s="7" t="s">
        <v>1254</v>
      </c>
      <c r="B284" s="118">
        <f t="shared" si="36"/>
        <v>0</v>
      </c>
      <c r="C284" s="118">
        <f t="shared" si="37"/>
        <v>0</v>
      </c>
      <c r="D284" s="118">
        <f t="shared" si="27"/>
        <v>0</v>
      </c>
      <c r="E284" s="118">
        <f t="shared" si="28"/>
        <v>0</v>
      </c>
      <c r="F284" s="182">
        <f t="shared" si="29"/>
        <v>61</v>
      </c>
      <c r="G284" s="192">
        <v>96</v>
      </c>
      <c r="H284" s="182">
        <f t="shared" ref="H284:H315" si="38">F284*150+G284</f>
        <v>9246</v>
      </c>
      <c r="I284" s="182">
        <f t="shared" si="30"/>
        <v>108</v>
      </c>
      <c r="J284" s="182">
        <f t="shared" si="31"/>
        <v>84</v>
      </c>
      <c r="K284" s="118">
        <f t="shared" si="32"/>
        <v>0</v>
      </c>
      <c r="L284" s="118">
        <f t="shared" si="33"/>
        <v>5302483.8153317478</v>
      </c>
      <c r="M284" s="118">
        <f t="shared" si="34"/>
        <v>-3365980.4257259965</v>
      </c>
      <c r="N284" s="118" t="str">
        <f t="shared" si="35"/>
        <v/>
      </c>
      <c r="O284" s="16" t="s">
        <v>898</v>
      </c>
    </row>
    <row r="285" spans="1:15" ht="14.25">
      <c r="A285" s="7" t="s">
        <v>1255</v>
      </c>
      <c r="B285" s="118">
        <f t="shared" si="36"/>
        <v>0</v>
      </c>
      <c r="C285" s="118">
        <f t="shared" si="37"/>
        <v>0</v>
      </c>
      <c r="D285" s="118">
        <f t="shared" ref="D285:D316" si="39">IF(ISNUMBER(B285),0,C285)</f>
        <v>0</v>
      </c>
      <c r="E285" s="118">
        <f t="shared" ref="E285:E316" si="40">MAX($B$163,B285)*C285</f>
        <v>0</v>
      </c>
      <c r="F285" s="182">
        <f t="shared" ref="F285:F316" si="41">RANK(B285,B$189:B$338,1)</f>
        <v>61</v>
      </c>
      <c r="G285" s="192">
        <v>97</v>
      </c>
      <c r="H285" s="182">
        <f t="shared" si="38"/>
        <v>9247</v>
      </c>
      <c r="I285" s="182">
        <f t="shared" ref="I285:I316" si="42">RANK(H285,H$189:H$338,1)</f>
        <v>109</v>
      </c>
      <c r="J285" s="182">
        <f t="shared" ref="J285:J316" si="43">MATCH(G285,I$189:I$338,0)</f>
        <v>85</v>
      </c>
      <c r="K285" s="118">
        <f t="shared" ref="K285:K316" si="44">INDEX(B$189:B$338,J285,1)</f>
        <v>0</v>
      </c>
      <c r="L285" s="118">
        <f t="shared" ref="L285:L316" si="45">L284+INDEX(C$189:C$338,J285,1)</f>
        <v>5302483.8153317478</v>
      </c>
      <c r="M285" s="118">
        <f t="shared" ref="M285:M316" si="46">M284+(K285-K284)*L284</f>
        <v>-3365980.4257259965</v>
      </c>
      <c r="N285" s="118" t="str">
        <f t="shared" ref="N285:N316" si="47">IF((M284&gt;0)=(M285&gt;0),"",K285-M285/L284)</f>
        <v/>
      </c>
      <c r="O285" s="16" t="s">
        <v>898</v>
      </c>
    </row>
    <row r="286" spans="1:15" ht="14.25">
      <c r="A286" s="7" t="s">
        <v>1256</v>
      </c>
      <c r="B286" s="118">
        <f t="shared" si="36"/>
        <v>0</v>
      </c>
      <c r="C286" s="118">
        <f t="shared" si="37"/>
        <v>0</v>
      </c>
      <c r="D286" s="118">
        <f t="shared" si="39"/>
        <v>0</v>
      </c>
      <c r="E286" s="118">
        <f t="shared" si="40"/>
        <v>0</v>
      </c>
      <c r="F286" s="182">
        <f t="shared" si="41"/>
        <v>61</v>
      </c>
      <c r="G286" s="192">
        <v>98</v>
      </c>
      <c r="H286" s="182">
        <f t="shared" si="38"/>
        <v>9248</v>
      </c>
      <c r="I286" s="182">
        <f t="shared" si="42"/>
        <v>110</v>
      </c>
      <c r="J286" s="182">
        <f t="shared" si="43"/>
        <v>86</v>
      </c>
      <c r="K286" s="118">
        <f t="shared" si="44"/>
        <v>0</v>
      </c>
      <c r="L286" s="118">
        <f t="shared" si="45"/>
        <v>5302483.8153317478</v>
      </c>
      <c r="M286" s="118">
        <f t="shared" si="46"/>
        <v>-3365980.4257259965</v>
      </c>
      <c r="N286" s="118" t="str">
        <f t="shared" si="47"/>
        <v/>
      </c>
      <c r="O286" s="16" t="s">
        <v>898</v>
      </c>
    </row>
    <row r="287" spans="1:15" ht="14.25">
      <c r="A287" s="7" t="s">
        <v>1257</v>
      </c>
      <c r="B287" s="118">
        <f t="shared" si="36"/>
        <v>0</v>
      </c>
      <c r="C287" s="118">
        <f t="shared" si="37"/>
        <v>0</v>
      </c>
      <c r="D287" s="118">
        <f t="shared" si="39"/>
        <v>0</v>
      </c>
      <c r="E287" s="118">
        <f t="shared" si="40"/>
        <v>0</v>
      </c>
      <c r="F287" s="182">
        <f t="shared" si="41"/>
        <v>61</v>
      </c>
      <c r="G287" s="192">
        <v>99</v>
      </c>
      <c r="H287" s="182">
        <f t="shared" si="38"/>
        <v>9249</v>
      </c>
      <c r="I287" s="182">
        <f t="shared" si="42"/>
        <v>111</v>
      </c>
      <c r="J287" s="182">
        <f t="shared" si="43"/>
        <v>87</v>
      </c>
      <c r="K287" s="118">
        <f t="shared" si="44"/>
        <v>0</v>
      </c>
      <c r="L287" s="118">
        <f t="shared" si="45"/>
        <v>5302483.8153317478</v>
      </c>
      <c r="M287" s="118">
        <f t="shared" si="46"/>
        <v>-3365980.4257259965</v>
      </c>
      <c r="N287" s="118" t="str">
        <f t="shared" si="47"/>
        <v/>
      </c>
      <c r="O287" s="16" t="s">
        <v>898</v>
      </c>
    </row>
    <row r="288" spans="1:15" ht="14.25">
      <c r="A288" s="7" t="s">
        <v>1258</v>
      </c>
      <c r="B288" s="118">
        <f t="shared" si="36"/>
        <v>0</v>
      </c>
      <c r="C288" s="118">
        <f t="shared" si="37"/>
        <v>0</v>
      </c>
      <c r="D288" s="118">
        <f t="shared" si="39"/>
        <v>0</v>
      </c>
      <c r="E288" s="118">
        <f t="shared" si="40"/>
        <v>0</v>
      </c>
      <c r="F288" s="182">
        <f t="shared" si="41"/>
        <v>61</v>
      </c>
      <c r="G288" s="192">
        <v>100</v>
      </c>
      <c r="H288" s="182">
        <f t="shared" si="38"/>
        <v>9250</v>
      </c>
      <c r="I288" s="182">
        <f t="shared" si="42"/>
        <v>112</v>
      </c>
      <c r="J288" s="182">
        <f t="shared" si="43"/>
        <v>88</v>
      </c>
      <c r="K288" s="118">
        <f t="shared" si="44"/>
        <v>0</v>
      </c>
      <c r="L288" s="118">
        <f t="shared" si="45"/>
        <v>5302483.8153317478</v>
      </c>
      <c r="M288" s="118">
        <f t="shared" si="46"/>
        <v>-3365980.4257259965</v>
      </c>
      <c r="N288" s="118" t="str">
        <f t="shared" si="47"/>
        <v/>
      </c>
      <c r="O288" s="16" t="s">
        <v>898</v>
      </c>
    </row>
    <row r="289" spans="1:15" ht="14.25">
      <c r="A289" s="7" t="s">
        <v>1259</v>
      </c>
      <c r="B289" s="118">
        <f t="shared" ref="B289:B313" si="48">F125</f>
        <v>0</v>
      </c>
      <c r="C289" s="118">
        <f t="shared" ref="C289:C313" si="49">F81</f>
        <v>0</v>
      </c>
      <c r="D289" s="118">
        <f t="shared" si="39"/>
        <v>0</v>
      </c>
      <c r="E289" s="118">
        <f t="shared" si="40"/>
        <v>0</v>
      </c>
      <c r="F289" s="182">
        <f t="shared" si="41"/>
        <v>61</v>
      </c>
      <c r="G289" s="192">
        <v>101</v>
      </c>
      <c r="H289" s="182">
        <f t="shared" si="38"/>
        <v>9251</v>
      </c>
      <c r="I289" s="182">
        <f t="shared" si="42"/>
        <v>113</v>
      </c>
      <c r="J289" s="182">
        <f t="shared" si="43"/>
        <v>89</v>
      </c>
      <c r="K289" s="118">
        <f t="shared" si="44"/>
        <v>0</v>
      </c>
      <c r="L289" s="118">
        <f t="shared" si="45"/>
        <v>5302483.8153317478</v>
      </c>
      <c r="M289" s="118">
        <f t="shared" si="46"/>
        <v>-3365980.4257259965</v>
      </c>
      <c r="N289" s="118" t="str">
        <f t="shared" si="47"/>
        <v/>
      </c>
      <c r="O289" s="16" t="s">
        <v>898</v>
      </c>
    </row>
    <row r="290" spans="1:15" ht="14.25">
      <c r="A290" s="7" t="s">
        <v>1260</v>
      </c>
      <c r="B290" s="118">
        <f t="shared" si="48"/>
        <v>0</v>
      </c>
      <c r="C290" s="118">
        <f t="shared" si="49"/>
        <v>0</v>
      </c>
      <c r="D290" s="118">
        <f t="shared" si="39"/>
        <v>0</v>
      </c>
      <c r="E290" s="118">
        <f t="shared" si="40"/>
        <v>0</v>
      </c>
      <c r="F290" s="182">
        <f t="shared" si="41"/>
        <v>61</v>
      </c>
      <c r="G290" s="192">
        <v>102</v>
      </c>
      <c r="H290" s="182">
        <f t="shared" si="38"/>
        <v>9252</v>
      </c>
      <c r="I290" s="182">
        <f t="shared" si="42"/>
        <v>114</v>
      </c>
      <c r="J290" s="182">
        <f t="shared" si="43"/>
        <v>90</v>
      </c>
      <c r="K290" s="118">
        <f t="shared" si="44"/>
        <v>0</v>
      </c>
      <c r="L290" s="118">
        <f t="shared" si="45"/>
        <v>5302483.8153317478</v>
      </c>
      <c r="M290" s="118">
        <f t="shared" si="46"/>
        <v>-3365980.4257259965</v>
      </c>
      <c r="N290" s="118" t="str">
        <f t="shared" si="47"/>
        <v/>
      </c>
      <c r="O290" s="16" t="s">
        <v>898</v>
      </c>
    </row>
    <row r="291" spans="1:15" ht="14.25">
      <c r="A291" s="7" t="s">
        <v>1261</v>
      </c>
      <c r="B291" s="118">
        <f t="shared" si="48"/>
        <v>0</v>
      </c>
      <c r="C291" s="118">
        <f t="shared" si="49"/>
        <v>0</v>
      </c>
      <c r="D291" s="118">
        <f t="shared" si="39"/>
        <v>0</v>
      </c>
      <c r="E291" s="118">
        <f t="shared" si="40"/>
        <v>0</v>
      </c>
      <c r="F291" s="182">
        <f t="shared" si="41"/>
        <v>61</v>
      </c>
      <c r="G291" s="192">
        <v>103</v>
      </c>
      <c r="H291" s="182">
        <f t="shared" si="38"/>
        <v>9253</v>
      </c>
      <c r="I291" s="182">
        <f t="shared" si="42"/>
        <v>115</v>
      </c>
      <c r="J291" s="182">
        <f t="shared" si="43"/>
        <v>91</v>
      </c>
      <c r="K291" s="118">
        <f t="shared" si="44"/>
        <v>0</v>
      </c>
      <c r="L291" s="118">
        <f t="shared" si="45"/>
        <v>5302483.8153317478</v>
      </c>
      <c r="M291" s="118">
        <f t="shared" si="46"/>
        <v>-3365980.4257259965</v>
      </c>
      <c r="N291" s="118" t="str">
        <f t="shared" si="47"/>
        <v/>
      </c>
      <c r="O291" s="16" t="s">
        <v>898</v>
      </c>
    </row>
    <row r="292" spans="1:15" ht="14.25">
      <c r="A292" s="7" t="s">
        <v>1262</v>
      </c>
      <c r="B292" s="118">
        <f t="shared" si="48"/>
        <v>0</v>
      </c>
      <c r="C292" s="118">
        <f t="shared" si="49"/>
        <v>0</v>
      </c>
      <c r="D292" s="118">
        <f t="shared" si="39"/>
        <v>0</v>
      </c>
      <c r="E292" s="118">
        <f t="shared" si="40"/>
        <v>0</v>
      </c>
      <c r="F292" s="182">
        <f t="shared" si="41"/>
        <v>61</v>
      </c>
      <c r="G292" s="192">
        <v>104</v>
      </c>
      <c r="H292" s="182">
        <f t="shared" si="38"/>
        <v>9254</v>
      </c>
      <c r="I292" s="182">
        <f t="shared" si="42"/>
        <v>116</v>
      </c>
      <c r="J292" s="182">
        <f t="shared" si="43"/>
        <v>92</v>
      </c>
      <c r="K292" s="118">
        <f t="shared" si="44"/>
        <v>0</v>
      </c>
      <c r="L292" s="118">
        <f t="shared" si="45"/>
        <v>5302483.8153317478</v>
      </c>
      <c r="M292" s="118">
        <f t="shared" si="46"/>
        <v>-3365980.4257259965</v>
      </c>
      <c r="N292" s="118" t="str">
        <f t="shared" si="47"/>
        <v/>
      </c>
      <c r="O292" s="16" t="s">
        <v>898</v>
      </c>
    </row>
    <row r="293" spans="1:15" ht="14.25">
      <c r="A293" s="7" t="s">
        <v>1263</v>
      </c>
      <c r="B293" s="118">
        <f t="shared" si="48"/>
        <v>0</v>
      </c>
      <c r="C293" s="118">
        <f t="shared" si="49"/>
        <v>0</v>
      </c>
      <c r="D293" s="118">
        <f t="shared" si="39"/>
        <v>0</v>
      </c>
      <c r="E293" s="118">
        <f t="shared" si="40"/>
        <v>0</v>
      </c>
      <c r="F293" s="182">
        <f t="shared" si="41"/>
        <v>61</v>
      </c>
      <c r="G293" s="192">
        <v>105</v>
      </c>
      <c r="H293" s="182">
        <f t="shared" si="38"/>
        <v>9255</v>
      </c>
      <c r="I293" s="182">
        <f t="shared" si="42"/>
        <v>117</v>
      </c>
      <c r="J293" s="182">
        <f t="shared" si="43"/>
        <v>93</v>
      </c>
      <c r="K293" s="118">
        <f t="shared" si="44"/>
        <v>0</v>
      </c>
      <c r="L293" s="118">
        <f t="shared" si="45"/>
        <v>5302483.8153317478</v>
      </c>
      <c r="M293" s="118">
        <f t="shared" si="46"/>
        <v>-3365980.4257259965</v>
      </c>
      <c r="N293" s="118" t="str">
        <f t="shared" si="47"/>
        <v/>
      </c>
      <c r="O293" s="16" t="s">
        <v>898</v>
      </c>
    </row>
    <row r="294" spans="1:15" ht="14.25">
      <c r="A294" s="7" t="s">
        <v>1264</v>
      </c>
      <c r="B294" s="118">
        <f t="shared" si="48"/>
        <v>0</v>
      </c>
      <c r="C294" s="118">
        <f t="shared" si="49"/>
        <v>0</v>
      </c>
      <c r="D294" s="118">
        <f t="shared" si="39"/>
        <v>0</v>
      </c>
      <c r="E294" s="118">
        <f t="shared" si="40"/>
        <v>0</v>
      </c>
      <c r="F294" s="182">
        <f t="shared" si="41"/>
        <v>61</v>
      </c>
      <c r="G294" s="192">
        <v>106</v>
      </c>
      <c r="H294" s="182">
        <f t="shared" si="38"/>
        <v>9256</v>
      </c>
      <c r="I294" s="182">
        <f t="shared" si="42"/>
        <v>118</v>
      </c>
      <c r="J294" s="182">
        <f t="shared" si="43"/>
        <v>94</v>
      </c>
      <c r="K294" s="118">
        <f t="shared" si="44"/>
        <v>0</v>
      </c>
      <c r="L294" s="118">
        <f t="shared" si="45"/>
        <v>5302483.8153317478</v>
      </c>
      <c r="M294" s="118">
        <f t="shared" si="46"/>
        <v>-3365980.4257259965</v>
      </c>
      <c r="N294" s="118" t="str">
        <f t="shared" si="47"/>
        <v/>
      </c>
      <c r="O294" s="16" t="s">
        <v>898</v>
      </c>
    </row>
    <row r="295" spans="1:15" ht="14.25">
      <c r="A295" s="7" t="s">
        <v>1265</v>
      </c>
      <c r="B295" s="118">
        <f t="shared" si="48"/>
        <v>0</v>
      </c>
      <c r="C295" s="118">
        <f t="shared" si="49"/>
        <v>0</v>
      </c>
      <c r="D295" s="118">
        <f t="shared" si="39"/>
        <v>0</v>
      </c>
      <c r="E295" s="118">
        <f t="shared" si="40"/>
        <v>0</v>
      </c>
      <c r="F295" s="182">
        <f t="shared" si="41"/>
        <v>61</v>
      </c>
      <c r="G295" s="192">
        <v>107</v>
      </c>
      <c r="H295" s="182">
        <f t="shared" si="38"/>
        <v>9257</v>
      </c>
      <c r="I295" s="182">
        <f t="shared" si="42"/>
        <v>119</v>
      </c>
      <c r="J295" s="182">
        <f t="shared" si="43"/>
        <v>95</v>
      </c>
      <c r="K295" s="118">
        <f t="shared" si="44"/>
        <v>0</v>
      </c>
      <c r="L295" s="118">
        <f t="shared" si="45"/>
        <v>5302483.8153317478</v>
      </c>
      <c r="M295" s="118">
        <f t="shared" si="46"/>
        <v>-3365980.4257259965</v>
      </c>
      <c r="N295" s="118" t="str">
        <f t="shared" si="47"/>
        <v/>
      </c>
      <c r="O295" s="16" t="s">
        <v>898</v>
      </c>
    </row>
    <row r="296" spans="1:15" ht="14.25">
      <c r="A296" s="7" t="s">
        <v>1266</v>
      </c>
      <c r="B296" s="118">
        <f t="shared" si="48"/>
        <v>0</v>
      </c>
      <c r="C296" s="118">
        <f t="shared" si="49"/>
        <v>0</v>
      </c>
      <c r="D296" s="118">
        <f t="shared" si="39"/>
        <v>0</v>
      </c>
      <c r="E296" s="118">
        <f t="shared" si="40"/>
        <v>0</v>
      </c>
      <c r="F296" s="182">
        <f t="shared" si="41"/>
        <v>61</v>
      </c>
      <c r="G296" s="192">
        <v>108</v>
      </c>
      <c r="H296" s="182">
        <f t="shared" si="38"/>
        <v>9258</v>
      </c>
      <c r="I296" s="182">
        <f t="shared" si="42"/>
        <v>120</v>
      </c>
      <c r="J296" s="182">
        <f t="shared" si="43"/>
        <v>96</v>
      </c>
      <c r="K296" s="118">
        <f t="shared" si="44"/>
        <v>0</v>
      </c>
      <c r="L296" s="118">
        <f t="shared" si="45"/>
        <v>5302483.8153317478</v>
      </c>
      <c r="M296" s="118">
        <f t="shared" si="46"/>
        <v>-3365980.4257259965</v>
      </c>
      <c r="N296" s="118" t="str">
        <f t="shared" si="47"/>
        <v/>
      </c>
      <c r="O296" s="16" t="s">
        <v>898</v>
      </c>
    </row>
    <row r="297" spans="1:15" ht="14.25">
      <c r="A297" s="7" t="s">
        <v>1267</v>
      </c>
      <c r="B297" s="118">
        <f t="shared" si="48"/>
        <v>0</v>
      </c>
      <c r="C297" s="118">
        <f t="shared" si="49"/>
        <v>0</v>
      </c>
      <c r="D297" s="118">
        <f t="shared" si="39"/>
        <v>0</v>
      </c>
      <c r="E297" s="118">
        <f t="shared" si="40"/>
        <v>0</v>
      </c>
      <c r="F297" s="182">
        <f t="shared" si="41"/>
        <v>61</v>
      </c>
      <c r="G297" s="192">
        <v>109</v>
      </c>
      <c r="H297" s="182">
        <f t="shared" si="38"/>
        <v>9259</v>
      </c>
      <c r="I297" s="182">
        <f t="shared" si="42"/>
        <v>121</v>
      </c>
      <c r="J297" s="182">
        <f t="shared" si="43"/>
        <v>97</v>
      </c>
      <c r="K297" s="118">
        <f t="shared" si="44"/>
        <v>0</v>
      </c>
      <c r="L297" s="118">
        <f t="shared" si="45"/>
        <v>5302483.8153317478</v>
      </c>
      <c r="M297" s="118">
        <f t="shared" si="46"/>
        <v>-3365980.4257259965</v>
      </c>
      <c r="N297" s="118" t="str">
        <f t="shared" si="47"/>
        <v/>
      </c>
      <c r="O297" s="16" t="s">
        <v>898</v>
      </c>
    </row>
    <row r="298" spans="1:15" ht="14.25">
      <c r="A298" s="7" t="s">
        <v>1268</v>
      </c>
      <c r="B298" s="118">
        <f t="shared" si="48"/>
        <v>0</v>
      </c>
      <c r="C298" s="118">
        <f t="shared" si="49"/>
        <v>0</v>
      </c>
      <c r="D298" s="118">
        <f t="shared" si="39"/>
        <v>0</v>
      </c>
      <c r="E298" s="118">
        <f t="shared" si="40"/>
        <v>0</v>
      </c>
      <c r="F298" s="182">
        <f t="shared" si="41"/>
        <v>61</v>
      </c>
      <c r="G298" s="192">
        <v>110</v>
      </c>
      <c r="H298" s="182">
        <f t="shared" si="38"/>
        <v>9260</v>
      </c>
      <c r="I298" s="182">
        <f t="shared" si="42"/>
        <v>122</v>
      </c>
      <c r="J298" s="182">
        <f t="shared" si="43"/>
        <v>98</v>
      </c>
      <c r="K298" s="118">
        <f t="shared" si="44"/>
        <v>0</v>
      </c>
      <c r="L298" s="118">
        <f t="shared" si="45"/>
        <v>5302483.8153317478</v>
      </c>
      <c r="M298" s="118">
        <f t="shared" si="46"/>
        <v>-3365980.4257259965</v>
      </c>
      <c r="N298" s="118" t="str">
        <f t="shared" si="47"/>
        <v/>
      </c>
      <c r="O298" s="16" t="s">
        <v>898</v>
      </c>
    </row>
    <row r="299" spans="1:15" ht="14.25">
      <c r="A299" s="7" t="s">
        <v>1269</v>
      </c>
      <c r="B299" s="118">
        <f t="shared" si="48"/>
        <v>0</v>
      </c>
      <c r="C299" s="118">
        <f t="shared" si="49"/>
        <v>0</v>
      </c>
      <c r="D299" s="118">
        <f t="shared" si="39"/>
        <v>0</v>
      </c>
      <c r="E299" s="118">
        <f t="shared" si="40"/>
        <v>0</v>
      </c>
      <c r="F299" s="182">
        <f t="shared" si="41"/>
        <v>61</v>
      </c>
      <c r="G299" s="192">
        <v>111</v>
      </c>
      <c r="H299" s="182">
        <f t="shared" si="38"/>
        <v>9261</v>
      </c>
      <c r="I299" s="182">
        <f t="shared" si="42"/>
        <v>123</v>
      </c>
      <c r="J299" s="182">
        <f t="shared" si="43"/>
        <v>99</v>
      </c>
      <c r="K299" s="118">
        <f t="shared" si="44"/>
        <v>0</v>
      </c>
      <c r="L299" s="118">
        <f t="shared" si="45"/>
        <v>5302483.8153317478</v>
      </c>
      <c r="M299" s="118">
        <f t="shared" si="46"/>
        <v>-3365980.4257259965</v>
      </c>
      <c r="N299" s="118" t="str">
        <f t="shared" si="47"/>
        <v/>
      </c>
      <c r="O299" s="16" t="s">
        <v>898</v>
      </c>
    </row>
    <row r="300" spans="1:15" ht="14.25">
      <c r="A300" s="7" t="s">
        <v>1270</v>
      </c>
      <c r="B300" s="118">
        <f t="shared" si="48"/>
        <v>0</v>
      </c>
      <c r="C300" s="118">
        <f t="shared" si="49"/>
        <v>0</v>
      </c>
      <c r="D300" s="118">
        <f t="shared" si="39"/>
        <v>0</v>
      </c>
      <c r="E300" s="118">
        <f t="shared" si="40"/>
        <v>0</v>
      </c>
      <c r="F300" s="182">
        <f t="shared" si="41"/>
        <v>61</v>
      </c>
      <c r="G300" s="192">
        <v>112</v>
      </c>
      <c r="H300" s="182">
        <f t="shared" si="38"/>
        <v>9262</v>
      </c>
      <c r="I300" s="182">
        <f t="shared" si="42"/>
        <v>124</v>
      </c>
      <c r="J300" s="182">
        <f t="shared" si="43"/>
        <v>100</v>
      </c>
      <c r="K300" s="118">
        <f t="shared" si="44"/>
        <v>0</v>
      </c>
      <c r="L300" s="118">
        <f t="shared" si="45"/>
        <v>5302483.8153317478</v>
      </c>
      <c r="M300" s="118">
        <f t="shared" si="46"/>
        <v>-3365980.4257259965</v>
      </c>
      <c r="N300" s="118" t="str">
        <f t="shared" si="47"/>
        <v/>
      </c>
      <c r="O300" s="16" t="s">
        <v>898</v>
      </c>
    </row>
    <row r="301" spans="1:15" ht="14.25">
      <c r="A301" s="7" t="s">
        <v>1271</v>
      </c>
      <c r="B301" s="118">
        <f t="shared" si="48"/>
        <v>0</v>
      </c>
      <c r="C301" s="118">
        <f t="shared" si="49"/>
        <v>0</v>
      </c>
      <c r="D301" s="118">
        <f t="shared" si="39"/>
        <v>0</v>
      </c>
      <c r="E301" s="118">
        <f t="shared" si="40"/>
        <v>0</v>
      </c>
      <c r="F301" s="182">
        <f t="shared" si="41"/>
        <v>61</v>
      </c>
      <c r="G301" s="192">
        <v>113</v>
      </c>
      <c r="H301" s="182">
        <f t="shared" si="38"/>
        <v>9263</v>
      </c>
      <c r="I301" s="182">
        <f t="shared" si="42"/>
        <v>125</v>
      </c>
      <c r="J301" s="182">
        <f t="shared" si="43"/>
        <v>101</v>
      </c>
      <c r="K301" s="118">
        <f t="shared" si="44"/>
        <v>0</v>
      </c>
      <c r="L301" s="118">
        <f t="shared" si="45"/>
        <v>5302483.8153317478</v>
      </c>
      <c r="M301" s="118">
        <f t="shared" si="46"/>
        <v>-3365980.4257259965</v>
      </c>
      <c r="N301" s="118" t="str">
        <f t="shared" si="47"/>
        <v/>
      </c>
      <c r="O301" s="16" t="s">
        <v>898</v>
      </c>
    </row>
    <row r="302" spans="1:15" ht="14.25">
      <c r="A302" s="7" t="s">
        <v>1272</v>
      </c>
      <c r="B302" s="118">
        <f t="shared" si="48"/>
        <v>0</v>
      </c>
      <c r="C302" s="118">
        <f t="shared" si="49"/>
        <v>0</v>
      </c>
      <c r="D302" s="118">
        <f t="shared" si="39"/>
        <v>0</v>
      </c>
      <c r="E302" s="118">
        <f t="shared" si="40"/>
        <v>0</v>
      </c>
      <c r="F302" s="182">
        <f t="shared" si="41"/>
        <v>61</v>
      </c>
      <c r="G302" s="192">
        <v>114</v>
      </c>
      <c r="H302" s="182">
        <f t="shared" si="38"/>
        <v>9264</v>
      </c>
      <c r="I302" s="182">
        <f t="shared" si="42"/>
        <v>126</v>
      </c>
      <c r="J302" s="182">
        <f t="shared" si="43"/>
        <v>102</v>
      </c>
      <c r="K302" s="118">
        <f t="shared" si="44"/>
        <v>0</v>
      </c>
      <c r="L302" s="118">
        <f t="shared" si="45"/>
        <v>5302483.8153317478</v>
      </c>
      <c r="M302" s="118">
        <f t="shared" si="46"/>
        <v>-3365980.4257259965</v>
      </c>
      <c r="N302" s="118" t="str">
        <f t="shared" si="47"/>
        <v/>
      </c>
      <c r="O302" s="16" t="s">
        <v>898</v>
      </c>
    </row>
    <row r="303" spans="1:15" ht="14.25">
      <c r="A303" s="7" t="s">
        <v>1273</v>
      </c>
      <c r="B303" s="118">
        <f t="shared" si="48"/>
        <v>0</v>
      </c>
      <c r="C303" s="118">
        <f t="shared" si="49"/>
        <v>0</v>
      </c>
      <c r="D303" s="118">
        <f t="shared" si="39"/>
        <v>0</v>
      </c>
      <c r="E303" s="118">
        <f t="shared" si="40"/>
        <v>0</v>
      </c>
      <c r="F303" s="182">
        <f t="shared" si="41"/>
        <v>61</v>
      </c>
      <c r="G303" s="192">
        <v>115</v>
      </c>
      <c r="H303" s="182">
        <f t="shared" si="38"/>
        <v>9265</v>
      </c>
      <c r="I303" s="182">
        <f t="shared" si="42"/>
        <v>127</v>
      </c>
      <c r="J303" s="182">
        <f t="shared" si="43"/>
        <v>103</v>
      </c>
      <c r="K303" s="118">
        <f t="shared" si="44"/>
        <v>0</v>
      </c>
      <c r="L303" s="118">
        <f t="shared" si="45"/>
        <v>5302483.8153317478</v>
      </c>
      <c r="M303" s="118">
        <f t="shared" si="46"/>
        <v>-3365980.4257259965</v>
      </c>
      <c r="N303" s="118" t="str">
        <f t="shared" si="47"/>
        <v/>
      </c>
      <c r="O303" s="16" t="s">
        <v>898</v>
      </c>
    </row>
    <row r="304" spans="1:15" ht="14.25">
      <c r="A304" s="7" t="s">
        <v>1274</v>
      </c>
      <c r="B304" s="118">
        <f t="shared" si="48"/>
        <v>0</v>
      </c>
      <c r="C304" s="118">
        <f t="shared" si="49"/>
        <v>0</v>
      </c>
      <c r="D304" s="118">
        <f t="shared" si="39"/>
        <v>0</v>
      </c>
      <c r="E304" s="118">
        <f t="shared" si="40"/>
        <v>0</v>
      </c>
      <c r="F304" s="182">
        <f t="shared" si="41"/>
        <v>61</v>
      </c>
      <c r="G304" s="192">
        <v>116</v>
      </c>
      <c r="H304" s="182">
        <f t="shared" si="38"/>
        <v>9266</v>
      </c>
      <c r="I304" s="182">
        <f t="shared" si="42"/>
        <v>128</v>
      </c>
      <c r="J304" s="182">
        <f t="shared" si="43"/>
        <v>104</v>
      </c>
      <c r="K304" s="118">
        <f t="shared" si="44"/>
        <v>0</v>
      </c>
      <c r="L304" s="118">
        <f t="shared" si="45"/>
        <v>5302483.8153317478</v>
      </c>
      <c r="M304" s="118">
        <f t="shared" si="46"/>
        <v>-3365980.4257259965</v>
      </c>
      <c r="N304" s="118" t="str">
        <f t="shared" si="47"/>
        <v/>
      </c>
      <c r="O304" s="16" t="s">
        <v>898</v>
      </c>
    </row>
    <row r="305" spans="1:15" ht="14.25">
      <c r="A305" s="7" t="s">
        <v>1275</v>
      </c>
      <c r="B305" s="118">
        <f t="shared" si="48"/>
        <v>0</v>
      </c>
      <c r="C305" s="118">
        <f t="shared" si="49"/>
        <v>0</v>
      </c>
      <c r="D305" s="118">
        <f t="shared" si="39"/>
        <v>0</v>
      </c>
      <c r="E305" s="118">
        <f t="shared" si="40"/>
        <v>0</v>
      </c>
      <c r="F305" s="182">
        <f t="shared" si="41"/>
        <v>61</v>
      </c>
      <c r="G305" s="192">
        <v>117</v>
      </c>
      <c r="H305" s="182">
        <f t="shared" si="38"/>
        <v>9267</v>
      </c>
      <c r="I305" s="182">
        <f t="shared" si="42"/>
        <v>129</v>
      </c>
      <c r="J305" s="182">
        <f t="shared" si="43"/>
        <v>105</v>
      </c>
      <c r="K305" s="118">
        <f t="shared" si="44"/>
        <v>0</v>
      </c>
      <c r="L305" s="118">
        <f t="shared" si="45"/>
        <v>5302483.8153317478</v>
      </c>
      <c r="M305" s="118">
        <f t="shared" si="46"/>
        <v>-3365980.4257259965</v>
      </c>
      <c r="N305" s="118" t="str">
        <f t="shared" si="47"/>
        <v/>
      </c>
      <c r="O305" s="16" t="s">
        <v>898</v>
      </c>
    </row>
    <row r="306" spans="1:15" ht="14.25">
      <c r="A306" s="7" t="s">
        <v>1276</v>
      </c>
      <c r="B306" s="118">
        <f t="shared" si="48"/>
        <v>0</v>
      </c>
      <c r="C306" s="118">
        <f t="shared" si="49"/>
        <v>0</v>
      </c>
      <c r="D306" s="118">
        <f t="shared" si="39"/>
        <v>0</v>
      </c>
      <c r="E306" s="118">
        <f t="shared" si="40"/>
        <v>0</v>
      </c>
      <c r="F306" s="182">
        <f t="shared" si="41"/>
        <v>61</v>
      </c>
      <c r="G306" s="192">
        <v>118</v>
      </c>
      <c r="H306" s="182">
        <f t="shared" si="38"/>
        <v>9268</v>
      </c>
      <c r="I306" s="182">
        <f t="shared" si="42"/>
        <v>130</v>
      </c>
      <c r="J306" s="182">
        <f t="shared" si="43"/>
        <v>106</v>
      </c>
      <c r="K306" s="118">
        <f t="shared" si="44"/>
        <v>0</v>
      </c>
      <c r="L306" s="118">
        <f t="shared" si="45"/>
        <v>5302483.8153317478</v>
      </c>
      <c r="M306" s="118">
        <f t="shared" si="46"/>
        <v>-3365980.4257259965</v>
      </c>
      <c r="N306" s="118" t="str">
        <f t="shared" si="47"/>
        <v/>
      </c>
      <c r="O306" s="16" t="s">
        <v>898</v>
      </c>
    </row>
    <row r="307" spans="1:15" ht="14.25">
      <c r="A307" s="7" t="s">
        <v>1277</v>
      </c>
      <c r="B307" s="118">
        <f t="shared" si="48"/>
        <v>0</v>
      </c>
      <c r="C307" s="118">
        <f t="shared" si="49"/>
        <v>0</v>
      </c>
      <c r="D307" s="118">
        <f t="shared" si="39"/>
        <v>0</v>
      </c>
      <c r="E307" s="118">
        <f t="shared" si="40"/>
        <v>0</v>
      </c>
      <c r="F307" s="182">
        <f t="shared" si="41"/>
        <v>61</v>
      </c>
      <c r="G307" s="192">
        <v>119</v>
      </c>
      <c r="H307" s="182">
        <f t="shared" si="38"/>
        <v>9269</v>
      </c>
      <c r="I307" s="182">
        <f t="shared" si="42"/>
        <v>131</v>
      </c>
      <c r="J307" s="182">
        <f t="shared" si="43"/>
        <v>107</v>
      </c>
      <c r="K307" s="118">
        <f t="shared" si="44"/>
        <v>0</v>
      </c>
      <c r="L307" s="118">
        <f t="shared" si="45"/>
        <v>5302483.8153317478</v>
      </c>
      <c r="M307" s="118">
        <f t="shared" si="46"/>
        <v>-3365980.4257259965</v>
      </c>
      <c r="N307" s="118" t="str">
        <f t="shared" si="47"/>
        <v/>
      </c>
      <c r="O307" s="16" t="s">
        <v>898</v>
      </c>
    </row>
    <row r="308" spans="1:15" ht="14.25">
      <c r="A308" s="7" t="s">
        <v>1278</v>
      </c>
      <c r="B308" s="118">
        <f t="shared" si="48"/>
        <v>0</v>
      </c>
      <c r="C308" s="118">
        <f t="shared" si="49"/>
        <v>0</v>
      </c>
      <c r="D308" s="118">
        <f t="shared" si="39"/>
        <v>0</v>
      </c>
      <c r="E308" s="118">
        <f t="shared" si="40"/>
        <v>0</v>
      </c>
      <c r="F308" s="182">
        <f t="shared" si="41"/>
        <v>61</v>
      </c>
      <c r="G308" s="192">
        <v>120</v>
      </c>
      <c r="H308" s="182">
        <f t="shared" si="38"/>
        <v>9270</v>
      </c>
      <c r="I308" s="182">
        <f t="shared" si="42"/>
        <v>132</v>
      </c>
      <c r="J308" s="182">
        <f t="shared" si="43"/>
        <v>108</v>
      </c>
      <c r="K308" s="118">
        <f t="shared" si="44"/>
        <v>0</v>
      </c>
      <c r="L308" s="118">
        <f t="shared" si="45"/>
        <v>5302483.8153317478</v>
      </c>
      <c r="M308" s="118">
        <f t="shared" si="46"/>
        <v>-3365980.4257259965</v>
      </c>
      <c r="N308" s="118" t="str">
        <f t="shared" si="47"/>
        <v/>
      </c>
      <c r="O308" s="16" t="s">
        <v>898</v>
      </c>
    </row>
    <row r="309" spans="1:15" ht="14.25">
      <c r="A309" s="7" t="s">
        <v>1279</v>
      </c>
      <c r="B309" s="118">
        <f t="shared" si="48"/>
        <v>0</v>
      </c>
      <c r="C309" s="118">
        <f t="shared" si="49"/>
        <v>0</v>
      </c>
      <c r="D309" s="118">
        <f t="shared" si="39"/>
        <v>0</v>
      </c>
      <c r="E309" s="118">
        <f t="shared" si="40"/>
        <v>0</v>
      </c>
      <c r="F309" s="182">
        <f t="shared" si="41"/>
        <v>61</v>
      </c>
      <c r="G309" s="192">
        <v>121</v>
      </c>
      <c r="H309" s="182">
        <f t="shared" si="38"/>
        <v>9271</v>
      </c>
      <c r="I309" s="182">
        <f t="shared" si="42"/>
        <v>133</v>
      </c>
      <c r="J309" s="182">
        <f t="shared" si="43"/>
        <v>109</v>
      </c>
      <c r="K309" s="118">
        <f t="shared" si="44"/>
        <v>0</v>
      </c>
      <c r="L309" s="118">
        <f t="shared" si="45"/>
        <v>5302483.8153317478</v>
      </c>
      <c r="M309" s="118">
        <f t="shared" si="46"/>
        <v>-3365980.4257259965</v>
      </c>
      <c r="N309" s="118" t="str">
        <f t="shared" si="47"/>
        <v/>
      </c>
      <c r="O309" s="16" t="s">
        <v>898</v>
      </c>
    </row>
    <row r="310" spans="1:15" ht="14.25">
      <c r="A310" s="7" t="s">
        <v>1280</v>
      </c>
      <c r="B310" s="118">
        <f t="shared" si="48"/>
        <v>0</v>
      </c>
      <c r="C310" s="118">
        <f t="shared" si="49"/>
        <v>0</v>
      </c>
      <c r="D310" s="118">
        <f t="shared" si="39"/>
        <v>0</v>
      </c>
      <c r="E310" s="118">
        <f t="shared" si="40"/>
        <v>0</v>
      </c>
      <c r="F310" s="182">
        <f t="shared" si="41"/>
        <v>61</v>
      </c>
      <c r="G310" s="192">
        <v>122</v>
      </c>
      <c r="H310" s="182">
        <f t="shared" si="38"/>
        <v>9272</v>
      </c>
      <c r="I310" s="182">
        <f t="shared" si="42"/>
        <v>134</v>
      </c>
      <c r="J310" s="182">
        <f t="shared" si="43"/>
        <v>110</v>
      </c>
      <c r="K310" s="118">
        <f t="shared" si="44"/>
        <v>0</v>
      </c>
      <c r="L310" s="118">
        <f t="shared" si="45"/>
        <v>5302483.8153317478</v>
      </c>
      <c r="M310" s="118">
        <f t="shared" si="46"/>
        <v>-3365980.4257259965</v>
      </c>
      <c r="N310" s="118" t="str">
        <f t="shared" si="47"/>
        <v/>
      </c>
      <c r="O310" s="16" t="s">
        <v>898</v>
      </c>
    </row>
    <row r="311" spans="1:15" ht="14.25">
      <c r="A311" s="7" t="s">
        <v>1281</v>
      </c>
      <c r="B311" s="118">
        <f t="shared" si="48"/>
        <v>0</v>
      </c>
      <c r="C311" s="118">
        <f t="shared" si="49"/>
        <v>0</v>
      </c>
      <c r="D311" s="118">
        <f t="shared" si="39"/>
        <v>0</v>
      </c>
      <c r="E311" s="118">
        <f t="shared" si="40"/>
        <v>0</v>
      </c>
      <c r="F311" s="182">
        <f t="shared" si="41"/>
        <v>61</v>
      </c>
      <c r="G311" s="192">
        <v>123</v>
      </c>
      <c r="H311" s="182">
        <f t="shared" si="38"/>
        <v>9273</v>
      </c>
      <c r="I311" s="182">
        <f t="shared" si="42"/>
        <v>135</v>
      </c>
      <c r="J311" s="182">
        <f t="shared" si="43"/>
        <v>111</v>
      </c>
      <c r="K311" s="118">
        <f t="shared" si="44"/>
        <v>0</v>
      </c>
      <c r="L311" s="118">
        <f t="shared" si="45"/>
        <v>5302483.8153317478</v>
      </c>
      <c r="M311" s="118">
        <f t="shared" si="46"/>
        <v>-3365980.4257259965</v>
      </c>
      <c r="N311" s="118" t="str">
        <f t="shared" si="47"/>
        <v/>
      </c>
      <c r="O311" s="16" t="s">
        <v>898</v>
      </c>
    </row>
    <row r="312" spans="1:15" ht="14.25">
      <c r="A312" s="7" t="s">
        <v>1282</v>
      </c>
      <c r="B312" s="118">
        <f t="shared" si="48"/>
        <v>0</v>
      </c>
      <c r="C312" s="118">
        <f t="shared" si="49"/>
        <v>0</v>
      </c>
      <c r="D312" s="118">
        <f t="shared" si="39"/>
        <v>0</v>
      </c>
      <c r="E312" s="118">
        <f t="shared" si="40"/>
        <v>0</v>
      </c>
      <c r="F312" s="182">
        <f t="shared" si="41"/>
        <v>61</v>
      </c>
      <c r="G312" s="192">
        <v>124</v>
      </c>
      <c r="H312" s="182">
        <f t="shared" si="38"/>
        <v>9274</v>
      </c>
      <c r="I312" s="182">
        <f t="shared" si="42"/>
        <v>136</v>
      </c>
      <c r="J312" s="182">
        <f t="shared" si="43"/>
        <v>112</v>
      </c>
      <c r="K312" s="118">
        <f t="shared" si="44"/>
        <v>0</v>
      </c>
      <c r="L312" s="118">
        <f t="shared" si="45"/>
        <v>5302483.8153317478</v>
      </c>
      <c r="M312" s="118">
        <f t="shared" si="46"/>
        <v>-3365980.4257259965</v>
      </c>
      <c r="N312" s="118" t="str">
        <f t="shared" si="47"/>
        <v/>
      </c>
      <c r="O312" s="16" t="s">
        <v>898</v>
      </c>
    </row>
    <row r="313" spans="1:15" ht="14.25">
      <c r="A313" s="7" t="s">
        <v>1283</v>
      </c>
      <c r="B313" s="118">
        <f t="shared" si="48"/>
        <v>0</v>
      </c>
      <c r="C313" s="118">
        <f t="shared" si="49"/>
        <v>0</v>
      </c>
      <c r="D313" s="118">
        <f t="shared" si="39"/>
        <v>0</v>
      </c>
      <c r="E313" s="118">
        <f t="shared" si="40"/>
        <v>0</v>
      </c>
      <c r="F313" s="182">
        <f t="shared" si="41"/>
        <v>61</v>
      </c>
      <c r="G313" s="192">
        <v>125</v>
      </c>
      <c r="H313" s="182">
        <f t="shared" si="38"/>
        <v>9275</v>
      </c>
      <c r="I313" s="182">
        <f t="shared" si="42"/>
        <v>137</v>
      </c>
      <c r="J313" s="182">
        <f t="shared" si="43"/>
        <v>113</v>
      </c>
      <c r="K313" s="118">
        <f t="shared" si="44"/>
        <v>0</v>
      </c>
      <c r="L313" s="118">
        <f t="shared" si="45"/>
        <v>5302483.8153317478</v>
      </c>
      <c r="M313" s="118">
        <f t="shared" si="46"/>
        <v>-3365980.4257259965</v>
      </c>
      <c r="N313" s="118" t="str">
        <f t="shared" si="47"/>
        <v/>
      </c>
      <c r="O313" s="16" t="s">
        <v>898</v>
      </c>
    </row>
    <row r="314" spans="1:15" ht="14.25">
      <c r="A314" s="7" t="s">
        <v>1284</v>
      </c>
      <c r="B314" s="118">
        <f t="shared" ref="B314:B338" si="50">G125</f>
        <v>0</v>
      </c>
      <c r="C314" s="118">
        <f t="shared" ref="C314:C338" si="51">G81</f>
        <v>0</v>
      </c>
      <c r="D314" s="118">
        <f t="shared" si="39"/>
        <v>0</v>
      </c>
      <c r="E314" s="118">
        <f t="shared" si="40"/>
        <v>0</v>
      </c>
      <c r="F314" s="182">
        <f t="shared" si="41"/>
        <v>61</v>
      </c>
      <c r="G314" s="192">
        <v>126</v>
      </c>
      <c r="H314" s="182">
        <f t="shared" si="38"/>
        <v>9276</v>
      </c>
      <c r="I314" s="182">
        <f t="shared" si="42"/>
        <v>138</v>
      </c>
      <c r="J314" s="182">
        <f t="shared" si="43"/>
        <v>114</v>
      </c>
      <c r="K314" s="118">
        <f t="shared" si="44"/>
        <v>0</v>
      </c>
      <c r="L314" s="118">
        <f t="shared" si="45"/>
        <v>5302483.8153317478</v>
      </c>
      <c r="M314" s="118">
        <f t="shared" si="46"/>
        <v>-3365980.4257259965</v>
      </c>
      <c r="N314" s="118" t="str">
        <f t="shared" si="47"/>
        <v/>
      </c>
      <c r="O314" s="16" t="s">
        <v>898</v>
      </c>
    </row>
    <row r="315" spans="1:15" ht="14.25">
      <c r="A315" s="7" t="s">
        <v>1285</v>
      </c>
      <c r="B315" s="118">
        <f t="shared" si="50"/>
        <v>0</v>
      </c>
      <c r="C315" s="118">
        <f t="shared" si="51"/>
        <v>0</v>
      </c>
      <c r="D315" s="118">
        <f t="shared" si="39"/>
        <v>0</v>
      </c>
      <c r="E315" s="118">
        <f t="shared" si="40"/>
        <v>0</v>
      </c>
      <c r="F315" s="182">
        <f t="shared" si="41"/>
        <v>61</v>
      </c>
      <c r="G315" s="192">
        <v>127</v>
      </c>
      <c r="H315" s="182">
        <f t="shared" si="38"/>
        <v>9277</v>
      </c>
      <c r="I315" s="182">
        <f t="shared" si="42"/>
        <v>139</v>
      </c>
      <c r="J315" s="182">
        <f t="shared" si="43"/>
        <v>115</v>
      </c>
      <c r="K315" s="118">
        <f t="shared" si="44"/>
        <v>0</v>
      </c>
      <c r="L315" s="118">
        <f t="shared" si="45"/>
        <v>5302483.8153317478</v>
      </c>
      <c r="M315" s="118">
        <f t="shared" si="46"/>
        <v>-3365980.4257259965</v>
      </c>
      <c r="N315" s="118" t="str">
        <f t="shared" si="47"/>
        <v/>
      </c>
      <c r="O315" s="16" t="s">
        <v>898</v>
      </c>
    </row>
    <row r="316" spans="1:15" ht="14.25">
      <c r="A316" s="7" t="s">
        <v>1286</v>
      </c>
      <c r="B316" s="118">
        <f t="shared" si="50"/>
        <v>0</v>
      </c>
      <c r="C316" s="118">
        <f t="shared" si="51"/>
        <v>0</v>
      </c>
      <c r="D316" s="118">
        <f t="shared" si="39"/>
        <v>0</v>
      </c>
      <c r="E316" s="118">
        <f t="shared" si="40"/>
        <v>0</v>
      </c>
      <c r="F316" s="182">
        <f t="shared" si="41"/>
        <v>61</v>
      </c>
      <c r="G316" s="192">
        <v>128</v>
      </c>
      <c r="H316" s="182">
        <f t="shared" ref="H316:H338" si="52">F316*150+G316</f>
        <v>9278</v>
      </c>
      <c r="I316" s="182">
        <f t="shared" si="42"/>
        <v>140</v>
      </c>
      <c r="J316" s="182">
        <f t="shared" si="43"/>
        <v>116</v>
      </c>
      <c r="K316" s="118">
        <f t="shared" si="44"/>
        <v>0</v>
      </c>
      <c r="L316" s="118">
        <f t="shared" si="45"/>
        <v>5302483.8153317478</v>
      </c>
      <c r="M316" s="118">
        <f t="shared" si="46"/>
        <v>-3365980.4257259965</v>
      </c>
      <c r="N316" s="118" t="str">
        <f t="shared" si="47"/>
        <v/>
      </c>
      <c r="O316" s="16" t="s">
        <v>898</v>
      </c>
    </row>
    <row r="317" spans="1:15" ht="14.25">
      <c r="A317" s="7" t="s">
        <v>1287</v>
      </c>
      <c r="B317" s="118">
        <f t="shared" si="50"/>
        <v>0</v>
      </c>
      <c r="C317" s="118">
        <f t="shared" si="51"/>
        <v>0</v>
      </c>
      <c r="D317" s="118">
        <f t="shared" ref="D317:D338" si="53">IF(ISNUMBER(B317),0,C317)</f>
        <v>0</v>
      </c>
      <c r="E317" s="118">
        <f t="shared" ref="E317:E338" si="54">MAX($B$163,B317)*C317</f>
        <v>0</v>
      </c>
      <c r="F317" s="182">
        <f t="shared" ref="F317:F338" si="55">RANK(B317,B$189:B$338,1)</f>
        <v>61</v>
      </c>
      <c r="G317" s="192">
        <v>129</v>
      </c>
      <c r="H317" s="182">
        <f t="shared" si="52"/>
        <v>9279</v>
      </c>
      <c r="I317" s="182">
        <f t="shared" ref="I317:I338" si="56">RANK(H317,H$189:H$338,1)</f>
        <v>141</v>
      </c>
      <c r="J317" s="182">
        <f t="shared" ref="J317:J338" si="57">MATCH(G317,I$189:I$338,0)</f>
        <v>117</v>
      </c>
      <c r="K317" s="118">
        <f t="shared" ref="K317:K338" si="58">INDEX(B$189:B$338,J317,1)</f>
        <v>0</v>
      </c>
      <c r="L317" s="118">
        <f t="shared" ref="L317:L338" si="59">L316+INDEX(C$189:C$338,J317,1)</f>
        <v>5302483.8153317478</v>
      </c>
      <c r="M317" s="118">
        <f t="shared" ref="M317:M338" si="60">M316+(K317-K316)*L316</f>
        <v>-3365980.4257259965</v>
      </c>
      <c r="N317" s="118" t="str">
        <f t="shared" ref="N317:N338" si="61">IF((M316&gt;0)=(M317&gt;0),"",K317-M317/L316)</f>
        <v/>
      </c>
      <c r="O317" s="16" t="s">
        <v>898</v>
      </c>
    </row>
    <row r="318" spans="1:15" ht="14.25">
      <c r="A318" s="7" t="s">
        <v>1288</v>
      </c>
      <c r="B318" s="118">
        <f t="shared" si="50"/>
        <v>0</v>
      </c>
      <c r="C318" s="118">
        <f t="shared" si="51"/>
        <v>0</v>
      </c>
      <c r="D318" s="118">
        <f t="shared" si="53"/>
        <v>0</v>
      </c>
      <c r="E318" s="118">
        <f t="shared" si="54"/>
        <v>0</v>
      </c>
      <c r="F318" s="182">
        <f t="shared" si="55"/>
        <v>61</v>
      </c>
      <c r="G318" s="192">
        <v>130</v>
      </c>
      <c r="H318" s="182">
        <f t="shared" si="52"/>
        <v>9280</v>
      </c>
      <c r="I318" s="182">
        <f t="shared" si="56"/>
        <v>142</v>
      </c>
      <c r="J318" s="182">
        <f t="shared" si="57"/>
        <v>118</v>
      </c>
      <c r="K318" s="118">
        <f t="shared" si="58"/>
        <v>0</v>
      </c>
      <c r="L318" s="118">
        <f t="shared" si="59"/>
        <v>5302483.8153317478</v>
      </c>
      <c r="M318" s="118">
        <f t="shared" si="60"/>
        <v>-3365980.4257259965</v>
      </c>
      <c r="N318" s="118" t="str">
        <f t="shared" si="61"/>
        <v/>
      </c>
      <c r="O318" s="16" t="s">
        <v>898</v>
      </c>
    </row>
    <row r="319" spans="1:15" ht="14.25">
      <c r="A319" s="7" t="s">
        <v>1289</v>
      </c>
      <c r="B319" s="118">
        <f t="shared" si="50"/>
        <v>0</v>
      </c>
      <c r="C319" s="118">
        <f t="shared" si="51"/>
        <v>0</v>
      </c>
      <c r="D319" s="118">
        <f t="shared" si="53"/>
        <v>0</v>
      </c>
      <c r="E319" s="118">
        <f t="shared" si="54"/>
        <v>0</v>
      </c>
      <c r="F319" s="182">
        <f t="shared" si="55"/>
        <v>61</v>
      </c>
      <c r="G319" s="192">
        <v>131</v>
      </c>
      <c r="H319" s="182">
        <f t="shared" si="52"/>
        <v>9281</v>
      </c>
      <c r="I319" s="182">
        <f t="shared" si="56"/>
        <v>143</v>
      </c>
      <c r="J319" s="182">
        <f t="shared" si="57"/>
        <v>119</v>
      </c>
      <c r="K319" s="118">
        <f t="shared" si="58"/>
        <v>0</v>
      </c>
      <c r="L319" s="118">
        <f t="shared" si="59"/>
        <v>5302483.8153317478</v>
      </c>
      <c r="M319" s="118">
        <f t="shared" si="60"/>
        <v>-3365980.4257259965</v>
      </c>
      <c r="N319" s="118" t="str">
        <f t="shared" si="61"/>
        <v/>
      </c>
      <c r="O319" s="16" t="s">
        <v>898</v>
      </c>
    </row>
    <row r="320" spans="1:15" ht="14.25">
      <c r="A320" s="7" t="s">
        <v>1290</v>
      </c>
      <c r="B320" s="118">
        <f t="shared" si="50"/>
        <v>0</v>
      </c>
      <c r="C320" s="118">
        <f t="shared" si="51"/>
        <v>0</v>
      </c>
      <c r="D320" s="118">
        <f t="shared" si="53"/>
        <v>0</v>
      </c>
      <c r="E320" s="118">
        <f t="shared" si="54"/>
        <v>0</v>
      </c>
      <c r="F320" s="182">
        <f t="shared" si="55"/>
        <v>61</v>
      </c>
      <c r="G320" s="192">
        <v>132</v>
      </c>
      <c r="H320" s="182">
        <f t="shared" si="52"/>
        <v>9282</v>
      </c>
      <c r="I320" s="182">
        <f t="shared" si="56"/>
        <v>144</v>
      </c>
      <c r="J320" s="182">
        <f t="shared" si="57"/>
        <v>120</v>
      </c>
      <c r="K320" s="118">
        <f t="shared" si="58"/>
        <v>0</v>
      </c>
      <c r="L320" s="118">
        <f t="shared" si="59"/>
        <v>5302483.8153317478</v>
      </c>
      <c r="M320" s="118">
        <f t="shared" si="60"/>
        <v>-3365980.4257259965</v>
      </c>
      <c r="N320" s="118" t="str">
        <f t="shared" si="61"/>
        <v/>
      </c>
      <c r="O320" s="16" t="s">
        <v>898</v>
      </c>
    </row>
    <row r="321" spans="1:15" ht="14.25">
      <c r="A321" s="7" t="s">
        <v>1291</v>
      </c>
      <c r="B321" s="118">
        <f t="shared" si="50"/>
        <v>0</v>
      </c>
      <c r="C321" s="118">
        <f t="shared" si="51"/>
        <v>0</v>
      </c>
      <c r="D321" s="118">
        <f t="shared" si="53"/>
        <v>0</v>
      </c>
      <c r="E321" s="118">
        <f t="shared" si="54"/>
        <v>0</v>
      </c>
      <c r="F321" s="182">
        <f t="shared" si="55"/>
        <v>61</v>
      </c>
      <c r="G321" s="192">
        <v>133</v>
      </c>
      <c r="H321" s="182">
        <f t="shared" si="52"/>
        <v>9283</v>
      </c>
      <c r="I321" s="182">
        <f t="shared" si="56"/>
        <v>145</v>
      </c>
      <c r="J321" s="182">
        <f t="shared" si="57"/>
        <v>121</v>
      </c>
      <c r="K321" s="118">
        <f t="shared" si="58"/>
        <v>0</v>
      </c>
      <c r="L321" s="118">
        <f t="shared" si="59"/>
        <v>5302483.8153317478</v>
      </c>
      <c r="M321" s="118">
        <f t="shared" si="60"/>
        <v>-3365980.4257259965</v>
      </c>
      <c r="N321" s="118" t="str">
        <f t="shared" si="61"/>
        <v/>
      </c>
      <c r="O321" s="16" t="s">
        <v>898</v>
      </c>
    </row>
    <row r="322" spans="1:15" ht="14.25">
      <c r="A322" s="7" t="s">
        <v>1292</v>
      </c>
      <c r="B322" s="118">
        <f t="shared" si="50"/>
        <v>0</v>
      </c>
      <c r="C322" s="118">
        <f t="shared" si="51"/>
        <v>0</v>
      </c>
      <c r="D322" s="118">
        <f t="shared" si="53"/>
        <v>0</v>
      </c>
      <c r="E322" s="118">
        <f t="shared" si="54"/>
        <v>0</v>
      </c>
      <c r="F322" s="182">
        <f t="shared" si="55"/>
        <v>61</v>
      </c>
      <c r="G322" s="192">
        <v>134</v>
      </c>
      <c r="H322" s="182">
        <f t="shared" si="52"/>
        <v>9284</v>
      </c>
      <c r="I322" s="182">
        <f t="shared" si="56"/>
        <v>146</v>
      </c>
      <c r="J322" s="182">
        <f t="shared" si="57"/>
        <v>122</v>
      </c>
      <c r="K322" s="118">
        <f t="shared" si="58"/>
        <v>0</v>
      </c>
      <c r="L322" s="118">
        <f t="shared" si="59"/>
        <v>5302483.8153317478</v>
      </c>
      <c r="M322" s="118">
        <f t="shared" si="60"/>
        <v>-3365980.4257259965</v>
      </c>
      <c r="N322" s="118" t="str">
        <f t="shared" si="61"/>
        <v/>
      </c>
      <c r="O322" s="16" t="s">
        <v>898</v>
      </c>
    </row>
    <row r="323" spans="1:15" ht="14.25">
      <c r="A323" s="7" t="s">
        <v>1293</v>
      </c>
      <c r="B323" s="118">
        <f t="shared" si="50"/>
        <v>-75.226551857785765</v>
      </c>
      <c r="C323" s="118">
        <f t="shared" si="51"/>
        <v>30083.943306426558</v>
      </c>
      <c r="D323" s="118">
        <f t="shared" si="53"/>
        <v>0</v>
      </c>
      <c r="E323" s="118">
        <f t="shared" si="54"/>
        <v>-2263111.3212275845</v>
      </c>
      <c r="F323" s="182">
        <f t="shared" si="55"/>
        <v>37</v>
      </c>
      <c r="G323" s="192">
        <v>135</v>
      </c>
      <c r="H323" s="182">
        <f t="shared" si="52"/>
        <v>5685</v>
      </c>
      <c r="I323" s="182">
        <f t="shared" si="56"/>
        <v>37</v>
      </c>
      <c r="J323" s="182">
        <f t="shared" si="57"/>
        <v>123</v>
      </c>
      <c r="K323" s="118">
        <f t="shared" si="58"/>
        <v>0</v>
      </c>
      <c r="L323" s="118">
        <f t="shared" si="59"/>
        <v>5302483.8153317478</v>
      </c>
      <c r="M323" s="118">
        <f t="shared" si="60"/>
        <v>-3365980.4257259965</v>
      </c>
      <c r="N323" s="118" t="str">
        <f t="shared" si="61"/>
        <v/>
      </c>
      <c r="O323" s="16" t="s">
        <v>898</v>
      </c>
    </row>
    <row r="324" spans="1:15" ht="14.25">
      <c r="A324" s="7" t="s">
        <v>1294</v>
      </c>
      <c r="B324" s="118">
        <f t="shared" si="50"/>
        <v>-58.237522093600845</v>
      </c>
      <c r="C324" s="118">
        <f t="shared" si="51"/>
        <v>21.337453710174913</v>
      </c>
      <c r="D324" s="118">
        <f t="shared" si="53"/>
        <v>0</v>
      </c>
      <c r="E324" s="118">
        <f t="shared" si="54"/>
        <v>-1242.6404318674968</v>
      </c>
      <c r="F324" s="182">
        <f t="shared" si="55"/>
        <v>48</v>
      </c>
      <c r="G324" s="192">
        <v>136</v>
      </c>
      <c r="H324" s="182">
        <f t="shared" si="52"/>
        <v>7336</v>
      </c>
      <c r="I324" s="182">
        <f t="shared" si="56"/>
        <v>48</v>
      </c>
      <c r="J324" s="182">
        <f t="shared" si="57"/>
        <v>124</v>
      </c>
      <c r="K324" s="118">
        <f t="shared" si="58"/>
        <v>0</v>
      </c>
      <c r="L324" s="118">
        <f t="shared" si="59"/>
        <v>5302483.8153317478</v>
      </c>
      <c r="M324" s="118">
        <f t="shared" si="60"/>
        <v>-3365980.4257259965</v>
      </c>
      <c r="N324" s="118" t="str">
        <f t="shared" si="61"/>
        <v/>
      </c>
      <c r="O324" s="16" t="s">
        <v>898</v>
      </c>
    </row>
    <row r="325" spans="1:15" ht="14.25">
      <c r="A325" s="7" t="s">
        <v>1295</v>
      </c>
      <c r="B325" s="118">
        <f t="shared" si="50"/>
        <v>-47.525817871485067</v>
      </c>
      <c r="C325" s="118">
        <f t="shared" si="51"/>
        <v>16054.529335276504</v>
      </c>
      <c r="D325" s="118">
        <f t="shared" si="53"/>
        <v>0</v>
      </c>
      <c r="E325" s="118">
        <f t="shared" si="54"/>
        <v>-763004.63720076531</v>
      </c>
      <c r="F325" s="182">
        <f t="shared" si="55"/>
        <v>58</v>
      </c>
      <c r="G325" s="192">
        <v>137</v>
      </c>
      <c r="H325" s="182">
        <f t="shared" si="52"/>
        <v>8837</v>
      </c>
      <c r="I325" s="182">
        <f t="shared" si="56"/>
        <v>58</v>
      </c>
      <c r="J325" s="182">
        <f t="shared" si="57"/>
        <v>125</v>
      </c>
      <c r="K325" s="118">
        <f t="shared" si="58"/>
        <v>0</v>
      </c>
      <c r="L325" s="118">
        <f t="shared" si="59"/>
        <v>5302483.8153317478</v>
      </c>
      <c r="M325" s="118">
        <f t="shared" si="60"/>
        <v>-3365980.4257259965</v>
      </c>
      <c r="N325" s="118" t="str">
        <f t="shared" si="61"/>
        <v/>
      </c>
      <c r="O325" s="16" t="s">
        <v>898</v>
      </c>
    </row>
    <row r="326" spans="1:15" ht="14.25">
      <c r="A326" s="7" t="s">
        <v>1296</v>
      </c>
      <c r="B326" s="118">
        <f t="shared" si="50"/>
        <v>-52.519595734362241</v>
      </c>
      <c r="C326" s="118">
        <f t="shared" si="51"/>
        <v>0</v>
      </c>
      <c r="D326" s="118">
        <f t="shared" si="53"/>
        <v>0</v>
      </c>
      <c r="E326" s="118">
        <f t="shared" si="54"/>
        <v>0</v>
      </c>
      <c r="F326" s="182">
        <f t="shared" si="55"/>
        <v>55</v>
      </c>
      <c r="G326" s="192">
        <v>138</v>
      </c>
      <c r="H326" s="182">
        <f t="shared" si="52"/>
        <v>8388</v>
      </c>
      <c r="I326" s="182">
        <f t="shared" si="56"/>
        <v>55</v>
      </c>
      <c r="J326" s="182">
        <f t="shared" si="57"/>
        <v>126</v>
      </c>
      <c r="K326" s="118">
        <f t="shared" si="58"/>
        <v>0</v>
      </c>
      <c r="L326" s="118">
        <f t="shared" si="59"/>
        <v>5302483.8153317478</v>
      </c>
      <c r="M326" s="118">
        <f t="shared" si="60"/>
        <v>-3365980.4257259965</v>
      </c>
      <c r="N326" s="118" t="str">
        <f t="shared" si="61"/>
        <v/>
      </c>
      <c r="O326" s="16" t="s">
        <v>898</v>
      </c>
    </row>
    <row r="327" spans="1:15" ht="14.25">
      <c r="A327" s="7" t="s">
        <v>1297</v>
      </c>
      <c r="B327" s="118">
        <f t="shared" si="50"/>
        <v>0</v>
      </c>
      <c r="C327" s="118">
        <f t="shared" si="51"/>
        <v>0</v>
      </c>
      <c r="D327" s="118">
        <f t="shared" si="53"/>
        <v>0</v>
      </c>
      <c r="E327" s="118">
        <f t="shared" si="54"/>
        <v>0</v>
      </c>
      <c r="F327" s="182">
        <f t="shared" si="55"/>
        <v>61</v>
      </c>
      <c r="G327" s="192">
        <v>139</v>
      </c>
      <c r="H327" s="182">
        <f t="shared" si="52"/>
        <v>9289</v>
      </c>
      <c r="I327" s="182">
        <f t="shared" si="56"/>
        <v>147</v>
      </c>
      <c r="J327" s="182">
        <f t="shared" si="57"/>
        <v>127</v>
      </c>
      <c r="K327" s="118">
        <f t="shared" si="58"/>
        <v>0</v>
      </c>
      <c r="L327" s="118">
        <f t="shared" si="59"/>
        <v>5302483.8153317478</v>
      </c>
      <c r="M327" s="118">
        <f t="shared" si="60"/>
        <v>-3365980.4257259965</v>
      </c>
      <c r="N327" s="118" t="str">
        <f t="shared" si="61"/>
        <v/>
      </c>
      <c r="O327" s="16" t="s">
        <v>898</v>
      </c>
    </row>
    <row r="328" spans="1:15" ht="14.25">
      <c r="A328" s="7" t="s">
        <v>1298</v>
      </c>
      <c r="B328" s="118">
        <f t="shared" si="50"/>
        <v>0</v>
      </c>
      <c r="C328" s="118">
        <f t="shared" si="51"/>
        <v>0</v>
      </c>
      <c r="D328" s="118">
        <f t="shared" si="53"/>
        <v>0</v>
      </c>
      <c r="E328" s="118">
        <f t="shared" si="54"/>
        <v>0</v>
      </c>
      <c r="F328" s="182">
        <f t="shared" si="55"/>
        <v>61</v>
      </c>
      <c r="G328" s="192">
        <v>140</v>
      </c>
      <c r="H328" s="182">
        <f t="shared" si="52"/>
        <v>9290</v>
      </c>
      <c r="I328" s="182">
        <f t="shared" si="56"/>
        <v>148</v>
      </c>
      <c r="J328" s="182">
        <f t="shared" si="57"/>
        <v>128</v>
      </c>
      <c r="K328" s="118">
        <f t="shared" si="58"/>
        <v>0</v>
      </c>
      <c r="L328" s="118">
        <f t="shared" si="59"/>
        <v>5302483.8153317478</v>
      </c>
      <c r="M328" s="118">
        <f t="shared" si="60"/>
        <v>-3365980.4257259965</v>
      </c>
      <c r="N328" s="118" t="str">
        <f t="shared" si="61"/>
        <v/>
      </c>
      <c r="O328" s="16" t="s">
        <v>898</v>
      </c>
    </row>
    <row r="329" spans="1:15" ht="14.25">
      <c r="A329" s="7" t="s">
        <v>1299</v>
      </c>
      <c r="B329" s="118">
        <f t="shared" si="50"/>
        <v>0</v>
      </c>
      <c r="C329" s="118">
        <f t="shared" si="51"/>
        <v>0</v>
      </c>
      <c r="D329" s="118">
        <f t="shared" si="53"/>
        <v>0</v>
      </c>
      <c r="E329" s="118">
        <f t="shared" si="54"/>
        <v>0</v>
      </c>
      <c r="F329" s="182">
        <f t="shared" si="55"/>
        <v>61</v>
      </c>
      <c r="G329" s="192">
        <v>141</v>
      </c>
      <c r="H329" s="182">
        <f t="shared" si="52"/>
        <v>9291</v>
      </c>
      <c r="I329" s="182">
        <f t="shared" si="56"/>
        <v>149</v>
      </c>
      <c r="J329" s="182">
        <f t="shared" si="57"/>
        <v>129</v>
      </c>
      <c r="K329" s="118">
        <f t="shared" si="58"/>
        <v>0</v>
      </c>
      <c r="L329" s="118">
        <f t="shared" si="59"/>
        <v>5302483.8153317478</v>
      </c>
      <c r="M329" s="118">
        <f t="shared" si="60"/>
        <v>-3365980.4257259965</v>
      </c>
      <c r="N329" s="118" t="str">
        <f t="shared" si="61"/>
        <v/>
      </c>
      <c r="O329" s="16" t="s">
        <v>898</v>
      </c>
    </row>
    <row r="330" spans="1:15" ht="14.25">
      <c r="A330" s="7" t="s">
        <v>1300</v>
      </c>
      <c r="B330" s="118">
        <f t="shared" si="50"/>
        <v>0</v>
      </c>
      <c r="C330" s="118">
        <f t="shared" si="51"/>
        <v>0</v>
      </c>
      <c r="D330" s="118">
        <f t="shared" si="53"/>
        <v>0</v>
      </c>
      <c r="E330" s="118">
        <f t="shared" si="54"/>
        <v>0</v>
      </c>
      <c r="F330" s="182">
        <f t="shared" si="55"/>
        <v>61</v>
      </c>
      <c r="G330" s="192">
        <v>142</v>
      </c>
      <c r="H330" s="182">
        <f t="shared" si="52"/>
        <v>9292</v>
      </c>
      <c r="I330" s="182">
        <f t="shared" si="56"/>
        <v>150</v>
      </c>
      <c r="J330" s="182">
        <f t="shared" si="57"/>
        <v>130</v>
      </c>
      <c r="K330" s="118">
        <f t="shared" si="58"/>
        <v>0</v>
      </c>
      <c r="L330" s="118">
        <f t="shared" si="59"/>
        <v>5302483.8153317478</v>
      </c>
      <c r="M330" s="118">
        <f t="shared" si="60"/>
        <v>-3365980.4257259965</v>
      </c>
      <c r="N330" s="118" t="str">
        <f t="shared" si="61"/>
        <v/>
      </c>
      <c r="O330" s="16" t="s">
        <v>898</v>
      </c>
    </row>
    <row r="331" spans="1:15" ht="14.25">
      <c r="A331" s="7" t="s">
        <v>1301</v>
      </c>
      <c r="B331" s="118">
        <f t="shared" si="50"/>
        <v>-103.04200503010946</v>
      </c>
      <c r="C331" s="118">
        <f t="shared" si="51"/>
        <v>0</v>
      </c>
      <c r="D331" s="118">
        <f t="shared" si="53"/>
        <v>0</v>
      </c>
      <c r="E331" s="118">
        <f t="shared" si="54"/>
        <v>0</v>
      </c>
      <c r="F331" s="182">
        <f t="shared" si="55"/>
        <v>14</v>
      </c>
      <c r="G331" s="192">
        <v>143</v>
      </c>
      <c r="H331" s="182">
        <f t="shared" si="52"/>
        <v>2243</v>
      </c>
      <c r="I331" s="182">
        <f t="shared" si="56"/>
        <v>14</v>
      </c>
      <c r="J331" s="182">
        <f t="shared" si="57"/>
        <v>131</v>
      </c>
      <c r="K331" s="118">
        <f t="shared" si="58"/>
        <v>0</v>
      </c>
      <c r="L331" s="118">
        <f t="shared" si="59"/>
        <v>5302483.8153317478</v>
      </c>
      <c r="M331" s="118">
        <f t="shared" si="60"/>
        <v>-3365980.4257259965</v>
      </c>
      <c r="N331" s="118" t="str">
        <f t="shared" si="61"/>
        <v/>
      </c>
      <c r="O331" s="16" t="s">
        <v>898</v>
      </c>
    </row>
    <row r="332" spans="1:15" ht="14.25">
      <c r="A332" s="7" t="s">
        <v>1302</v>
      </c>
      <c r="B332" s="118">
        <f t="shared" si="50"/>
        <v>-103.04200503010946</v>
      </c>
      <c r="C332" s="118">
        <f t="shared" si="51"/>
        <v>0</v>
      </c>
      <c r="D332" s="118">
        <f t="shared" si="53"/>
        <v>0</v>
      </c>
      <c r="E332" s="118">
        <f t="shared" si="54"/>
        <v>0</v>
      </c>
      <c r="F332" s="182">
        <f t="shared" si="55"/>
        <v>14</v>
      </c>
      <c r="G332" s="192">
        <v>144</v>
      </c>
      <c r="H332" s="182">
        <f t="shared" si="52"/>
        <v>2244</v>
      </c>
      <c r="I332" s="182">
        <f t="shared" si="56"/>
        <v>15</v>
      </c>
      <c r="J332" s="182">
        <f t="shared" si="57"/>
        <v>132</v>
      </c>
      <c r="K332" s="118">
        <f t="shared" si="58"/>
        <v>0</v>
      </c>
      <c r="L332" s="118">
        <f t="shared" si="59"/>
        <v>5302483.8153317478</v>
      </c>
      <c r="M332" s="118">
        <f t="shared" si="60"/>
        <v>-3365980.4257259965</v>
      </c>
      <c r="N332" s="118" t="str">
        <f t="shared" si="61"/>
        <v/>
      </c>
      <c r="O332" s="16" t="s">
        <v>898</v>
      </c>
    </row>
    <row r="333" spans="1:15" ht="14.25">
      <c r="A333" s="7" t="s">
        <v>1303</v>
      </c>
      <c r="B333" s="118">
        <f t="shared" si="50"/>
        <v>-97.74388755274552</v>
      </c>
      <c r="C333" s="118">
        <f t="shared" si="51"/>
        <v>0</v>
      </c>
      <c r="D333" s="118">
        <f t="shared" si="53"/>
        <v>0</v>
      </c>
      <c r="E333" s="118">
        <f t="shared" si="54"/>
        <v>0</v>
      </c>
      <c r="F333" s="182">
        <f t="shared" si="55"/>
        <v>17</v>
      </c>
      <c r="G333" s="192">
        <v>145</v>
      </c>
      <c r="H333" s="182">
        <f t="shared" si="52"/>
        <v>2695</v>
      </c>
      <c r="I333" s="182">
        <f t="shared" si="56"/>
        <v>17</v>
      </c>
      <c r="J333" s="182">
        <f t="shared" si="57"/>
        <v>133</v>
      </c>
      <c r="K333" s="118">
        <f t="shared" si="58"/>
        <v>0</v>
      </c>
      <c r="L333" s="118">
        <f t="shared" si="59"/>
        <v>5302483.8153317478</v>
      </c>
      <c r="M333" s="118">
        <f t="shared" si="60"/>
        <v>-3365980.4257259965</v>
      </c>
      <c r="N333" s="118" t="str">
        <f t="shared" si="61"/>
        <v/>
      </c>
      <c r="O333" s="16" t="s">
        <v>898</v>
      </c>
    </row>
    <row r="334" spans="1:15" ht="14.25">
      <c r="A334" s="7" t="s">
        <v>1304</v>
      </c>
      <c r="B334" s="118">
        <f t="shared" si="50"/>
        <v>-97.74388755274552</v>
      </c>
      <c r="C334" s="118">
        <f t="shared" si="51"/>
        <v>0</v>
      </c>
      <c r="D334" s="118">
        <f t="shared" si="53"/>
        <v>0</v>
      </c>
      <c r="E334" s="118">
        <f t="shared" si="54"/>
        <v>0</v>
      </c>
      <c r="F334" s="182">
        <f t="shared" si="55"/>
        <v>17</v>
      </c>
      <c r="G334" s="192">
        <v>146</v>
      </c>
      <c r="H334" s="182">
        <f t="shared" si="52"/>
        <v>2696</v>
      </c>
      <c r="I334" s="182">
        <f t="shared" si="56"/>
        <v>18</v>
      </c>
      <c r="J334" s="182">
        <f t="shared" si="57"/>
        <v>134</v>
      </c>
      <c r="K334" s="118">
        <f t="shared" si="58"/>
        <v>0</v>
      </c>
      <c r="L334" s="118">
        <f t="shared" si="59"/>
        <v>5302483.8153317478</v>
      </c>
      <c r="M334" s="118">
        <f t="shared" si="60"/>
        <v>-3365980.4257259965</v>
      </c>
      <c r="N334" s="118" t="str">
        <f t="shared" si="61"/>
        <v/>
      </c>
      <c r="O334" s="16" t="s">
        <v>898</v>
      </c>
    </row>
    <row r="335" spans="1:15" ht="14.25">
      <c r="A335" s="7" t="s">
        <v>1305</v>
      </c>
      <c r="B335" s="118">
        <f t="shared" si="50"/>
        <v>-86.689844142202915</v>
      </c>
      <c r="C335" s="118">
        <f t="shared" si="51"/>
        <v>0</v>
      </c>
      <c r="D335" s="118">
        <f t="shared" si="53"/>
        <v>0</v>
      </c>
      <c r="E335" s="118">
        <f t="shared" si="54"/>
        <v>0</v>
      </c>
      <c r="F335" s="182">
        <f t="shared" si="55"/>
        <v>23</v>
      </c>
      <c r="G335" s="192">
        <v>147</v>
      </c>
      <c r="H335" s="182">
        <f t="shared" si="52"/>
        <v>3597</v>
      </c>
      <c r="I335" s="182">
        <f t="shared" si="56"/>
        <v>23</v>
      </c>
      <c r="J335" s="182">
        <f t="shared" si="57"/>
        <v>139</v>
      </c>
      <c r="K335" s="118">
        <f t="shared" si="58"/>
        <v>0</v>
      </c>
      <c r="L335" s="118">
        <f t="shared" si="59"/>
        <v>5302483.8153317478</v>
      </c>
      <c r="M335" s="118">
        <f t="shared" si="60"/>
        <v>-3365980.4257259965</v>
      </c>
      <c r="N335" s="118" t="str">
        <f t="shared" si="61"/>
        <v/>
      </c>
      <c r="O335" s="16" t="s">
        <v>898</v>
      </c>
    </row>
    <row r="336" spans="1:15" ht="14.25">
      <c r="A336" s="7" t="s">
        <v>1306</v>
      </c>
      <c r="B336" s="118">
        <f t="shared" si="50"/>
        <v>-86.689844142202915</v>
      </c>
      <c r="C336" s="118">
        <f t="shared" si="51"/>
        <v>0</v>
      </c>
      <c r="D336" s="118">
        <f t="shared" si="53"/>
        <v>0</v>
      </c>
      <c r="E336" s="118">
        <f t="shared" si="54"/>
        <v>0</v>
      </c>
      <c r="F336" s="182">
        <f t="shared" si="55"/>
        <v>23</v>
      </c>
      <c r="G336" s="192">
        <v>148</v>
      </c>
      <c r="H336" s="182">
        <f t="shared" si="52"/>
        <v>3598</v>
      </c>
      <c r="I336" s="182">
        <f t="shared" si="56"/>
        <v>24</v>
      </c>
      <c r="J336" s="182">
        <f t="shared" si="57"/>
        <v>140</v>
      </c>
      <c r="K336" s="118">
        <f t="shared" si="58"/>
        <v>0</v>
      </c>
      <c r="L336" s="118">
        <f t="shared" si="59"/>
        <v>5302483.8153317478</v>
      </c>
      <c r="M336" s="118">
        <f t="shared" si="60"/>
        <v>-3365980.4257259965</v>
      </c>
      <c r="N336" s="118" t="str">
        <f t="shared" si="61"/>
        <v/>
      </c>
      <c r="O336" s="16" t="s">
        <v>898</v>
      </c>
    </row>
    <row r="337" spans="1:15" ht="14.25">
      <c r="A337" s="7" t="s">
        <v>1307</v>
      </c>
      <c r="B337" s="118">
        <f t="shared" si="50"/>
        <v>-67.125750019655683</v>
      </c>
      <c r="C337" s="118">
        <f t="shared" si="51"/>
        <v>0</v>
      </c>
      <c r="D337" s="118">
        <f t="shared" si="53"/>
        <v>0</v>
      </c>
      <c r="E337" s="118">
        <f t="shared" si="54"/>
        <v>0</v>
      </c>
      <c r="F337" s="182">
        <f t="shared" si="55"/>
        <v>40</v>
      </c>
      <c r="G337" s="192">
        <v>149</v>
      </c>
      <c r="H337" s="182">
        <f t="shared" si="52"/>
        <v>6149</v>
      </c>
      <c r="I337" s="182">
        <f t="shared" si="56"/>
        <v>40</v>
      </c>
      <c r="J337" s="182">
        <f t="shared" si="57"/>
        <v>141</v>
      </c>
      <c r="K337" s="118">
        <f t="shared" si="58"/>
        <v>0</v>
      </c>
      <c r="L337" s="118">
        <f t="shared" si="59"/>
        <v>5302483.8153317478</v>
      </c>
      <c r="M337" s="118">
        <f t="shared" si="60"/>
        <v>-3365980.4257259965</v>
      </c>
      <c r="N337" s="118" t="str">
        <f t="shared" si="61"/>
        <v/>
      </c>
      <c r="O337" s="16" t="s">
        <v>898</v>
      </c>
    </row>
    <row r="338" spans="1:15" ht="14.25">
      <c r="A338" s="7" t="s">
        <v>1308</v>
      </c>
      <c r="B338" s="118">
        <f t="shared" si="50"/>
        <v>-67.125750019655683</v>
      </c>
      <c r="C338" s="118">
        <f t="shared" si="51"/>
        <v>0</v>
      </c>
      <c r="D338" s="118">
        <f t="shared" si="53"/>
        <v>0</v>
      </c>
      <c r="E338" s="118">
        <f t="shared" si="54"/>
        <v>0</v>
      </c>
      <c r="F338" s="182">
        <f t="shared" si="55"/>
        <v>40</v>
      </c>
      <c r="G338" s="192">
        <v>150</v>
      </c>
      <c r="H338" s="182">
        <f t="shared" si="52"/>
        <v>6150</v>
      </c>
      <c r="I338" s="182">
        <f t="shared" si="56"/>
        <v>41</v>
      </c>
      <c r="J338" s="182">
        <f t="shared" si="57"/>
        <v>142</v>
      </c>
      <c r="K338" s="118">
        <f t="shared" si="58"/>
        <v>0</v>
      </c>
      <c r="L338" s="118">
        <f t="shared" si="59"/>
        <v>5302483.8153317478</v>
      </c>
      <c r="M338" s="118">
        <f t="shared" si="60"/>
        <v>-3365980.4257259965</v>
      </c>
      <c r="N338" s="118" t="str">
        <f t="shared" si="61"/>
        <v/>
      </c>
      <c r="O338" s="16" t="s">
        <v>898</v>
      </c>
    </row>
    <row r="340" spans="1:15" ht="15.75">
      <c r="A340" s="14" t="s">
        <v>234</v>
      </c>
    </row>
    <row r="341" spans="1:15" ht="14.25">
      <c r="A341" s="15" t="s">
        <v>898</v>
      </c>
    </row>
    <row r="342" spans="1:15">
      <c r="A342" t="s">
        <v>1309</v>
      </c>
    </row>
    <row r="343" spans="1:15">
      <c r="A343" t="s">
        <v>259</v>
      </c>
    </row>
    <row r="344" spans="1:15" ht="14.25">
      <c r="A344" s="177" t="s">
        <v>1310</v>
      </c>
    </row>
    <row r="345" spans="1:15">
      <c r="B345" s="6" t="s">
        <v>1311</v>
      </c>
    </row>
    <row r="346" spans="1:15" ht="14.25">
      <c r="A346" s="7" t="s">
        <v>1311</v>
      </c>
      <c r="B346" s="118">
        <f>MIN(N188:N338)</f>
        <v>0.63479315410518111</v>
      </c>
      <c r="C346" s="16" t="s">
        <v>898</v>
      </c>
    </row>
    <row r="348" spans="1:15" ht="15.75">
      <c r="A348" s="14" t="s">
        <v>235</v>
      </c>
    </row>
    <row r="349" spans="1:15" ht="14.25">
      <c r="A349" s="15" t="s">
        <v>898</v>
      </c>
    </row>
    <row r="350" spans="1:15">
      <c r="A350" t="s">
        <v>259</v>
      </c>
    </row>
    <row r="351" spans="1:15" ht="14.25">
      <c r="A351" s="177" t="s">
        <v>846</v>
      </c>
    </row>
    <row r="352" spans="1:15" ht="14.25">
      <c r="A352" s="177" t="s">
        <v>1077</v>
      </c>
    </row>
    <row r="353" spans="1:1" ht="14.25">
      <c r="A353" s="177" t="s">
        <v>1312</v>
      </c>
    </row>
    <row r="354" spans="1:1" ht="14.25">
      <c r="A354" s="177" t="s">
        <v>1313</v>
      </c>
    </row>
    <row r="355" spans="1:1" ht="14.25">
      <c r="A355" s="177" t="s">
        <v>1314</v>
      </c>
    </row>
    <row r="356" spans="1:1" ht="14.25">
      <c r="A356" s="177" t="s">
        <v>1315</v>
      </c>
    </row>
    <row r="357" spans="1:1" ht="14.25">
      <c r="A357" s="177" t="s">
        <v>1316</v>
      </c>
    </row>
    <row r="358" spans="1:1" ht="14.25">
      <c r="A358" s="177" t="s">
        <v>1317</v>
      </c>
    </row>
    <row r="359" spans="1:1" ht="14.25">
      <c r="A359" s="177" t="s">
        <v>1318</v>
      </c>
    </row>
    <row r="360" spans="1:1" ht="14.25">
      <c r="A360" s="177" t="s">
        <v>1319</v>
      </c>
    </row>
    <row r="361" spans="1:1" ht="14.25">
      <c r="A361" s="177" t="s">
        <v>1086</v>
      </c>
    </row>
    <row r="362" spans="1:1" ht="14.25">
      <c r="A362" s="177" t="s">
        <v>1320</v>
      </c>
    </row>
    <row r="363" spans="1:1" ht="14.25">
      <c r="A363" s="177" t="s">
        <v>1088</v>
      </c>
    </row>
    <row r="364" spans="1:1" ht="14.25">
      <c r="A364" s="177" t="s">
        <v>1321</v>
      </c>
    </row>
    <row r="365" spans="1:1" ht="14.25">
      <c r="A365" s="177" t="s">
        <v>1322</v>
      </c>
    </row>
    <row r="366" spans="1:1" ht="14.25">
      <c r="A366" s="177" t="s">
        <v>1323</v>
      </c>
    </row>
    <row r="367" spans="1:1" ht="14.25">
      <c r="A367" s="177" t="s">
        <v>1324</v>
      </c>
    </row>
    <row r="368" spans="1:1" ht="14.25">
      <c r="A368" s="177" t="s">
        <v>1325</v>
      </c>
    </row>
    <row r="369" spans="1:9" ht="14.25">
      <c r="A369" s="177" t="s">
        <v>1326</v>
      </c>
    </row>
    <row r="370" spans="1:9" ht="14.25">
      <c r="A370" s="177" t="s">
        <v>1327</v>
      </c>
    </row>
    <row r="371" spans="1:9" ht="14.25">
      <c r="A371" s="177" t="s">
        <v>1328</v>
      </c>
    </row>
    <row r="372" spans="1:9" ht="14.25">
      <c r="A372" s="177" t="s">
        <v>1329</v>
      </c>
    </row>
    <row r="373" spans="1:9" ht="14.25">
      <c r="A373" s="177" t="s">
        <v>1330</v>
      </c>
    </row>
    <row r="374" spans="1:9" ht="14.25">
      <c r="A374" s="177" t="s">
        <v>1331</v>
      </c>
    </row>
    <row r="375" spans="1:9" ht="14.25">
      <c r="A375" s="177" t="s">
        <v>1332</v>
      </c>
    </row>
    <row r="376" spans="1:9" ht="14.25">
      <c r="A376" s="177" t="s">
        <v>1333</v>
      </c>
    </row>
    <row r="377" spans="1:9" ht="14.25">
      <c r="A377" s="177" t="s">
        <v>1334</v>
      </c>
    </row>
    <row r="378" spans="1:9" ht="28.5">
      <c r="A378" s="179" t="s">
        <v>266</v>
      </c>
      <c r="B378" s="179" t="s">
        <v>112</v>
      </c>
      <c r="C378" s="179" t="s">
        <v>112</v>
      </c>
      <c r="D378" s="179" t="s">
        <v>112</v>
      </c>
      <c r="E378" s="179" t="s">
        <v>112</v>
      </c>
      <c r="F378" s="179" t="s">
        <v>112</v>
      </c>
      <c r="G378" s="179" t="s">
        <v>112</v>
      </c>
      <c r="H378" s="179" t="s">
        <v>112</v>
      </c>
    </row>
    <row r="379" spans="1:9" ht="57">
      <c r="A379" s="179" t="s">
        <v>267</v>
      </c>
      <c r="B379" s="179" t="s">
        <v>1335</v>
      </c>
      <c r="C379" s="179" t="s">
        <v>1336</v>
      </c>
      <c r="D379" s="179" t="s">
        <v>1337</v>
      </c>
      <c r="E379" s="179" t="s">
        <v>1338</v>
      </c>
      <c r="F379" s="179" t="s">
        <v>1339</v>
      </c>
      <c r="G379" s="179" t="s">
        <v>1340</v>
      </c>
      <c r="H379" s="179" t="s">
        <v>1341</v>
      </c>
    </row>
    <row r="380" spans="1:9" ht="25.5">
      <c r="B380" s="6" t="s">
        <v>1342</v>
      </c>
      <c r="C380" s="6" t="s">
        <v>1343</v>
      </c>
      <c r="D380" s="6" t="s">
        <v>1344</v>
      </c>
      <c r="E380" s="6" t="s">
        <v>1345</v>
      </c>
      <c r="F380" s="6" t="s">
        <v>1346</v>
      </c>
      <c r="G380" s="6" t="s">
        <v>1347</v>
      </c>
      <c r="H380" s="6" t="s">
        <v>1348</v>
      </c>
    </row>
    <row r="381" spans="1:9" ht="14.25">
      <c r="A381" s="7" t="s">
        <v>710</v>
      </c>
      <c r="B381" s="118">
        <f>IF(Loads!$B43&lt;0,0,IF($B35*$B$346+Aggreg!$B231&gt;0,$B35*$B$346,0-Aggreg!$B231))</f>
        <v>1.7621833436805512E-2</v>
      </c>
      <c r="C381" s="118">
        <f>IF(Loads!$B43&lt;0,0,IF($C35*$B$346+Aggreg!$C231&gt;0,$C35*$B$346,0-Aggreg!$C231))</f>
        <v>0</v>
      </c>
      <c r="D381" s="118">
        <f>IF(Loads!$B43&lt;0,0,IF($D35*$B$346+Aggreg!$D231&gt;0,$D35*$B$346,0-Aggreg!$D231))</f>
        <v>0</v>
      </c>
      <c r="E381" s="118">
        <f>IF(Loads!$B43&lt;0,0,IF($E35*$B$346+Aggreg!$E231&gt;0,$E35*$B$346,0-Aggreg!$E231))</f>
        <v>0</v>
      </c>
      <c r="F381" s="118">
        <f>IF(Loads!$B43&lt;0,0,IF($F35*$B$346+Aggreg!$F231&gt;0,$F35*$B$346,0-Aggreg!$F231))</f>
        <v>0</v>
      </c>
      <c r="G381" s="118">
        <f>IF(Loads!$B43&lt;0,0,IF($G35*$B$346+Aggreg!$G231&gt;0,$G35*$B$346,0-Aggreg!$G231))</f>
        <v>0</v>
      </c>
      <c r="H381" s="182">
        <f>0.01*Input!$F$15*(E381*Loads!$E269+F381*Loads!$F269)+10*(B381*Loads!$B269+C381*Loads!$C269+D381*Loads!$D269+G381*Loads!$G269)</f>
        <v>1246878.4364250903</v>
      </c>
      <c r="I381" s="16" t="s">
        <v>898</v>
      </c>
    </row>
    <row r="382" spans="1:9" ht="14.25">
      <c r="A382" s="7" t="s">
        <v>711</v>
      </c>
      <c r="B382" s="118">
        <f>IF(Loads!$B44&lt;0,0,IF($B36*$B$346+Aggreg!$B232&gt;0,$B36*$B$346,0-Aggreg!$B232))</f>
        <v>2.3068043796460727E-2</v>
      </c>
      <c r="C382" s="118">
        <f>IF(Loads!$B44&lt;0,0,IF($C36*$B$346+Aggreg!$C232&gt;0,$C36*$B$346,0-Aggreg!$C232))</f>
        <v>7.1076873326577543E-4</v>
      </c>
      <c r="D382" s="118">
        <f>IF(Loads!$B44&lt;0,0,IF($D36*$B$346+Aggreg!$D232&gt;0,$D36*$B$346,0-Aggreg!$D232))</f>
        <v>0</v>
      </c>
      <c r="E382" s="118">
        <f>IF(Loads!$B44&lt;0,0,IF($E36*$B$346+Aggreg!$E232&gt;0,$E36*$B$346,0-Aggreg!$E232))</f>
        <v>0</v>
      </c>
      <c r="F382" s="118">
        <f>IF(Loads!$B44&lt;0,0,IF($F36*$B$346+Aggreg!$F232&gt;0,$F36*$B$346,0-Aggreg!$F232))</f>
        <v>0</v>
      </c>
      <c r="G382" s="118">
        <f>IF(Loads!$B44&lt;0,0,IF($G36*$B$346+Aggreg!$G232&gt;0,$G36*$B$346,0-Aggreg!$G232))</f>
        <v>0</v>
      </c>
      <c r="H382" s="182">
        <f>0.01*Input!$F$15*(E382*Loads!$E270+F382*Loads!$F270)+10*(B382*Loads!$B270+C382*Loads!$C270+D382*Loads!$D270+G382*Loads!$G270)</f>
        <v>139985.74538649974</v>
      </c>
      <c r="I382" s="16" t="s">
        <v>898</v>
      </c>
    </row>
    <row r="383" spans="1:9" ht="14.25">
      <c r="A383" s="7" t="s">
        <v>712</v>
      </c>
      <c r="B383" s="118">
        <f>IF(Loads!$B45&lt;0,0,IF($B37*$B$346+Aggreg!$B233&gt;0,$B37*$B$346,0-Aggreg!$B233))</f>
        <v>1.416453361560787E-3</v>
      </c>
      <c r="C383" s="118">
        <f>IF(Loads!$B45&lt;0,0,IF($C37*$B$346+Aggreg!$C233&gt;0,$C37*$B$346,0-Aggreg!$C233))</f>
        <v>0</v>
      </c>
      <c r="D383" s="118">
        <f>IF(Loads!$B45&lt;0,0,IF($D37*$B$346+Aggreg!$D233&gt;0,$D37*$B$346,0-Aggreg!$D233))</f>
        <v>0</v>
      </c>
      <c r="E383" s="118">
        <f>IF(Loads!$B45&lt;0,0,IF($E37*$B$346+Aggreg!$E233&gt;0,$E37*$B$346,0-Aggreg!$E233))</f>
        <v>0</v>
      </c>
      <c r="F383" s="118">
        <f>IF(Loads!$B45&lt;0,0,IF($F37*$B$346+Aggreg!$F233&gt;0,$F37*$B$346,0-Aggreg!$F233))</f>
        <v>0</v>
      </c>
      <c r="G383" s="118">
        <f>IF(Loads!$B45&lt;0,0,IF($G37*$B$346+Aggreg!$G233&gt;0,$G37*$B$346,0-Aggreg!$G233))</f>
        <v>0</v>
      </c>
      <c r="H383" s="182">
        <f>0.01*Input!$F$15*(E383*Loads!$E271+F383*Loads!$F271)+10*(B383*Loads!$B271+C383*Loads!$C271+D383*Loads!$D271+G383*Loads!$G271)</f>
        <v>1671.5518477505063</v>
      </c>
      <c r="I383" s="16" t="s">
        <v>898</v>
      </c>
    </row>
    <row r="384" spans="1:9" ht="14.25">
      <c r="A384" s="7" t="s">
        <v>713</v>
      </c>
      <c r="B384" s="118">
        <f>IF(Loads!$B46&lt;0,0,IF($B38*$B$346+Aggreg!$B234&gt;0,$B38*$B$346,0-Aggreg!$B234))</f>
        <v>1.1696978734658577E-2</v>
      </c>
      <c r="C384" s="118">
        <f>IF(Loads!$B46&lt;0,0,IF($C38*$B$346+Aggreg!$C234&gt;0,$C38*$B$346,0-Aggreg!$C234))</f>
        <v>0</v>
      </c>
      <c r="D384" s="118">
        <f>IF(Loads!$B46&lt;0,0,IF($D38*$B$346+Aggreg!$D234&gt;0,$D38*$B$346,0-Aggreg!$D234))</f>
        <v>0</v>
      </c>
      <c r="E384" s="118">
        <f>IF(Loads!$B46&lt;0,0,IF($E38*$B$346+Aggreg!$E234&gt;0,$E38*$B$346,0-Aggreg!$E234))</f>
        <v>0</v>
      </c>
      <c r="F384" s="118">
        <f>IF(Loads!$B46&lt;0,0,IF($F38*$B$346+Aggreg!$F234&gt;0,$F38*$B$346,0-Aggreg!$F234))</f>
        <v>0</v>
      </c>
      <c r="G384" s="118">
        <f>IF(Loads!$B46&lt;0,0,IF($G38*$B$346+Aggreg!$G234&gt;0,$G38*$B$346,0-Aggreg!$G234))</f>
        <v>0</v>
      </c>
      <c r="H384" s="182">
        <f>0.01*Input!$F$15*(E384*Loads!$E272+F384*Loads!$F272)+10*(B384*Loads!$B272+C384*Loads!$C272+D384*Loads!$D272+G384*Loads!$G272)</f>
        <v>391733.75307470473</v>
      </c>
      <c r="I384" s="16" t="s">
        <v>898</v>
      </c>
    </row>
    <row r="385" spans="1:9" ht="14.25">
      <c r="A385" s="7" t="s">
        <v>714</v>
      </c>
      <c r="B385" s="118">
        <f>IF(Loads!$B47&lt;0,0,IF($B39*$B$346+Aggreg!$B235&gt;0,$B39*$B$346,0-Aggreg!$B235))</f>
        <v>1.367115074662573E-2</v>
      </c>
      <c r="C385" s="118">
        <f>IF(Loads!$B47&lt;0,0,IF($C39*$B$346+Aggreg!$C235&gt;0,$C39*$B$346,0-Aggreg!$C235))</f>
        <v>2.7920123165515781E-4</v>
      </c>
      <c r="D385" s="118">
        <f>IF(Loads!$B47&lt;0,0,IF($D39*$B$346+Aggreg!$D235&gt;0,$D39*$B$346,0-Aggreg!$D235))</f>
        <v>0</v>
      </c>
      <c r="E385" s="118">
        <f>IF(Loads!$B47&lt;0,0,IF($E39*$B$346+Aggreg!$E235&gt;0,$E39*$B$346,0-Aggreg!$E235))</f>
        <v>0</v>
      </c>
      <c r="F385" s="118">
        <f>IF(Loads!$B47&lt;0,0,IF($F39*$B$346+Aggreg!$F235&gt;0,$F39*$B$346,0-Aggreg!$F235))</f>
        <v>0</v>
      </c>
      <c r="G385" s="118">
        <f>IF(Loads!$B47&lt;0,0,IF($G39*$B$346+Aggreg!$G235&gt;0,$G39*$B$346,0-Aggreg!$G235))</f>
        <v>0</v>
      </c>
      <c r="H385" s="182">
        <f>0.01*Input!$F$15*(E385*Loads!$E273+F385*Loads!$F273)+10*(B385*Loads!$B273+C385*Loads!$C273+D385*Loads!$D273+G385*Loads!$G273)</f>
        <v>53920.270346808073</v>
      </c>
      <c r="I385" s="16" t="s">
        <v>898</v>
      </c>
    </row>
    <row r="386" spans="1:9" ht="14.25">
      <c r="A386" s="7" t="s">
        <v>715</v>
      </c>
      <c r="B386" s="118">
        <f>IF(Loads!$B48&lt;0,0,IF($B40*$B$346+Aggreg!$B236&gt;0,$B40*$B$346,0-Aggreg!$B236))</f>
        <v>2.3591450213807999E-3</v>
      </c>
      <c r="C386" s="118">
        <f>IF(Loads!$B48&lt;0,0,IF($C40*$B$346+Aggreg!$C236&gt;0,$C40*$B$346,0-Aggreg!$C236))</f>
        <v>0</v>
      </c>
      <c r="D386" s="118">
        <f>IF(Loads!$B48&lt;0,0,IF($D40*$B$346+Aggreg!$D236&gt;0,$D40*$B$346,0-Aggreg!$D236))</f>
        <v>0</v>
      </c>
      <c r="E386" s="118">
        <f>IF(Loads!$B48&lt;0,0,IF($E40*$B$346+Aggreg!$E236&gt;0,$E40*$B$346,0-Aggreg!$E236))</f>
        <v>0</v>
      </c>
      <c r="F386" s="118">
        <f>IF(Loads!$B48&lt;0,0,IF($F40*$B$346+Aggreg!$F236&gt;0,$F40*$B$346,0-Aggreg!$F236))</f>
        <v>0</v>
      </c>
      <c r="G386" s="118">
        <f>IF(Loads!$B48&lt;0,0,IF($G40*$B$346+Aggreg!$G236&gt;0,$G40*$B$346,0-Aggreg!$G236))</f>
        <v>0</v>
      </c>
      <c r="H386" s="182">
        <f>0.01*Input!$F$15*(E386*Loads!$E274+F386*Loads!$F274)+10*(B386*Loads!$B274+C386*Loads!$C274+D386*Loads!$D274+G386*Loads!$G274)</f>
        <v>569.70596902121019</v>
      </c>
      <c r="I386" s="16" t="s">
        <v>898</v>
      </c>
    </row>
    <row r="387" spans="1:9" ht="14.25">
      <c r="A387" s="7" t="s">
        <v>716</v>
      </c>
      <c r="B387" s="118">
        <f>IF(Loads!$B49&lt;0,0,IF($B41*$B$346+Aggreg!$B237&gt;0,$B41*$B$346,0-Aggreg!$B237))</f>
        <v>1.430277046391638E-2</v>
      </c>
      <c r="C387" s="118">
        <f>IF(Loads!$B49&lt;0,0,IF($C41*$B$346+Aggreg!$C237&gt;0,$C41*$B$346,0-Aggreg!$C237))</f>
        <v>4.2514550347365251E-4</v>
      </c>
      <c r="D387" s="118">
        <f>IF(Loads!$B49&lt;0,0,IF($D41*$B$346+Aggreg!$D237&gt;0,$D41*$B$346,0-Aggreg!$D237))</f>
        <v>0</v>
      </c>
      <c r="E387" s="118">
        <f>IF(Loads!$B49&lt;0,0,IF($E41*$B$346+Aggreg!$E237&gt;0,$E41*$B$346,0-Aggreg!$E237))</f>
        <v>0</v>
      </c>
      <c r="F387" s="118">
        <f>IF(Loads!$B49&lt;0,0,IF($F41*$B$346+Aggreg!$F237&gt;0,$F41*$B$346,0-Aggreg!$F237))</f>
        <v>0</v>
      </c>
      <c r="G387" s="118">
        <f>IF(Loads!$B49&lt;0,0,IF($G41*$B$346+Aggreg!$G237&gt;0,$G41*$B$346,0-Aggreg!$G237))</f>
        <v>0</v>
      </c>
      <c r="H387" s="182">
        <f>0.01*Input!$F$15*(E387*Loads!$E275+F387*Loads!$F275)+10*(B387*Loads!$B275+C387*Loads!$C275+D387*Loads!$D275+G387*Loads!$G275)</f>
        <v>185624.06709083694</v>
      </c>
      <c r="I387" s="16" t="s">
        <v>898</v>
      </c>
    </row>
    <row r="388" spans="1:9" ht="14.25">
      <c r="A388" s="7" t="s">
        <v>717</v>
      </c>
      <c r="B388" s="118">
        <f>IF(Loads!$B50&lt;0,0,IF($B42*$B$346+Aggreg!$B238&gt;0,$B42*$B$346,0-Aggreg!$B238))</f>
        <v>7.4512994733743447E-3</v>
      </c>
      <c r="C388" s="118">
        <f>IF(Loads!$B50&lt;0,0,IF($C42*$B$346+Aggreg!$C238&gt;0,$C42*$B$346,0-Aggreg!$C238))</f>
        <v>2.2148761137800343E-4</v>
      </c>
      <c r="D388" s="118">
        <f>IF(Loads!$B50&lt;0,0,IF($D42*$B$346+Aggreg!$D238&gt;0,$D42*$B$346,0-Aggreg!$D238))</f>
        <v>0</v>
      </c>
      <c r="E388" s="118">
        <f>IF(Loads!$B50&lt;0,0,IF($E42*$B$346+Aggreg!$E238&gt;0,$E42*$B$346,0-Aggreg!$E238))</f>
        <v>0</v>
      </c>
      <c r="F388" s="118">
        <f>IF(Loads!$B50&lt;0,0,IF($F42*$B$346+Aggreg!$F238&gt;0,$F42*$B$346,0-Aggreg!$F238))</f>
        <v>0</v>
      </c>
      <c r="G388" s="118">
        <f>IF(Loads!$B50&lt;0,0,IF($G42*$B$346+Aggreg!$G238&gt;0,$G42*$B$346,0-Aggreg!$G238))</f>
        <v>0</v>
      </c>
      <c r="H388" s="182">
        <f>0.01*Input!$F$15*(E388*Loads!$E276+F388*Loads!$F276)+10*(B388*Loads!$B276+C388*Loads!$C276+D388*Loads!$D276+G388*Loads!$G276)</f>
        <v>0</v>
      </c>
      <c r="I388" s="16" t="s">
        <v>898</v>
      </c>
    </row>
    <row r="389" spans="1:9" ht="14.25">
      <c r="A389" s="7" t="s">
        <v>718</v>
      </c>
      <c r="B389" s="118">
        <f>IF(Loads!$B51&lt;0,0,IF($B43*$B$346+Aggreg!$B239&gt;0,$B43*$B$346,0-Aggreg!$B239))</f>
        <v>7.2702398600026303E-3</v>
      </c>
      <c r="C389" s="118">
        <f>IF(Loads!$B51&lt;0,0,IF($C43*$B$346+Aggreg!$C239&gt;0,$C43*$B$346,0-Aggreg!$C239))</f>
        <v>2.1610566941928557E-4</v>
      </c>
      <c r="D389" s="118">
        <f>IF(Loads!$B51&lt;0,0,IF($D43*$B$346+Aggreg!$D239&gt;0,$D43*$B$346,0-Aggreg!$D239))</f>
        <v>0</v>
      </c>
      <c r="E389" s="118">
        <f>IF(Loads!$B51&lt;0,0,IF($E43*$B$346+Aggreg!$E239&gt;0,$E43*$B$346,0-Aggreg!$E239))</f>
        <v>0</v>
      </c>
      <c r="F389" s="118">
        <f>IF(Loads!$B51&lt;0,0,IF($F43*$B$346+Aggreg!$F239&gt;0,$F43*$B$346,0-Aggreg!$F239))</f>
        <v>0</v>
      </c>
      <c r="G389" s="118">
        <f>IF(Loads!$B51&lt;0,0,IF($G43*$B$346+Aggreg!$G239&gt;0,$G43*$B$346,0-Aggreg!$G239))</f>
        <v>0</v>
      </c>
      <c r="H389" s="182">
        <f>0.01*Input!$F$15*(E389*Loads!$E277+F389*Loads!$F277)+10*(B389*Loads!$B277+C389*Loads!$C277+D389*Loads!$D277+G389*Loads!$G277)</f>
        <v>0</v>
      </c>
      <c r="I389" s="16" t="s">
        <v>898</v>
      </c>
    </row>
    <row r="390" spans="1:9" ht="14.25">
      <c r="A390" s="7" t="s">
        <v>719</v>
      </c>
      <c r="B390" s="118">
        <f>IF(Loads!$B52&lt;0,0,IF($B44*$B$346+Aggreg!$B240&gt;0,$B44*$B$346,0-Aggreg!$B240))</f>
        <v>4.2314248148469902E-2</v>
      </c>
      <c r="C390" s="118">
        <f>IF(Loads!$B52&lt;0,0,IF($C44*$B$346+Aggreg!$C240&gt;0,$C44*$B$346,0-Aggreg!$C240))</f>
        <v>3.1917032889131583E-3</v>
      </c>
      <c r="D390" s="118">
        <f>IF(Loads!$B52&lt;0,0,IF($D44*$B$346+Aggreg!$D240&gt;0,$D44*$B$346,0-Aggreg!$D240))</f>
        <v>2.4600084637868216E-4</v>
      </c>
      <c r="E390" s="118">
        <f>IF(Loads!$B52&lt;0,0,IF($E44*$B$346+Aggreg!$E240&gt;0,$E44*$B$346,0-Aggreg!$E240))</f>
        <v>0</v>
      </c>
      <c r="F390" s="118">
        <f>IF(Loads!$B52&lt;0,0,IF($F44*$B$346+Aggreg!$F240&gt;0,$F44*$B$346,0-Aggreg!$F240))</f>
        <v>0</v>
      </c>
      <c r="G390" s="118">
        <f>IF(Loads!$B52&lt;0,0,IF($G44*$B$346+Aggreg!$G240&gt;0,$G44*$B$346,0-Aggreg!$G240))</f>
        <v>3.0852971986360484E-3</v>
      </c>
      <c r="H390" s="182">
        <f>0.01*Input!$F$15*(E390*Loads!$E278+F390*Loads!$F278)+10*(B390*Loads!$B278+C390*Loads!$C278+D390*Loads!$D278+G390*Loads!$G278)</f>
        <v>671136.88069997123</v>
      </c>
      <c r="I390" s="16" t="s">
        <v>898</v>
      </c>
    </row>
    <row r="391" spans="1:9" ht="14.25">
      <c r="A391" s="7" t="s">
        <v>720</v>
      </c>
      <c r="B391" s="118">
        <f>IF(Loads!$B53&lt;0,0,IF($B45*$B$346+Aggreg!$B241&gt;0,$B45*$B$346,0-Aggreg!$B241))</f>
        <v>3.4217448166355045E-2</v>
      </c>
      <c r="C391" s="118">
        <f>IF(Loads!$B53&lt;0,0,IF($C45*$B$346+Aggreg!$C241&gt;0,$C45*$B$346,0-Aggreg!$C241))</f>
        <v>2.5809732331193522E-3</v>
      </c>
      <c r="D391" s="118">
        <f>IF(Loads!$B53&lt;0,0,IF($D45*$B$346+Aggreg!$D241&gt;0,$D45*$B$346,0-Aggreg!$D241))</f>
        <v>1.9892876697955478E-4</v>
      </c>
      <c r="E391" s="118">
        <f>IF(Loads!$B53&lt;0,0,IF($E45*$B$346+Aggreg!$E241&gt;0,$E45*$B$346,0-Aggreg!$E241))</f>
        <v>0</v>
      </c>
      <c r="F391" s="118">
        <f>IF(Loads!$B53&lt;0,0,IF($F45*$B$346+Aggreg!$F241&gt;0,$F45*$B$346,0-Aggreg!$F241))</f>
        <v>0</v>
      </c>
      <c r="G391" s="118">
        <f>IF(Loads!$B53&lt;0,0,IF($G45*$B$346+Aggreg!$G241&gt;0,$G45*$B$346,0-Aggreg!$G241))</f>
        <v>3.0038835327939688E-3</v>
      </c>
      <c r="H391" s="182">
        <f>0.01*Input!$F$15*(E391*Loads!$E279+F391*Loads!$F279)+10*(B391*Loads!$B279+C391*Loads!$C279+D391*Loads!$D279+G391*Loads!$G279)</f>
        <v>1434.5652420096599</v>
      </c>
      <c r="I391" s="16" t="s">
        <v>898</v>
      </c>
    </row>
    <row r="392" spans="1:9" ht="14.25">
      <c r="A392" s="7" t="s">
        <v>721</v>
      </c>
      <c r="B392" s="118">
        <f>IF(Loads!$B54&lt;0,0,IF($B46*$B$346+Aggreg!$B242&gt;0,$B46*$B$346,0-Aggreg!$B242))</f>
        <v>3.5074292096883307E-2</v>
      </c>
      <c r="C392" s="118">
        <f>IF(Loads!$B54&lt;0,0,IF($C46*$B$346+Aggreg!$C242&gt;0,$C46*$B$346,0-Aggreg!$C242))</f>
        <v>2.645603746736341E-3</v>
      </c>
      <c r="D392" s="118">
        <f>IF(Loads!$B54&lt;0,0,IF($D46*$B$346+Aggreg!$D242&gt;0,$D46*$B$346,0-Aggreg!$D242))</f>
        <v>2.0391017020299855E-4</v>
      </c>
      <c r="E392" s="118">
        <f>IF(Loads!$B54&lt;0,0,IF($E46*$B$346+Aggreg!$E242&gt;0,$E46*$B$346,0-Aggreg!$E242))</f>
        <v>0</v>
      </c>
      <c r="F392" s="118">
        <f>IF(Loads!$B54&lt;0,0,IF($F46*$B$346+Aggreg!$F242&gt;0,$F46*$B$346,0-Aggreg!$F242))</f>
        <v>0</v>
      </c>
      <c r="G392" s="118">
        <f>IF(Loads!$B54&lt;0,0,IF($G46*$B$346+Aggreg!$G242&gt;0,$G46*$B$346,0-Aggreg!$G242))</f>
        <v>2.3406200076040839E-3</v>
      </c>
      <c r="H392" s="182">
        <f>0.01*Input!$F$15*(E392*Loads!$E280+F392*Loads!$F280)+10*(B392*Loads!$B280+C392*Loads!$C280+D392*Loads!$D280+G392*Loads!$G280)</f>
        <v>637594.38603168458</v>
      </c>
      <c r="I392" s="16" t="s">
        <v>898</v>
      </c>
    </row>
    <row r="393" spans="1:9" ht="14.25">
      <c r="A393" s="7" t="s">
        <v>722</v>
      </c>
      <c r="B393" s="118">
        <f>IF(Loads!$B55&lt;0,0,IF($B47*$B$346+Aggreg!$B243&gt;0,$B47*$B$346,0-Aggreg!$B243))</f>
        <v>3.6815968344657862E-2</v>
      </c>
      <c r="C393" s="118">
        <f>IF(Loads!$B55&lt;0,0,IF($C47*$B$346+Aggreg!$C243&gt;0,$C47*$B$346,0-Aggreg!$C243))</f>
        <v>2.7769758979970505E-3</v>
      </c>
      <c r="D393" s="118">
        <f>IF(Loads!$B55&lt;0,0,IF($D47*$B$346+Aggreg!$D243&gt;0,$D47*$B$346,0-Aggreg!$D243))</f>
        <v>2.1403569174285566E-4</v>
      </c>
      <c r="E393" s="118">
        <f>IF(Loads!$B55&lt;0,0,IF($E47*$B$346+Aggreg!$E243&gt;0,$E47*$B$346,0-Aggreg!$E243))</f>
        <v>0</v>
      </c>
      <c r="F393" s="118">
        <f>IF(Loads!$B55&lt;0,0,IF($F47*$B$346+Aggreg!$F243&gt;0,$F47*$B$346,0-Aggreg!$F243))</f>
        <v>0</v>
      </c>
      <c r="G393" s="118">
        <f>IF(Loads!$B55&lt;0,0,IF($G47*$B$346+Aggreg!$G243&gt;0,$G47*$B$346,0-Aggreg!$G243))</f>
        <v>2.3182002757304813E-3</v>
      </c>
      <c r="H393" s="182">
        <f>0.01*Input!$F$15*(E393*Loads!$E281+F393*Loads!$F281)+10*(B393*Loads!$B281+C393*Loads!$C281+D393*Loads!$D281+G393*Loads!$G281)</f>
        <v>0</v>
      </c>
      <c r="I393" s="16" t="s">
        <v>898</v>
      </c>
    </row>
    <row r="394" spans="1:9" ht="14.25">
      <c r="A394" s="7" t="s">
        <v>723</v>
      </c>
      <c r="B394" s="118">
        <f>IF(Loads!$B56&lt;0,0,IF($B48*$B$346+Aggreg!$B244&gt;0,$B48*$B$346,0-Aggreg!$B244))</f>
        <v>1.2344827951873083E-2</v>
      </c>
      <c r="C394" s="118">
        <f>IF(Loads!$B56&lt;0,0,IF($C48*$B$346+Aggreg!$C244&gt;0,$C48*$B$346,0-Aggreg!$C244))</f>
        <v>0</v>
      </c>
      <c r="D394" s="118">
        <f>IF(Loads!$B56&lt;0,0,IF($D48*$B$346+Aggreg!$D244&gt;0,$D48*$B$346,0-Aggreg!$D244))</f>
        <v>0</v>
      </c>
      <c r="E394" s="118">
        <f>IF(Loads!$B56&lt;0,0,IF($E48*$B$346+Aggreg!$E244&gt;0,$E48*$B$346,0-Aggreg!$E244))</f>
        <v>0</v>
      </c>
      <c r="F394" s="118">
        <f>IF(Loads!$B56&lt;0,0,IF($F48*$B$346+Aggreg!$F244&gt;0,$F48*$B$346,0-Aggreg!$F244))</f>
        <v>0</v>
      </c>
      <c r="G394" s="118">
        <f>IF(Loads!$B56&lt;0,0,IF($G48*$B$346+Aggreg!$G244&gt;0,$G48*$B$346,0-Aggreg!$G244))</f>
        <v>0</v>
      </c>
      <c r="H394" s="182">
        <f>0.01*Input!$F$15*(E394*Loads!$E282+F394*Loads!$F282)+10*(B394*Loads!$B282+C394*Loads!$C282+D394*Loads!$D282+G394*Loads!$G282)</f>
        <v>20408.323495197674</v>
      </c>
      <c r="I394" s="16" t="s">
        <v>898</v>
      </c>
    </row>
    <row r="395" spans="1:9" ht="14.25">
      <c r="A395" s="7" t="s">
        <v>728</v>
      </c>
      <c r="B395" s="118">
        <f>IF(Loads!$B57&lt;0,0,IF($B49*$B$346+Aggreg!$B245&gt;0,$B49*$B$346,0-Aggreg!$B245))</f>
        <v>0.1318570298935984</v>
      </c>
      <c r="C395" s="118">
        <f>IF(Loads!$B57&lt;0,0,IF($C49*$B$346+Aggreg!$C245&gt;0,$C49*$B$346,0-Aggreg!$C245))</f>
        <v>9.9457873976885637E-3</v>
      </c>
      <c r="D395" s="118">
        <f>IF(Loads!$B57&lt;0,0,IF($D49*$B$346+Aggreg!$D245&gt;0,$D49*$B$346,0-Aggreg!$D245))</f>
        <v>7.6657254646216196E-4</v>
      </c>
      <c r="E395" s="118">
        <f>IF(Loads!$B57&lt;0,0,IF($E49*$B$346+Aggreg!$E245&gt;0,$E49*$B$346,0-Aggreg!$E245))</f>
        <v>0</v>
      </c>
      <c r="F395" s="118">
        <f>IF(Loads!$B57&lt;0,0,IF($F49*$B$346+Aggreg!$F245&gt;0,$F49*$B$346,0-Aggreg!$F245))</f>
        <v>0</v>
      </c>
      <c r="G395" s="118">
        <f>IF(Loads!$B57&lt;0,0,IF($G49*$B$346+Aggreg!$G245&gt;0,$G49*$B$346,0-Aggreg!$G245))</f>
        <v>0</v>
      </c>
      <c r="H395" s="182">
        <f>0.01*Input!$F$15*(E395*Loads!$E283+F395*Loads!$F283)+10*(B395*Loads!$B283+C395*Loads!$C283+D395*Loads!$D283+G395*Loads!$G283)</f>
        <v>15022.740116540817</v>
      </c>
      <c r="I395" s="16" t="s">
        <v>898</v>
      </c>
    </row>
    <row r="396" spans="1:9" ht="14.25">
      <c r="A396" s="7" t="s">
        <v>790</v>
      </c>
      <c r="B396" s="118">
        <f>IF(Loads!$B58&lt;0,0,IF($B50*$B$346+Aggreg!$B246&gt;0,$B50*$B$346,0-Aggreg!$B246))</f>
        <v>0</v>
      </c>
      <c r="C396" s="118">
        <f>IF(Loads!$B58&lt;0,0,IF($C50*$B$346+Aggreg!$C246&gt;0,$C50*$B$346,0-Aggreg!$C246))</f>
        <v>0</v>
      </c>
      <c r="D396" s="118">
        <f>IF(Loads!$B58&lt;0,0,IF($D50*$B$346+Aggreg!$D246&gt;0,$D50*$B$346,0-Aggreg!$D246))</f>
        <v>0</v>
      </c>
      <c r="E396" s="118">
        <f>IF(Loads!$B58&lt;0,0,IF($E50*$B$346+Aggreg!$E246&gt;0,$E50*$B$346,0-Aggreg!$E246))</f>
        <v>0</v>
      </c>
      <c r="F396" s="118">
        <f>IF(Loads!$B58&lt;0,0,IF($F50*$B$346+Aggreg!$F246&gt;0,$F50*$B$346,0-Aggreg!$F246))</f>
        <v>0</v>
      </c>
      <c r="G396" s="118">
        <f>IF(Loads!$B58&lt;0,0,IF($G50*$B$346+Aggreg!$G246&gt;0,$G50*$B$346,0-Aggreg!$G246))</f>
        <v>0</v>
      </c>
      <c r="H396" s="182">
        <f>0.01*Input!$F$15*(E396*Loads!$E284+F396*Loads!$F284)+10*(B396*Loads!$B284+C396*Loads!$C284+D396*Loads!$D284+G396*Loads!$G284)</f>
        <v>0</v>
      </c>
      <c r="I396" s="16" t="s">
        <v>898</v>
      </c>
    </row>
    <row r="397" spans="1:9" ht="14.25">
      <c r="A397" s="7" t="s">
        <v>793</v>
      </c>
      <c r="B397" s="118">
        <f>IF(Loads!$B59&lt;0,0,IF($B51*$B$346+Aggreg!$B247&gt;0,$B51*$B$346,0-Aggreg!$B247))</f>
        <v>0</v>
      </c>
      <c r="C397" s="118">
        <f>IF(Loads!$B59&lt;0,0,IF($C51*$B$346+Aggreg!$C247&gt;0,$C51*$B$346,0-Aggreg!$C247))</f>
        <v>0</v>
      </c>
      <c r="D397" s="118">
        <f>IF(Loads!$B59&lt;0,0,IF($D51*$B$346+Aggreg!$D247&gt;0,$D51*$B$346,0-Aggreg!$D247))</f>
        <v>0</v>
      </c>
      <c r="E397" s="118">
        <f>IF(Loads!$B59&lt;0,0,IF($E51*$B$346+Aggreg!$E247&gt;0,$E51*$B$346,0-Aggreg!$E247))</f>
        <v>0</v>
      </c>
      <c r="F397" s="118">
        <f>IF(Loads!$B59&lt;0,0,IF($F51*$B$346+Aggreg!$F247&gt;0,$F51*$B$346,0-Aggreg!$F247))</f>
        <v>0</v>
      </c>
      <c r="G397" s="118">
        <f>IF(Loads!$B59&lt;0,0,IF($G51*$B$346+Aggreg!$G247&gt;0,$G51*$B$346,0-Aggreg!$G247))</f>
        <v>0</v>
      </c>
      <c r="H397" s="182">
        <f>0.01*Input!$F$15*(E397*Loads!$E285+F397*Loads!$F285)+10*(B397*Loads!$B285+C397*Loads!$C285+D397*Loads!$D285+G397*Loads!$G285)</f>
        <v>0</v>
      </c>
      <c r="I397" s="16" t="s">
        <v>898</v>
      </c>
    </row>
    <row r="398" spans="1:9" ht="14.25">
      <c r="A398" s="7" t="s">
        <v>795</v>
      </c>
      <c r="B398" s="118">
        <f>IF(Loads!$B60&lt;0,0,IF($B52*$B$346+Aggreg!$B248&gt;0,$B52*$B$346,0-Aggreg!$B248))</f>
        <v>0</v>
      </c>
      <c r="C398" s="118">
        <f>IF(Loads!$B60&lt;0,0,IF($C52*$B$346+Aggreg!$C248&gt;0,$C52*$B$346,0-Aggreg!$C248))</f>
        <v>0</v>
      </c>
      <c r="D398" s="118">
        <f>IF(Loads!$B60&lt;0,0,IF($D52*$B$346+Aggreg!$D248&gt;0,$D52*$B$346,0-Aggreg!$D248))</f>
        <v>0</v>
      </c>
      <c r="E398" s="118">
        <f>IF(Loads!$B60&lt;0,0,IF($E52*$B$346+Aggreg!$E248&gt;0,$E52*$B$346,0-Aggreg!$E248))</f>
        <v>0</v>
      </c>
      <c r="F398" s="118">
        <f>IF(Loads!$B60&lt;0,0,IF($F52*$B$346+Aggreg!$F248&gt;0,$F52*$B$346,0-Aggreg!$F248))</f>
        <v>0</v>
      </c>
      <c r="G398" s="118">
        <f>IF(Loads!$B60&lt;0,0,IF($G52*$B$346+Aggreg!$G248&gt;0,$G52*$B$346,0-Aggreg!$G248))</f>
        <v>0</v>
      </c>
      <c r="H398" s="182">
        <f>0.01*Input!$F$15*(E398*Loads!$E286+F398*Loads!$F286)+10*(B398*Loads!$B286+C398*Loads!$C286+D398*Loads!$D286+G398*Loads!$G286)</f>
        <v>0</v>
      </c>
      <c r="I398" s="16" t="s">
        <v>898</v>
      </c>
    </row>
    <row r="399" spans="1:9" ht="14.25">
      <c r="A399" s="7" t="s">
        <v>798</v>
      </c>
      <c r="B399" s="118">
        <f>IF(Loads!$B61&lt;0,0,IF($B53*$B$346+Aggreg!$B249&gt;0,$B53*$B$346,0-Aggreg!$B249))</f>
        <v>0</v>
      </c>
      <c r="C399" s="118">
        <f>IF(Loads!$B61&lt;0,0,IF($C53*$B$346+Aggreg!$C249&gt;0,$C53*$B$346,0-Aggreg!$C249))</f>
        <v>0</v>
      </c>
      <c r="D399" s="118">
        <f>IF(Loads!$B61&lt;0,0,IF($D53*$B$346+Aggreg!$D249&gt;0,$D53*$B$346,0-Aggreg!$D249))</f>
        <v>0</v>
      </c>
      <c r="E399" s="118">
        <f>IF(Loads!$B61&lt;0,0,IF($E53*$B$346+Aggreg!$E249&gt;0,$E53*$B$346,0-Aggreg!$E249))</f>
        <v>0</v>
      </c>
      <c r="F399" s="118">
        <f>IF(Loads!$B61&lt;0,0,IF($F53*$B$346+Aggreg!$F249&gt;0,$F53*$B$346,0-Aggreg!$F249))</f>
        <v>0</v>
      </c>
      <c r="G399" s="118">
        <f>IF(Loads!$B61&lt;0,0,IF($G53*$B$346+Aggreg!$G249&gt;0,$G53*$B$346,0-Aggreg!$G249))</f>
        <v>0</v>
      </c>
      <c r="H399" s="182">
        <f>0.01*Input!$F$15*(E399*Loads!$E287+F399*Loads!$F287)+10*(B399*Loads!$B287+C399*Loads!$C287+D399*Loads!$D287+G399*Loads!$G287)</f>
        <v>0</v>
      </c>
      <c r="I399" s="16" t="s">
        <v>898</v>
      </c>
    </row>
    <row r="400" spans="1:9" ht="14.25">
      <c r="A400" s="7" t="s">
        <v>801</v>
      </c>
      <c r="B400" s="118">
        <f>IF(Loads!$B62&lt;0,0,IF($B54*$B$346+Aggreg!$B250&gt;0,$B54*$B$346,0-Aggreg!$B250))</f>
        <v>0</v>
      </c>
      <c r="C400" s="118">
        <f>IF(Loads!$B62&lt;0,0,IF($C54*$B$346+Aggreg!$C250&gt;0,$C54*$B$346,0-Aggreg!$C250))</f>
        <v>0</v>
      </c>
      <c r="D400" s="118">
        <f>IF(Loads!$B62&lt;0,0,IF($D54*$B$346+Aggreg!$D250&gt;0,$D54*$B$346,0-Aggreg!$D250))</f>
        <v>0</v>
      </c>
      <c r="E400" s="118">
        <f>IF(Loads!$B62&lt;0,0,IF($E54*$B$346+Aggreg!$E250&gt;0,$E54*$B$346,0-Aggreg!$E250))</f>
        <v>0</v>
      </c>
      <c r="F400" s="118">
        <f>IF(Loads!$B62&lt;0,0,IF($F54*$B$346+Aggreg!$F250&gt;0,$F54*$B$346,0-Aggreg!$F250))</f>
        <v>0</v>
      </c>
      <c r="G400" s="118">
        <f>IF(Loads!$B62&lt;0,0,IF($G54*$B$346+Aggreg!$G250&gt;0,$G54*$B$346,0-Aggreg!$G250))</f>
        <v>0</v>
      </c>
      <c r="H400" s="182">
        <f>0.01*Input!$F$15*(E400*Loads!$E288+F400*Loads!$F288)+10*(B400*Loads!$B288+C400*Loads!$C288+D400*Loads!$D288+G400*Loads!$G288)</f>
        <v>0</v>
      </c>
      <c r="I400" s="16" t="s">
        <v>898</v>
      </c>
    </row>
    <row r="401" spans="1:9" ht="14.25">
      <c r="A401" s="7" t="s">
        <v>803</v>
      </c>
      <c r="B401" s="118">
        <f>IF(Loads!$B63&lt;0,0,IF($B55*$B$346+Aggreg!$B251&gt;0,$B55*$B$346,0-Aggreg!$B251))</f>
        <v>0</v>
      </c>
      <c r="C401" s="118">
        <f>IF(Loads!$B63&lt;0,0,IF($C55*$B$346+Aggreg!$C251&gt;0,$C55*$B$346,0-Aggreg!$C251))</f>
        <v>0</v>
      </c>
      <c r="D401" s="118">
        <f>IF(Loads!$B63&lt;0,0,IF($D55*$B$346+Aggreg!$D251&gt;0,$D55*$B$346,0-Aggreg!$D251))</f>
        <v>0</v>
      </c>
      <c r="E401" s="118">
        <f>IF(Loads!$B63&lt;0,0,IF($E55*$B$346+Aggreg!$E251&gt;0,$E55*$B$346,0-Aggreg!$E251))</f>
        <v>0</v>
      </c>
      <c r="F401" s="118">
        <f>IF(Loads!$B63&lt;0,0,IF($F55*$B$346+Aggreg!$F251&gt;0,$F55*$B$346,0-Aggreg!$F251))</f>
        <v>0</v>
      </c>
      <c r="G401" s="118">
        <f>IF(Loads!$B63&lt;0,0,IF($G55*$B$346+Aggreg!$G251&gt;0,$G55*$B$346,0-Aggreg!$G251))</f>
        <v>0</v>
      </c>
      <c r="H401" s="182">
        <f>0.01*Input!$F$15*(E401*Loads!$E289+F401*Loads!$F289)+10*(B401*Loads!$B289+C401*Loads!$C289+D401*Loads!$D289+G401*Loads!$G289)</f>
        <v>0</v>
      </c>
      <c r="I401" s="16" t="s">
        <v>898</v>
      </c>
    </row>
    <row r="402" spans="1:9" ht="14.25">
      <c r="A402" s="7" t="s">
        <v>805</v>
      </c>
      <c r="B402" s="118">
        <f>IF(Loads!$B64&lt;0,0,IF($B56*$B$346+Aggreg!$B252&gt;0,$B56*$B$346,0-Aggreg!$B252))</f>
        <v>0</v>
      </c>
      <c r="C402" s="118">
        <f>IF(Loads!$B64&lt;0,0,IF($C56*$B$346+Aggreg!$C252&gt;0,$C56*$B$346,0-Aggreg!$C252))</f>
        <v>0</v>
      </c>
      <c r="D402" s="118">
        <f>IF(Loads!$B64&lt;0,0,IF($D56*$B$346+Aggreg!$D252&gt;0,$D56*$B$346,0-Aggreg!$D252))</f>
        <v>0</v>
      </c>
      <c r="E402" s="118">
        <f>IF(Loads!$B64&lt;0,0,IF($E56*$B$346+Aggreg!$E252&gt;0,$E56*$B$346,0-Aggreg!$E252))</f>
        <v>0</v>
      </c>
      <c r="F402" s="118">
        <f>IF(Loads!$B64&lt;0,0,IF($F56*$B$346+Aggreg!$F252&gt;0,$F56*$B$346,0-Aggreg!$F252))</f>
        <v>0</v>
      </c>
      <c r="G402" s="118">
        <f>IF(Loads!$B64&lt;0,0,IF($G56*$B$346+Aggreg!$G252&gt;0,$G56*$B$346,0-Aggreg!$G252))</f>
        <v>0</v>
      </c>
      <c r="H402" s="182">
        <f>0.01*Input!$F$15*(E402*Loads!$E290+F402*Loads!$F290)+10*(B402*Loads!$B290+C402*Loads!$C290+D402*Loads!$D290+G402*Loads!$G290)</f>
        <v>0</v>
      </c>
      <c r="I402" s="16" t="s">
        <v>898</v>
      </c>
    </row>
    <row r="403" spans="1:9" ht="14.25">
      <c r="A403" s="7" t="s">
        <v>807</v>
      </c>
      <c r="B403" s="118">
        <f>IF(Loads!$B65&lt;0,0,IF($B57*$B$346+Aggreg!$B253&gt;0,$B57*$B$346,0-Aggreg!$B253))</f>
        <v>0</v>
      </c>
      <c r="C403" s="118">
        <f>IF(Loads!$B65&lt;0,0,IF($C57*$B$346+Aggreg!$C253&gt;0,$C57*$B$346,0-Aggreg!$C253))</f>
        <v>0</v>
      </c>
      <c r="D403" s="118">
        <f>IF(Loads!$B65&lt;0,0,IF($D57*$B$346+Aggreg!$D253&gt;0,$D57*$B$346,0-Aggreg!$D253))</f>
        <v>0</v>
      </c>
      <c r="E403" s="118">
        <f>IF(Loads!$B65&lt;0,0,IF($E57*$B$346+Aggreg!$E253&gt;0,$E57*$B$346,0-Aggreg!$E253))</f>
        <v>0</v>
      </c>
      <c r="F403" s="118">
        <f>IF(Loads!$B65&lt;0,0,IF($F57*$B$346+Aggreg!$F253&gt;0,$F57*$B$346,0-Aggreg!$F253))</f>
        <v>0</v>
      </c>
      <c r="G403" s="118">
        <f>IF(Loads!$B65&lt;0,0,IF($G57*$B$346+Aggreg!$G253&gt;0,$G57*$B$346,0-Aggreg!$G253))</f>
        <v>0</v>
      </c>
      <c r="H403" s="182">
        <f>0.01*Input!$F$15*(E403*Loads!$E291+F403*Loads!$F291)+10*(B403*Loads!$B291+C403*Loads!$C291+D403*Loads!$D291+G403*Loads!$G291)</f>
        <v>0</v>
      </c>
      <c r="I403" s="16" t="s">
        <v>898</v>
      </c>
    </row>
    <row r="404" spans="1:9" ht="14.25">
      <c r="A404" s="7" t="s">
        <v>809</v>
      </c>
      <c r="B404" s="118">
        <f>IF(Loads!$B66&lt;0,0,IF($B58*$B$346+Aggreg!$B254&gt;0,$B58*$B$346,0-Aggreg!$B254))</f>
        <v>0</v>
      </c>
      <c r="C404" s="118">
        <f>IF(Loads!$B66&lt;0,0,IF($C58*$B$346+Aggreg!$C254&gt;0,$C58*$B$346,0-Aggreg!$C254))</f>
        <v>0</v>
      </c>
      <c r="D404" s="118">
        <f>IF(Loads!$B66&lt;0,0,IF($D58*$B$346+Aggreg!$D254&gt;0,$D58*$B$346,0-Aggreg!$D254))</f>
        <v>0</v>
      </c>
      <c r="E404" s="118">
        <f>IF(Loads!$B66&lt;0,0,IF($E58*$B$346+Aggreg!$E254&gt;0,$E58*$B$346,0-Aggreg!$E254))</f>
        <v>0</v>
      </c>
      <c r="F404" s="118">
        <f>IF(Loads!$B66&lt;0,0,IF($F58*$B$346+Aggreg!$F254&gt;0,$F58*$B$346,0-Aggreg!$F254))</f>
        <v>0</v>
      </c>
      <c r="G404" s="118">
        <f>IF(Loads!$B66&lt;0,0,IF($G58*$B$346+Aggreg!$G254&gt;0,$G58*$B$346,0-Aggreg!$G254))</f>
        <v>0</v>
      </c>
      <c r="H404" s="182">
        <f>0.01*Input!$F$15*(E404*Loads!$E292+F404*Loads!$F292)+10*(B404*Loads!$B292+C404*Loads!$C292+D404*Loads!$D292+G404*Loads!$G292)</f>
        <v>0</v>
      </c>
      <c r="I404" s="16" t="s">
        <v>898</v>
      </c>
    </row>
    <row r="405" spans="1:9" ht="14.25">
      <c r="A405" s="7" t="s">
        <v>810</v>
      </c>
      <c r="B405" s="118">
        <f>IF(Loads!$B67&lt;0,0,IF($B59*$B$346+Aggreg!$B255&gt;0,$B59*$B$346,0-Aggreg!$B255))</f>
        <v>0</v>
      </c>
      <c r="C405" s="118">
        <f>IF(Loads!$B67&lt;0,0,IF($C59*$B$346+Aggreg!$C255&gt;0,$C59*$B$346,0-Aggreg!$C255))</f>
        <v>0</v>
      </c>
      <c r="D405" s="118">
        <f>IF(Loads!$B67&lt;0,0,IF($D59*$B$346+Aggreg!$D255&gt;0,$D59*$B$346,0-Aggreg!$D255))</f>
        <v>0</v>
      </c>
      <c r="E405" s="118">
        <f>IF(Loads!$B67&lt;0,0,IF($E59*$B$346+Aggreg!$E255&gt;0,$E59*$B$346,0-Aggreg!$E255))</f>
        <v>0</v>
      </c>
      <c r="F405" s="118">
        <f>IF(Loads!$B67&lt;0,0,IF($F59*$B$346+Aggreg!$F255&gt;0,$F59*$B$346,0-Aggreg!$F255))</f>
        <v>0</v>
      </c>
      <c r="G405" s="118">
        <f>IF(Loads!$B67&lt;0,0,IF($G59*$B$346+Aggreg!$G255&gt;0,$G59*$B$346,0-Aggreg!$G255))</f>
        <v>0</v>
      </c>
      <c r="H405" s="182">
        <f>0.01*Input!$F$15*(E405*Loads!$E293+F405*Loads!$F293)+10*(B405*Loads!$B293+C405*Loads!$C293+D405*Loads!$D293+G405*Loads!$G293)</f>
        <v>0</v>
      </c>
      <c r="I405" s="16" t="s">
        <v>898</v>
      </c>
    </row>
  </sheetData>
  <sheetProtection sheet="1" objects="1"/>
  <phoneticPr fontId="36" type="noConversion"/>
  <hyperlinks>
    <hyperlink ref="A9" location="'Yard'!B12" display="'Yard'!B12"/>
    <hyperlink ref="A17" location="'Scaler'!B11" display="'Scaler'!B11"/>
    <hyperlink ref="A25" location="'Aggreg'!B20" display="'Aggreg'!B20"/>
    <hyperlink ref="A26" location="'Scaler'!B20" display="'Scaler'!B20"/>
    <hyperlink ref="A27" location="'Aggreg'!B56" display="'Aggreg'!B56"/>
    <hyperlink ref="A28" location="'Aggreg'!B92" display="'Aggreg'!B92"/>
    <hyperlink ref="A29" location="'Aggreg'!B128" display="'Aggreg'!B128"/>
    <hyperlink ref="A30" location="'Aggreg'!B160" display="'Aggreg'!B160"/>
    <hyperlink ref="A31" location="'Aggreg'!B193" display="'Aggreg'!B193"/>
    <hyperlink ref="A64" location="'Loads'!B43" display="'Loads'!B43"/>
    <hyperlink ref="A65" location="'Scaler'!B35" display="'Scaler'!B35"/>
    <hyperlink ref="A66" location="'Loads'!B269" display="'Loads'!B269"/>
    <hyperlink ref="A67" location="'Scaler'!C35" display="'Scaler'!C35"/>
    <hyperlink ref="A68" location="'Loads'!C269" display="'Loads'!C269"/>
    <hyperlink ref="A69" location="'Scaler'!D35" display="'Scaler'!D35"/>
    <hyperlink ref="A70" location="'Loads'!D269" display="'Loads'!D269"/>
    <hyperlink ref="A71" location="'Scaler'!E35" display="'Scaler'!E35"/>
    <hyperlink ref="A72" location="'Input'!F15" display="'Input'!F15"/>
    <hyperlink ref="A73" location="'Loads'!E269" display="'Loads'!E269"/>
    <hyperlink ref="A74" location="'Scaler'!F35" display="'Scaler'!F35"/>
    <hyperlink ref="A75" location="'Loads'!F269" display="'Loads'!F269"/>
    <hyperlink ref="A76" location="'Scaler'!G35" display="'Scaler'!G35"/>
    <hyperlink ref="A77" location="'Loads'!G269" display="'Loads'!G269"/>
    <hyperlink ref="A110" location="'Scaler'!B35" display="'Scaler'!B35"/>
    <hyperlink ref="A111" location="'Aggreg'!B231" display="'Aggreg'!B231"/>
    <hyperlink ref="A112" location="'Scaler'!C35" display="'Scaler'!C35"/>
    <hyperlink ref="A113" location="'Aggreg'!C231" display="'Aggreg'!C231"/>
    <hyperlink ref="A114" location="'Scaler'!D35" display="'Scaler'!D35"/>
    <hyperlink ref="A115" location="'Aggreg'!D231" display="'Aggreg'!D231"/>
    <hyperlink ref="A116" location="'Scaler'!E35" display="'Scaler'!E35"/>
    <hyperlink ref="A117" location="'Aggreg'!E231" display="'Aggreg'!E231"/>
    <hyperlink ref="A118" location="'Scaler'!F35" display="'Scaler'!F35"/>
    <hyperlink ref="A119" location="'Aggreg'!F231" display="'Aggreg'!F231"/>
    <hyperlink ref="A120" location="'Scaler'!G35" display="'Scaler'!G35"/>
    <hyperlink ref="A121" location="'Aggreg'!G231" display="'Aggreg'!G231"/>
    <hyperlink ref="A168" location="'Scaler'!B163" display="'Scaler'!B163"/>
    <hyperlink ref="A169" location="'Scaler'!B125" display="'Scaler'!B125"/>
    <hyperlink ref="A170" location="'Scaler'!B81" display="'Scaler'!B81"/>
    <hyperlink ref="A171" location="'Scaler'!B188" display="'Scaler'!B188"/>
    <hyperlink ref="A172" location="'Scaler'!C188" display="'Scaler'!C188"/>
    <hyperlink ref="A173" location="'Scaler'!F188" display="'Scaler'!F188"/>
    <hyperlink ref="A174" location="'Scaler'!G188" display="'Scaler'!G188"/>
    <hyperlink ref="A175" location="'Scaler'!H188" display="'Scaler'!H188"/>
    <hyperlink ref="A176" location="'Scaler'!I188" display="'Scaler'!I188"/>
    <hyperlink ref="A177" location="'Scaler'!J188" display="'Scaler'!J188"/>
    <hyperlink ref="A178" location="'Scaler'!D188" display="'Scaler'!D188"/>
    <hyperlink ref="A179" location="'Scaler'!L188" display="'Scaler'!L188"/>
    <hyperlink ref="A180" location="'Scaler'!K188" display="'Scaler'!K188"/>
    <hyperlink ref="A181" location="'Scaler'!E188" display="'Scaler'!E188"/>
    <hyperlink ref="A182" location="'Revenue'!C68" display="'Revenue'!C68"/>
    <hyperlink ref="A183" location="'Scaler'!B156" display="'Scaler'!B156"/>
    <hyperlink ref="A184" location="'Scaler'!M188" display="'Scaler'!M188"/>
    <hyperlink ref="A344" location="'Scaler'!N188" display="'Scaler'!N188"/>
    <hyperlink ref="A351" location="'Loads'!B43" display="'Loads'!B43"/>
    <hyperlink ref="A352" location="'Scaler'!B35" display="'Scaler'!B35"/>
    <hyperlink ref="A353" location="'Scaler'!B346" display="'Scaler'!B346"/>
    <hyperlink ref="A354" location="'Aggreg'!B231" display="'Aggreg'!B231"/>
    <hyperlink ref="A355" location="'Scaler'!C35" display="'Scaler'!C35"/>
    <hyperlink ref="A356" location="'Aggreg'!C231" display="'Aggreg'!C231"/>
    <hyperlink ref="A357" location="'Scaler'!D35" display="'Scaler'!D35"/>
    <hyperlink ref="A358" location="'Aggreg'!D231" display="'Aggreg'!D231"/>
    <hyperlink ref="A359" location="'Scaler'!E35" display="'Scaler'!E35"/>
    <hyperlink ref="A360" location="'Aggreg'!E231" display="'Aggreg'!E231"/>
    <hyperlink ref="A361" location="'Scaler'!F35" display="'Scaler'!F35"/>
    <hyperlink ref="A362" location="'Aggreg'!F231" display="'Aggreg'!F231"/>
    <hyperlink ref="A363" location="'Scaler'!G35" display="'Scaler'!G35"/>
    <hyperlink ref="A364" location="'Aggreg'!G231" display="'Aggreg'!G231"/>
    <hyperlink ref="A365" location="'Input'!F15" display="'Input'!F15"/>
    <hyperlink ref="A366" location="'Scaler'!E381" display="'Scaler'!E381"/>
    <hyperlink ref="A367" location="'Loads'!E269" display="'Loads'!E269"/>
    <hyperlink ref="A368" location="'Scaler'!F381" display="'Scaler'!F381"/>
    <hyperlink ref="A369" location="'Loads'!F269" display="'Loads'!F269"/>
    <hyperlink ref="A370" location="'Scaler'!B381" display="'Scaler'!B381"/>
    <hyperlink ref="A371" location="'Loads'!B269" display="'Loads'!B269"/>
    <hyperlink ref="A372" location="'Scaler'!C381" display="'Scaler'!C381"/>
    <hyperlink ref="A373" location="'Loads'!C269" display="'Loads'!C269"/>
    <hyperlink ref="A374" location="'Scaler'!D381" display="'Scaler'!D381"/>
    <hyperlink ref="A375" location="'Loads'!D269" display="'Loads'!D269"/>
    <hyperlink ref="A376" location="'Scaler'!G381" display="'Scaler'!G381"/>
    <hyperlink ref="A377" location="'Loads'!G269" display="'Loads'!G269"/>
  </hyperlinks>
  <pageMargins left="0.75" right="0.75" top="1" bottom="1" header="0.5" footer="0.5"/>
  <pageSetup paperSize="9" scale="16" fitToHeight="0" orientation="portrait" r:id="rId1"/>
  <headerFooter alignWithMargins="0">
    <oddHeader>&amp;L&amp;A&amp;CCDCM model 100&amp;R&amp;P of &amp;N</oddHeader>
    <oddFooter>&amp;F</oddFooter>
  </headerFooter>
</worksheet>
</file>

<file path=xl/worksheets/sheet40.xml><?xml version="1.0" encoding="utf-8"?>
<worksheet xmlns="http://schemas.openxmlformats.org/spreadsheetml/2006/main" xmlns:r="http://schemas.openxmlformats.org/officeDocument/2006/relationships">
  <sheetPr codeName="Sheet40">
    <pageSetUpPr fitToPage="1"/>
  </sheetPr>
  <dimension ref="A1:H299"/>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28.7109375" customWidth="1"/>
  </cols>
  <sheetData>
    <row r="1" spans="1:7" ht="18">
      <c r="A1" s="13" t="s">
        <v>1349</v>
      </c>
      <c r="C1" s="13" t="str">
        <f>Input!B8</f>
        <v>London Power Networks plc</v>
      </c>
      <c r="E1" s="13" t="str">
        <f>Input!C8</f>
        <v>2016/17</v>
      </c>
      <c r="G1" s="13">
        <f>Input!D8</f>
        <v>0</v>
      </c>
    </row>
    <row r="4" spans="1:7" ht="15.75">
      <c r="A4" s="14" t="s">
        <v>236</v>
      </c>
    </row>
    <row r="5" spans="1:7" ht="14.25">
      <c r="A5" s="15" t="s">
        <v>898</v>
      </c>
    </row>
    <row r="6" spans="1:7">
      <c r="A6" t="s">
        <v>259</v>
      </c>
    </row>
    <row r="7" spans="1:7" ht="14.25">
      <c r="A7" s="177" t="s">
        <v>1350</v>
      </c>
    </row>
    <row r="8" spans="1:7" ht="14.25">
      <c r="A8" s="177" t="s">
        <v>1351</v>
      </c>
    </row>
    <row r="9" spans="1:7" ht="14.25">
      <c r="A9" s="177" t="s">
        <v>1352</v>
      </c>
    </row>
    <row r="10" spans="1:7" ht="14.25">
      <c r="A10" s="177" t="s">
        <v>1353</v>
      </c>
    </row>
    <row r="11" spans="1:7" ht="14.25">
      <c r="A11" s="177" t="s">
        <v>1354</v>
      </c>
    </row>
    <row r="12" spans="1:7" ht="14.25">
      <c r="A12" s="177" t="s">
        <v>1355</v>
      </c>
    </row>
    <row r="13" spans="1:7" ht="14.25">
      <c r="A13" s="177" t="s">
        <v>1356</v>
      </c>
    </row>
    <row r="14" spans="1:7" ht="14.25">
      <c r="A14" s="177" t="s">
        <v>1357</v>
      </c>
    </row>
    <row r="15" spans="1:7" ht="14.25">
      <c r="A15" s="177" t="s">
        <v>1358</v>
      </c>
    </row>
    <row r="16" spans="1:7" ht="14.25">
      <c r="A16" s="177" t="s">
        <v>1359</v>
      </c>
    </row>
    <row r="17" spans="1:8" ht="14.25">
      <c r="A17" s="177" t="s">
        <v>1360</v>
      </c>
    </row>
    <row r="18" spans="1:8" ht="14.25">
      <c r="A18" s="177" t="s">
        <v>1361</v>
      </c>
    </row>
    <row r="19" spans="1:8" ht="14.25">
      <c r="A19" s="179" t="s">
        <v>266</v>
      </c>
      <c r="B19" s="179" t="s">
        <v>112</v>
      </c>
      <c r="C19" s="179" t="s">
        <v>112</v>
      </c>
      <c r="D19" s="179" t="s">
        <v>112</v>
      </c>
      <c r="E19" s="179" t="s">
        <v>112</v>
      </c>
      <c r="F19" s="179" t="s">
        <v>112</v>
      </c>
      <c r="G19" s="179" t="s">
        <v>112</v>
      </c>
    </row>
    <row r="20" spans="1:8" ht="14.25">
      <c r="A20" s="179" t="s">
        <v>267</v>
      </c>
      <c r="B20" s="179" t="s">
        <v>1362</v>
      </c>
      <c r="C20" s="179" t="s">
        <v>1363</v>
      </c>
      <c r="D20" s="179" t="s">
        <v>1364</v>
      </c>
      <c r="E20" s="179" t="s">
        <v>1365</v>
      </c>
      <c r="F20" s="179" t="s">
        <v>1366</v>
      </c>
      <c r="G20" s="179" t="s">
        <v>1367</v>
      </c>
    </row>
    <row r="21" spans="1:8" ht="25.5">
      <c r="B21" s="6" t="s">
        <v>34</v>
      </c>
      <c r="C21" s="6" t="s">
        <v>35</v>
      </c>
      <c r="D21" s="6" t="s">
        <v>36</v>
      </c>
      <c r="E21" s="6" t="s">
        <v>37</v>
      </c>
      <c r="F21" s="6" t="s">
        <v>38</v>
      </c>
      <c r="G21" s="6" t="s">
        <v>39</v>
      </c>
    </row>
    <row r="22" spans="1:8" ht="14.25">
      <c r="A22" s="7" t="s">
        <v>710</v>
      </c>
      <c r="B22" s="199">
        <f>Aggreg!$B231+Scaler!$B381</f>
        <v>2.3855283076267635</v>
      </c>
      <c r="C22" s="176"/>
      <c r="D22" s="176"/>
      <c r="E22" s="199">
        <f>Aggreg!$E231+Scaler!$E381</f>
        <v>3.6681937282114681</v>
      </c>
      <c r="F22" s="176"/>
      <c r="G22" s="176"/>
      <c r="H22" s="16" t="s">
        <v>898</v>
      </c>
    </row>
    <row r="23" spans="1:8" ht="14.25">
      <c r="A23" s="7" t="s">
        <v>711</v>
      </c>
      <c r="B23" s="199">
        <f>Aggreg!$B232+Scaler!$B382</f>
        <v>3.0941721763467558</v>
      </c>
      <c r="C23" s="199">
        <f>Aggreg!$C232+Scaler!$C382</f>
        <v>0.24935320972391431</v>
      </c>
      <c r="D23" s="176"/>
      <c r="E23" s="199">
        <f>Aggreg!$E232+Scaler!$E382</f>
        <v>3.6681937282114681</v>
      </c>
      <c r="F23" s="176"/>
      <c r="G23" s="176"/>
      <c r="H23" s="16" t="s">
        <v>898</v>
      </c>
    </row>
    <row r="24" spans="1:8" ht="14.25">
      <c r="A24" s="7" t="s">
        <v>712</v>
      </c>
      <c r="B24" s="199">
        <f>Aggreg!$B233+Scaler!$B383</f>
        <v>0.25547536528676923</v>
      </c>
      <c r="C24" s="176"/>
      <c r="D24" s="176"/>
      <c r="E24" s="176"/>
      <c r="F24" s="176"/>
      <c r="G24" s="176"/>
      <c r="H24" s="16" t="s">
        <v>898</v>
      </c>
    </row>
    <row r="25" spans="1:8" ht="14.25">
      <c r="A25" s="7" t="s">
        <v>713</v>
      </c>
      <c r="B25" s="199">
        <f>Aggreg!$B234+Scaler!$B384</f>
        <v>1.5834603127592981</v>
      </c>
      <c r="C25" s="176"/>
      <c r="D25" s="176"/>
      <c r="E25" s="199">
        <f>Aggreg!$E234+Scaler!$E384</f>
        <v>3.9013001729376184</v>
      </c>
      <c r="F25" s="176"/>
      <c r="G25" s="176"/>
      <c r="H25" s="16" t="s">
        <v>898</v>
      </c>
    </row>
    <row r="26" spans="1:8" ht="14.25">
      <c r="A26" s="7" t="s">
        <v>714</v>
      </c>
      <c r="B26" s="199">
        <f>Aggreg!$B235+Scaler!$B385</f>
        <v>1.818462431182414</v>
      </c>
      <c r="C26" s="199">
        <f>Aggreg!$C235+Scaler!$C385</f>
        <v>0.11755488040513011</v>
      </c>
      <c r="D26" s="176"/>
      <c r="E26" s="199">
        <f>Aggreg!$E235+Scaler!$E385</f>
        <v>3.9013001729376184</v>
      </c>
      <c r="F26" s="176"/>
      <c r="G26" s="176"/>
      <c r="H26" s="16" t="s">
        <v>898</v>
      </c>
    </row>
    <row r="27" spans="1:8" ht="14.25">
      <c r="A27" s="7" t="s">
        <v>715</v>
      </c>
      <c r="B27" s="199">
        <f>Aggreg!$B236+Scaler!$B386</f>
        <v>0.380795791076038</v>
      </c>
      <c r="C27" s="176"/>
      <c r="D27" s="176"/>
      <c r="E27" s="176"/>
      <c r="F27" s="176"/>
      <c r="G27" s="176"/>
      <c r="H27" s="16" t="s">
        <v>898</v>
      </c>
    </row>
    <row r="28" spans="1:8" ht="14.25">
      <c r="A28" s="7" t="s">
        <v>716</v>
      </c>
      <c r="B28" s="199">
        <f>Aggreg!$B237+Scaler!$B387</f>
        <v>1.9737219049276611</v>
      </c>
      <c r="C28" s="199">
        <f>Aggreg!$C237+Scaler!$C387</f>
        <v>0.18293976609943766</v>
      </c>
      <c r="D28" s="176"/>
      <c r="E28" s="199">
        <f>Aggreg!$E237+Scaler!$E387</f>
        <v>34.254822301961148</v>
      </c>
      <c r="F28" s="176"/>
      <c r="G28" s="176"/>
      <c r="H28" s="16" t="s">
        <v>898</v>
      </c>
    </row>
    <row r="29" spans="1:8" ht="14.25">
      <c r="A29" s="7" t="s">
        <v>717</v>
      </c>
      <c r="B29" s="199">
        <f>Aggreg!$B238+Scaler!$B388</f>
        <v>0.96212846364579563</v>
      </c>
      <c r="C29" s="199">
        <f>Aggreg!$C238+Scaler!$C388</f>
        <v>8.2850069134588783E-2</v>
      </c>
      <c r="D29" s="176"/>
      <c r="E29" s="199">
        <f>Aggreg!$E238+Scaler!$E388</f>
        <v>6.7143578815857667</v>
      </c>
      <c r="F29" s="176"/>
      <c r="G29" s="176"/>
      <c r="H29" s="16" t="s">
        <v>898</v>
      </c>
    </row>
    <row r="30" spans="1:8" ht="14.25">
      <c r="A30" s="7" t="s">
        <v>718</v>
      </c>
      <c r="B30" s="199">
        <f>Aggreg!$B239+Scaler!$B389</f>
        <v>0.55035020910036947</v>
      </c>
      <c r="C30" s="199">
        <f>Aggreg!$C239+Scaler!$C389</f>
        <v>1.8910524963646442E-2</v>
      </c>
      <c r="D30" s="176"/>
      <c r="E30" s="199">
        <f>Aggreg!$E239+Scaler!$E389</f>
        <v>71.943266537412086</v>
      </c>
      <c r="F30" s="176"/>
      <c r="G30" s="176"/>
      <c r="H30" s="16" t="s">
        <v>898</v>
      </c>
    </row>
    <row r="31" spans="1:8" ht="14.25">
      <c r="A31" s="7" t="s">
        <v>719</v>
      </c>
      <c r="B31" s="199">
        <f>Aggreg!$B240+Scaler!$B390</f>
        <v>4.749741304670402</v>
      </c>
      <c r="C31" s="199">
        <f>Aggreg!$C240+Scaler!$C390</f>
        <v>0.49145501754571053</v>
      </c>
      <c r="D31" s="199">
        <f>Aggreg!$D240+Scaler!$D390</f>
        <v>8.0774251550558923E-2</v>
      </c>
      <c r="E31" s="199">
        <f>Aggreg!$E240+Scaler!$E390</f>
        <v>9.7964191683158877</v>
      </c>
      <c r="F31" s="199">
        <f>Aggreg!$F240+Scaler!$F390</f>
        <v>3.0377545482928756</v>
      </c>
      <c r="G31" s="199">
        <f>Aggreg!$G240+Scaler!$G390</f>
        <v>0.36871033302159478</v>
      </c>
      <c r="H31" s="16" t="s">
        <v>898</v>
      </c>
    </row>
    <row r="32" spans="1:8" ht="14.25">
      <c r="A32" s="7" t="s">
        <v>720</v>
      </c>
      <c r="B32" s="199">
        <f>Aggreg!$B241+Scaler!$B391</f>
        <v>3.1061730780796402</v>
      </c>
      <c r="C32" s="199">
        <f>Aggreg!$C241+Scaler!$C391</f>
        <v>0.25905425428283829</v>
      </c>
      <c r="D32" s="199">
        <f>Aggreg!$D241+Scaler!$D391</f>
        <v>2.8944129445422413E-2</v>
      </c>
      <c r="E32" s="199">
        <f>Aggreg!$E241+Scaler!$E391</f>
        <v>6.7143578815857667</v>
      </c>
      <c r="F32" s="199">
        <f>Aggreg!$F241+Scaler!$F391</f>
        <v>5.7631193597404975</v>
      </c>
      <c r="G32" s="199">
        <f>Aggreg!$G241+Scaler!$G391</f>
        <v>0.27858772131738718</v>
      </c>
      <c r="H32" s="16" t="s">
        <v>898</v>
      </c>
    </row>
    <row r="33" spans="1:8" ht="14.25">
      <c r="A33" s="7" t="s">
        <v>721</v>
      </c>
      <c r="B33" s="199">
        <f>Aggreg!$B242+Scaler!$B392</f>
        <v>2.6420308127217287</v>
      </c>
      <c r="C33" s="199">
        <f>Aggreg!$C242+Scaler!$C392</f>
        <v>0.20282959208632814</v>
      </c>
      <c r="D33" s="199">
        <f>Aggreg!$D242+Scaler!$D392</f>
        <v>1.7843346610605305E-2</v>
      </c>
      <c r="E33" s="199">
        <f>Aggreg!$E242+Scaler!$E392</f>
        <v>71.943266537412086</v>
      </c>
      <c r="F33" s="199">
        <f>Aggreg!$F242+Scaler!$F392</f>
        <v>6.0860294178609831</v>
      </c>
      <c r="G33" s="199">
        <f>Aggreg!$G242+Scaler!$G392</f>
        <v>0.17757861598843966</v>
      </c>
      <c r="H33" s="16" t="s">
        <v>898</v>
      </c>
    </row>
    <row r="34" spans="1:8" ht="14.25">
      <c r="A34" s="7" t="s">
        <v>722</v>
      </c>
      <c r="B34" s="199">
        <f>Aggreg!$B243+Scaler!$B393</f>
        <v>3.0669894893341545</v>
      </c>
      <c r="C34" s="199">
        <f>Aggreg!$C243+Scaler!$C393</f>
        <v>0.23428675367816848</v>
      </c>
      <c r="D34" s="199">
        <f>Aggreg!$D243+Scaler!$D393</f>
        <v>1.9895775768702655E-2</v>
      </c>
      <c r="E34" s="199">
        <f>Aggreg!$E243+Scaler!$E393</f>
        <v>71.943266537412086</v>
      </c>
      <c r="F34" s="199">
        <f>Aggreg!$F243+Scaler!$F393</f>
        <v>2.7091598871599971</v>
      </c>
      <c r="G34" s="199">
        <f>Aggreg!$G243+Scaler!$G393</f>
        <v>0.19411444213072473</v>
      </c>
      <c r="H34" s="16" t="s">
        <v>898</v>
      </c>
    </row>
    <row r="35" spans="1:8" ht="14.25">
      <c r="A35" s="7" t="s">
        <v>723</v>
      </c>
      <c r="B35" s="199">
        <f>Aggreg!$B244+Scaler!$B394</f>
        <v>2.1260435792940822</v>
      </c>
      <c r="C35" s="176"/>
      <c r="D35" s="176"/>
      <c r="E35" s="176"/>
      <c r="F35" s="176"/>
      <c r="G35" s="176"/>
      <c r="H35" s="16" t="s">
        <v>898</v>
      </c>
    </row>
    <row r="36" spans="1:8" ht="14.25">
      <c r="A36" s="7" t="s">
        <v>728</v>
      </c>
      <c r="B36" s="199">
        <f>Aggreg!$B245+Scaler!$B395</f>
        <v>17.611632443045654</v>
      </c>
      <c r="C36" s="199">
        <f>Aggreg!$C245+Scaler!$C395</f>
        <v>2.344284271789475</v>
      </c>
      <c r="D36" s="199">
        <f>Aggreg!$D245+Scaler!$D395</f>
        <v>0.72285909117247582</v>
      </c>
      <c r="E36" s="176"/>
      <c r="F36" s="176"/>
      <c r="G36" s="176"/>
      <c r="H36" s="16" t="s">
        <v>898</v>
      </c>
    </row>
    <row r="37" spans="1:8" ht="14.25">
      <c r="A37" s="7" t="s">
        <v>790</v>
      </c>
      <c r="B37" s="199">
        <f>Aggreg!$B246+Scaler!$B396</f>
        <v>-1.0701367380593287</v>
      </c>
      <c r="C37" s="176"/>
      <c r="D37" s="176"/>
      <c r="E37" s="199">
        <f>Aggreg!$E246+Scaler!$E396</f>
        <v>0</v>
      </c>
      <c r="F37" s="176"/>
      <c r="G37" s="176"/>
      <c r="H37" s="16" t="s">
        <v>898</v>
      </c>
    </row>
    <row r="38" spans="1:8" ht="14.25">
      <c r="A38" s="7" t="s">
        <v>793</v>
      </c>
      <c r="B38" s="199">
        <f>Aggreg!$B247+Scaler!$B397</f>
        <v>-0.9764908302409836</v>
      </c>
      <c r="C38" s="176"/>
      <c r="D38" s="176"/>
      <c r="E38" s="199">
        <f>Aggreg!$E247+Scaler!$E397</f>
        <v>0</v>
      </c>
      <c r="F38" s="176"/>
      <c r="G38" s="176"/>
      <c r="H38" s="16" t="s">
        <v>898</v>
      </c>
    </row>
    <row r="39" spans="1:8" ht="14.25">
      <c r="A39" s="7" t="s">
        <v>795</v>
      </c>
      <c r="B39" s="199">
        <f>Aggreg!$B248+Scaler!$B398</f>
        <v>-1.0701367380593287</v>
      </c>
      <c r="C39" s="176"/>
      <c r="D39" s="176"/>
      <c r="E39" s="199">
        <f>Aggreg!$E248+Scaler!$E398</f>
        <v>0</v>
      </c>
      <c r="F39" s="176"/>
      <c r="G39" s="199">
        <f>Aggreg!$G248+Scaler!$G398</f>
        <v>0.35491907016709118</v>
      </c>
      <c r="H39" s="16" t="s">
        <v>898</v>
      </c>
    </row>
    <row r="40" spans="1:8" ht="14.25">
      <c r="A40" s="7" t="s">
        <v>798</v>
      </c>
      <c r="B40" s="199">
        <f>Aggreg!$B249+Scaler!$B399</f>
        <v>-4.8216780216601762</v>
      </c>
      <c r="C40" s="199">
        <f>Aggreg!$C249+Scaler!$C399</f>
        <v>-0.53974506798175592</v>
      </c>
      <c r="D40" s="199">
        <f>Aggreg!$D249+Scaler!$D399</f>
        <v>-9.7661507577669462E-2</v>
      </c>
      <c r="E40" s="199">
        <f>Aggreg!$E249+Scaler!$E399</f>
        <v>0</v>
      </c>
      <c r="F40" s="176"/>
      <c r="G40" s="199">
        <f>Aggreg!$G249+Scaler!$G399</f>
        <v>0.35491907016709118</v>
      </c>
      <c r="H40" s="16" t="s">
        <v>898</v>
      </c>
    </row>
    <row r="41" spans="1:8" ht="14.25">
      <c r="A41" s="7" t="s">
        <v>801</v>
      </c>
      <c r="B41" s="199">
        <f>Aggreg!$B250+Scaler!$B400</f>
        <v>-0.9764908302409836</v>
      </c>
      <c r="C41" s="176"/>
      <c r="D41" s="176"/>
      <c r="E41" s="199">
        <f>Aggreg!$E250+Scaler!$E400</f>
        <v>0</v>
      </c>
      <c r="F41" s="176"/>
      <c r="G41" s="199">
        <f>Aggreg!$G250+Scaler!$G400</f>
        <v>0.32778624692395797</v>
      </c>
      <c r="H41" s="16" t="s">
        <v>898</v>
      </c>
    </row>
    <row r="42" spans="1:8" ht="14.25">
      <c r="A42" s="7" t="s">
        <v>803</v>
      </c>
      <c r="B42" s="199">
        <f>Aggreg!$B251+Scaler!$B401</f>
        <v>-4.442852768420563</v>
      </c>
      <c r="C42" s="199">
        <f>Aggreg!$C251+Scaler!$C401</f>
        <v>-0.47812226121852708</v>
      </c>
      <c r="D42" s="199">
        <f>Aggreg!$D251+Scaler!$D401</f>
        <v>-8.2628581523210773E-2</v>
      </c>
      <c r="E42" s="199">
        <f>Aggreg!$E251+Scaler!$E401</f>
        <v>0</v>
      </c>
      <c r="F42" s="176"/>
      <c r="G42" s="199">
        <f>Aggreg!$G251+Scaler!$G401</f>
        <v>0.32778624692395797</v>
      </c>
      <c r="H42" s="16" t="s">
        <v>898</v>
      </c>
    </row>
    <row r="43" spans="1:8" ht="14.25">
      <c r="A43" s="7" t="s">
        <v>805</v>
      </c>
      <c r="B43" s="199">
        <f>Aggreg!$B252+Scaler!$B402</f>
        <v>-0.68339021129753341</v>
      </c>
      <c r="C43" s="176"/>
      <c r="D43" s="176"/>
      <c r="E43" s="199">
        <f>Aggreg!$E252+Scaler!$E402</f>
        <v>34.348810890349348</v>
      </c>
      <c r="F43" s="176"/>
      <c r="G43" s="199">
        <f>Aggreg!$G252+Scaler!$G402</f>
        <v>0.28365213886356677</v>
      </c>
      <c r="H43" s="16" t="s">
        <v>898</v>
      </c>
    </row>
    <row r="44" spans="1:8" ht="14.25">
      <c r="A44" s="7" t="s">
        <v>807</v>
      </c>
      <c r="B44" s="199">
        <f>Aggreg!$B253+Scaler!$B403</f>
        <v>-3.2983250824032351</v>
      </c>
      <c r="C44" s="199">
        <f>Aggreg!$C253+Scaler!$C403</f>
        <v>-0.27152917569151408</v>
      </c>
      <c r="D44" s="199">
        <f>Aggreg!$D253+Scaler!$D403</f>
        <v>-2.9377231656393322E-2</v>
      </c>
      <c r="E44" s="199">
        <f>Aggreg!$E253+Scaler!$E403</f>
        <v>34.348810890349348</v>
      </c>
      <c r="F44" s="176"/>
      <c r="G44" s="199">
        <f>Aggreg!$G253+Scaler!$G403</f>
        <v>0.28365213886356677</v>
      </c>
      <c r="H44" s="16" t="s">
        <v>898</v>
      </c>
    </row>
    <row r="45" spans="1:8" ht="14.25">
      <c r="A45" s="7" t="s">
        <v>809</v>
      </c>
      <c r="B45" s="199">
        <f>Aggreg!$B254+Scaler!$B404</f>
        <v>-3.5346583626096817</v>
      </c>
      <c r="C45" s="199">
        <f>Aggreg!$C254+Scaler!$C404</f>
        <v>-0.27932243591671396</v>
      </c>
      <c r="D45" s="199">
        <f>Aggreg!$D254+Scaler!$D404</f>
        <v>-2.9452152826601095E-2</v>
      </c>
      <c r="E45" s="199">
        <f>Aggreg!$E254+Scaler!$E404</f>
        <v>34.348810890349348</v>
      </c>
      <c r="F45" s="176"/>
      <c r="G45" s="199">
        <f>Aggreg!$G254+Scaler!$G404</f>
        <v>0.21753394299777337</v>
      </c>
      <c r="H45" s="16" t="s">
        <v>898</v>
      </c>
    </row>
    <row r="46" spans="1:8" ht="14.25">
      <c r="A46" s="7" t="s">
        <v>810</v>
      </c>
      <c r="B46" s="199">
        <f>Aggreg!$B255+Scaler!$B405</f>
        <v>-0.72782937009782245</v>
      </c>
      <c r="C46" s="176"/>
      <c r="D46" s="176"/>
      <c r="E46" s="199">
        <f>Aggreg!$E255+Scaler!$E405</f>
        <v>34.348810890349348</v>
      </c>
      <c r="F46" s="176"/>
      <c r="G46" s="199">
        <f>Aggreg!$G255+Scaler!$G405</f>
        <v>0.21753394299777337</v>
      </c>
      <c r="H46" s="16" t="s">
        <v>898</v>
      </c>
    </row>
    <row r="48" spans="1:8" ht="15.75">
      <c r="A48" s="14" t="s">
        <v>237</v>
      </c>
    </row>
    <row r="49" spans="1:8" ht="14.25">
      <c r="A49" s="15" t="s">
        <v>898</v>
      </c>
    </row>
    <row r="50" spans="1:8" ht="25.5">
      <c r="B50" s="6" t="s">
        <v>34</v>
      </c>
      <c r="C50" s="6" t="s">
        <v>35</v>
      </c>
      <c r="D50" s="6" t="s">
        <v>36</v>
      </c>
      <c r="E50" s="6" t="s">
        <v>37</v>
      </c>
      <c r="F50" s="6" t="s">
        <v>38</v>
      </c>
      <c r="G50" s="6" t="s">
        <v>39</v>
      </c>
    </row>
    <row r="51" spans="1:8" ht="14.25">
      <c r="A51" s="7" t="s">
        <v>1368</v>
      </c>
      <c r="B51" s="192">
        <v>3</v>
      </c>
      <c r="C51" s="192">
        <v>3</v>
      </c>
      <c r="D51" s="192">
        <v>3</v>
      </c>
      <c r="E51" s="192">
        <v>2</v>
      </c>
      <c r="F51" s="192">
        <v>2</v>
      </c>
      <c r="G51" s="192">
        <v>3</v>
      </c>
      <c r="H51" s="16" t="s">
        <v>898</v>
      </c>
    </row>
    <row r="53" spans="1:8" ht="15.75">
      <c r="A53" s="14" t="s">
        <v>238</v>
      </c>
    </row>
    <row r="54" spans="1:8" ht="14.25">
      <c r="A54" s="15" t="s">
        <v>898</v>
      </c>
    </row>
    <row r="55" spans="1:8">
      <c r="A55" t="s">
        <v>259</v>
      </c>
    </row>
    <row r="56" spans="1:8" ht="14.25">
      <c r="A56" s="177" t="s">
        <v>1369</v>
      </c>
    </row>
    <row r="57" spans="1:8" ht="14.25">
      <c r="A57" s="177" t="s">
        <v>1370</v>
      </c>
    </row>
    <row r="58" spans="1:8" ht="14.25">
      <c r="A58" s="177" t="s">
        <v>1371</v>
      </c>
    </row>
    <row r="59" spans="1:8" ht="14.25">
      <c r="A59" s="177" t="s">
        <v>1372</v>
      </c>
    </row>
    <row r="60" spans="1:8" ht="14.25">
      <c r="A60" s="177" t="s">
        <v>1373</v>
      </c>
    </row>
    <row r="61" spans="1:8" ht="14.25">
      <c r="A61" s="177" t="s">
        <v>1374</v>
      </c>
    </row>
    <row r="62" spans="1:8" ht="14.25">
      <c r="A62" s="177" t="s">
        <v>1375</v>
      </c>
    </row>
    <row r="63" spans="1:8" ht="14.25">
      <c r="A63" s="177" t="s">
        <v>1376</v>
      </c>
    </row>
    <row r="64" spans="1:8" ht="14.25">
      <c r="A64" s="177" t="s">
        <v>1377</v>
      </c>
    </row>
    <row r="65" spans="1:8" ht="14.25">
      <c r="A65" s="177" t="s">
        <v>1378</v>
      </c>
    </row>
    <row r="66" spans="1:8" ht="14.25">
      <c r="A66" s="177" t="s">
        <v>1379</v>
      </c>
    </row>
    <row r="67" spans="1:8" ht="14.25">
      <c r="A67" s="177" t="s">
        <v>1380</v>
      </c>
    </row>
    <row r="68" spans="1:8" ht="14.25">
      <c r="A68" s="179" t="s">
        <v>266</v>
      </c>
      <c r="B68" s="179" t="s">
        <v>112</v>
      </c>
      <c r="C68" s="179" t="s">
        <v>112</v>
      </c>
      <c r="D68" s="179" t="s">
        <v>112</v>
      </c>
      <c r="E68" s="179" t="s">
        <v>112</v>
      </c>
      <c r="F68" s="179" t="s">
        <v>112</v>
      </c>
      <c r="G68" s="179" t="s">
        <v>112</v>
      </c>
    </row>
    <row r="69" spans="1:8" ht="14.25">
      <c r="A69" s="179" t="s">
        <v>267</v>
      </c>
      <c r="B69" s="179" t="s">
        <v>1381</v>
      </c>
      <c r="C69" s="179" t="s">
        <v>1382</v>
      </c>
      <c r="D69" s="179" t="s">
        <v>1383</v>
      </c>
      <c r="E69" s="179" t="s">
        <v>1384</v>
      </c>
      <c r="F69" s="179" t="s">
        <v>1385</v>
      </c>
      <c r="G69" s="179" t="s">
        <v>1386</v>
      </c>
    </row>
    <row r="70" spans="1:8" ht="25.5">
      <c r="B70" s="6" t="s">
        <v>34</v>
      </c>
      <c r="C70" s="6" t="s">
        <v>35</v>
      </c>
      <c r="D70" s="6" t="s">
        <v>36</v>
      </c>
      <c r="E70" s="6" t="s">
        <v>37</v>
      </c>
      <c r="F70" s="6" t="s">
        <v>38</v>
      </c>
      <c r="G70" s="6" t="s">
        <v>39</v>
      </c>
    </row>
    <row r="71" spans="1:8" ht="14.25">
      <c r="A71" s="7" t="s">
        <v>710</v>
      </c>
      <c r="B71" s="199">
        <f t="shared" ref="B71:B95" si="0">ROUND(B22,B$51)-B22</f>
        <v>4.7169237323663182E-4</v>
      </c>
      <c r="C71" s="176"/>
      <c r="D71" s="176"/>
      <c r="E71" s="199">
        <f>ROUND(E22,E$51)-E22</f>
        <v>1.8062717885318769E-3</v>
      </c>
      <c r="F71" s="176"/>
      <c r="G71" s="176"/>
      <c r="H71" s="16" t="s">
        <v>898</v>
      </c>
    </row>
    <row r="72" spans="1:8" ht="14.25">
      <c r="A72" s="7" t="s">
        <v>711</v>
      </c>
      <c r="B72" s="199">
        <f t="shared" si="0"/>
        <v>-1.7217634675592564E-4</v>
      </c>
      <c r="C72" s="199">
        <f>ROUND(C23,C$51)-C23</f>
        <v>-3.532097239143106E-4</v>
      </c>
      <c r="D72" s="176"/>
      <c r="E72" s="199">
        <f>ROUND(E23,E$51)-E23</f>
        <v>1.8062717885318769E-3</v>
      </c>
      <c r="F72" s="176"/>
      <c r="G72" s="176"/>
      <c r="H72" s="16" t="s">
        <v>898</v>
      </c>
    </row>
    <row r="73" spans="1:8" ht="14.25">
      <c r="A73" s="7" t="s">
        <v>712</v>
      </c>
      <c r="B73" s="199">
        <f t="shared" si="0"/>
        <v>-4.7536528676922485E-4</v>
      </c>
      <c r="C73" s="176"/>
      <c r="D73" s="176"/>
      <c r="E73" s="176"/>
      <c r="F73" s="176"/>
      <c r="G73" s="176"/>
      <c r="H73" s="16" t="s">
        <v>898</v>
      </c>
    </row>
    <row r="74" spans="1:8" ht="14.25">
      <c r="A74" s="7" t="s">
        <v>713</v>
      </c>
      <c r="B74" s="199">
        <f t="shared" si="0"/>
        <v>-4.6031275929814264E-4</v>
      </c>
      <c r="C74" s="176"/>
      <c r="D74" s="176"/>
      <c r="E74" s="199">
        <f>ROUND(E25,E$51)-E25</f>
        <v>-1.3001729376185267E-3</v>
      </c>
      <c r="F74" s="176"/>
      <c r="G74" s="176"/>
      <c r="H74" s="16" t="s">
        <v>898</v>
      </c>
    </row>
    <row r="75" spans="1:8" ht="14.25">
      <c r="A75" s="7" t="s">
        <v>714</v>
      </c>
      <c r="B75" s="199">
        <f t="shared" si="0"/>
        <v>-4.624311824139582E-4</v>
      </c>
      <c r="C75" s="199">
        <f>ROUND(C26,C$51)-C26</f>
        <v>4.4511959486988328E-4</v>
      </c>
      <c r="D75" s="176"/>
      <c r="E75" s="199">
        <f>ROUND(E26,E$51)-E26</f>
        <v>-1.3001729376185267E-3</v>
      </c>
      <c r="F75" s="176"/>
      <c r="G75" s="176"/>
      <c r="H75" s="16" t="s">
        <v>898</v>
      </c>
    </row>
    <row r="76" spans="1:8" ht="14.25">
      <c r="A76" s="7" t="s">
        <v>715</v>
      </c>
      <c r="B76" s="199">
        <f t="shared" si="0"/>
        <v>2.0420892396200152E-4</v>
      </c>
      <c r="C76" s="176"/>
      <c r="D76" s="176"/>
      <c r="E76" s="176"/>
      <c r="F76" s="176"/>
      <c r="G76" s="176"/>
      <c r="H76" s="16" t="s">
        <v>898</v>
      </c>
    </row>
    <row r="77" spans="1:8" ht="14.25">
      <c r="A77" s="7" t="s">
        <v>716</v>
      </c>
      <c r="B77" s="199">
        <f t="shared" si="0"/>
        <v>2.7809507233889086E-4</v>
      </c>
      <c r="C77" s="199">
        <f t="shared" ref="C77:C83" si="1">ROUND(C28,C$51)-C28</f>
        <v>6.0233900562339793E-5</v>
      </c>
      <c r="D77" s="176"/>
      <c r="E77" s="199">
        <f t="shared" ref="E77:E83" si="2">ROUND(E28,E$51)-E28</f>
        <v>-4.8223019611484119E-3</v>
      </c>
      <c r="F77" s="176"/>
      <c r="G77" s="176"/>
      <c r="H77" s="16" t="s">
        <v>898</v>
      </c>
    </row>
    <row r="78" spans="1:8" ht="14.25">
      <c r="A78" s="7" t="s">
        <v>717</v>
      </c>
      <c r="B78" s="199">
        <f t="shared" si="0"/>
        <v>-1.2846364579566227E-4</v>
      </c>
      <c r="C78" s="199">
        <f t="shared" si="1"/>
        <v>1.4993086541122136E-4</v>
      </c>
      <c r="D78" s="176"/>
      <c r="E78" s="199">
        <f t="shared" si="2"/>
        <v>-4.3578815857667763E-3</v>
      </c>
      <c r="F78" s="176"/>
      <c r="G78" s="176"/>
      <c r="H78" s="16" t="s">
        <v>898</v>
      </c>
    </row>
    <row r="79" spans="1:8" ht="14.25">
      <c r="A79" s="7" t="s">
        <v>718</v>
      </c>
      <c r="B79" s="199">
        <f t="shared" si="0"/>
        <v>-3.5020910036942521E-4</v>
      </c>
      <c r="C79" s="199">
        <f t="shared" si="1"/>
        <v>8.9475036353557635E-5</v>
      </c>
      <c r="D79" s="176"/>
      <c r="E79" s="199">
        <f t="shared" si="2"/>
        <v>-3.2665374120881552E-3</v>
      </c>
      <c r="F79" s="176"/>
      <c r="G79" s="176"/>
      <c r="H79" s="16" t="s">
        <v>898</v>
      </c>
    </row>
    <row r="80" spans="1:8" ht="14.25">
      <c r="A80" s="7" t="s">
        <v>719</v>
      </c>
      <c r="B80" s="199">
        <f t="shared" si="0"/>
        <v>2.5869532959799102E-4</v>
      </c>
      <c r="C80" s="199">
        <f t="shared" si="1"/>
        <v>-4.5501754571053432E-4</v>
      </c>
      <c r="D80" s="199">
        <f>ROUND(D31,D$51)-D31</f>
        <v>2.2574844944107941E-4</v>
      </c>
      <c r="E80" s="199">
        <f t="shared" si="2"/>
        <v>3.5808316841130505E-3</v>
      </c>
      <c r="F80" s="199">
        <f t="shared" ref="F80:G83" si="3">ROUND(F31,F$51)-F31</f>
        <v>2.245451707124424E-3</v>
      </c>
      <c r="G80" s="199">
        <f t="shared" si="3"/>
        <v>2.8966697840521194E-4</v>
      </c>
      <c r="H80" s="16" t="s">
        <v>898</v>
      </c>
    </row>
    <row r="81" spans="1:8" ht="14.25">
      <c r="A81" s="7" t="s">
        <v>720</v>
      </c>
      <c r="B81" s="199">
        <f t="shared" si="0"/>
        <v>-1.7307807964028754E-4</v>
      </c>
      <c r="C81" s="199">
        <f t="shared" si="1"/>
        <v>-5.4254282838284151E-5</v>
      </c>
      <c r="D81" s="199">
        <f>ROUND(D32,D$51)-D32</f>
        <v>5.5870554577588244E-5</v>
      </c>
      <c r="E81" s="199">
        <f t="shared" si="2"/>
        <v>-4.3578815857667763E-3</v>
      </c>
      <c r="F81" s="199">
        <f t="shared" si="3"/>
        <v>-3.1193597404977069E-3</v>
      </c>
      <c r="G81" s="199">
        <f t="shared" si="3"/>
        <v>4.1227868261284328E-4</v>
      </c>
      <c r="H81" s="16" t="s">
        <v>898</v>
      </c>
    </row>
    <row r="82" spans="1:8" ht="14.25">
      <c r="A82" s="7" t="s">
        <v>721</v>
      </c>
      <c r="B82" s="199">
        <f t="shared" si="0"/>
        <v>-3.0812721728779024E-5</v>
      </c>
      <c r="C82" s="199">
        <f t="shared" si="1"/>
        <v>1.7040791367187169E-4</v>
      </c>
      <c r="D82" s="199">
        <f>ROUND(D33,D$51)-D33</f>
        <v>1.5665338939469323E-4</v>
      </c>
      <c r="E82" s="199">
        <f t="shared" si="2"/>
        <v>-3.2665374120881552E-3</v>
      </c>
      <c r="F82" s="199">
        <f t="shared" si="3"/>
        <v>3.9705821390167984E-3</v>
      </c>
      <c r="G82" s="199">
        <f t="shared" si="3"/>
        <v>4.2138401156033289E-4</v>
      </c>
      <c r="H82" s="16" t="s">
        <v>898</v>
      </c>
    </row>
    <row r="83" spans="1:8" ht="14.25">
      <c r="A83" s="7" t="s">
        <v>722</v>
      </c>
      <c r="B83" s="199">
        <f t="shared" si="0"/>
        <v>1.0510665845675504E-5</v>
      </c>
      <c r="C83" s="199">
        <f t="shared" si="1"/>
        <v>-2.8675367816846653E-4</v>
      </c>
      <c r="D83" s="199">
        <f>ROUND(D34,D$51)-D34</f>
        <v>1.0422423129734584E-4</v>
      </c>
      <c r="E83" s="199">
        <f t="shared" si="2"/>
        <v>-3.2665374120881552E-3</v>
      </c>
      <c r="F83" s="199">
        <f t="shared" si="3"/>
        <v>8.4011284000284903E-4</v>
      </c>
      <c r="G83" s="199">
        <f t="shared" si="3"/>
        <v>-1.1444213072472897E-4</v>
      </c>
      <c r="H83" s="16" t="s">
        <v>898</v>
      </c>
    </row>
    <row r="84" spans="1:8" ht="14.25">
      <c r="A84" s="7" t="s">
        <v>723</v>
      </c>
      <c r="B84" s="199">
        <f t="shared" si="0"/>
        <v>-4.3579294082274345E-5</v>
      </c>
      <c r="C84" s="176"/>
      <c r="D84" s="176"/>
      <c r="E84" s="176"/>
      <c r="F84" s="176"/>
      <c r="G84" s="176"/>
      <c r="H84" s="16" t="s">
        <v>898</v>
      </c>
    </row>
    <row r="85" spans="1:8" ht="14.25">
      <c r="A85" s="7" t="s">
        <v>728</v>
      </c>
      <c r="B85" s="199">
        <f t="shared" si="0"/>
        <v>3.6755695434464997E-4</v>
      </c>
      <c r="C85" s="199">
        <f>ROUND(C36,C$51)-C36</f>
        <v>-2.8427178947509901E-4</v>
      </c>
      <c r="D85" s="199">
        <f>ROUND(D36,D$51)-D36</f>
        <v>1.4090882752415546E-4</v>
      </c>
      <c r="E85" s="176"/>
      <c r="F85" s="176"/>
      <c r="G85" s="176"/>
      <c r="H85" s="16" t="s">
        <v>898</v>
      </c>
    </row>
    <row r="86" spans="1:8" ht="14.25">
      <c r="A86" s="7" t="s">
        <v>790</v>
      </c>
      <c r="B86" s="199">
        <f t="shared" si="0"/>
        <v>1.3673805932867822E-4</v>
      </c>
      <c r="C86" s="176"/>
      <c r="D86" s="176"/>
      <c r="E86" s="199">
        <f t="shared" ref="E86:E95" si="4">ROUND(E37,E$51)-E37</f>
        <v>0</v>
      </c>
      <c r="F86" s="176"/>
      <c r="G86" s="176"/>
      <c r="H86" s="16" t="s">
        <v>898</v>
      </c>
    </row>
    <row r="87" spans="1:8" ht="14.25">
      <c r="A87" s="7" t="s">
        <v>793</v>
      </c>
      <c r="B87" s="199">
        <f t="shared" si="0"/>
        <v>4.908302409836196E-4</v>
      </c>
      <c r="C87" s="176"/>
      <c r="D87" s="176"/>
      <c r="E87" s="199">
        <f t="shared" si="4"/>
        <v>0</v>
      </c>
      <c r="F87" s="176"/>
      <c r="G87" s="176"/>
      <c r="H87" s="16" t="s">
        <v>898</v>
      </c>
    </row>
    <row r="88" spans="1:8" ht="14.25">
      <c r="A88" s="7" t="s">
        <v>795</v>
      </c>
      <c r="B88" s="199">
        <f t="shared" si="0"/>
        <v>1.3673805932867822E-4</v>
      </c>
      <c r="C88" s="176"/>
      <c r="D88" s="176"/>
      <c r="E88" s="199">
        <f t="shared" si="4"/>
        <v>0</v>
      </c>
      <c r="F88" s="176"/>
      <c r="G88" s="199">
        <f t="shared" ref="G88:G95" si="5">ROUND(G39,G$51)-G39</f>
        <v>8.0929832908804844E-5</v>
      </c>
      <c r="H88" s="16" t="s">
        <v>898</v>
      </c>
    </row>
    <row r="89" spans="1:8" ht="14.25">
      <c r="A89" s="7" t="s">
        <v>798</v>
      </c>
      <c r="B89" s="199">
        <f t="shared" si="0"/>
        <v>-3.2197833982383628E-4</v>
      </c>
      <c r="C89" s="199">
        <f>ROUND(C40,C$51)-C40</f>
        <v>-2.5493201824411393E-4</v>
      </c>
      <c r="D89" s="199">
        <f>ROUND(D40,D$51)-D40</f>
        <v>-3.3849242233054133E-4</v>
      </c>
      <c r="E89" s="199">
        <f t="shared" si="4"/>
        <v>0</v>
      </c>
      <c r="F89" s="176"/>
      <c r="G89" s="199">
        <f t="shared" si="5"/>
        <v>8.0929832908804844E-5</v>
      </c>
      <c r="H89" s="16" t="s">
        <v>898</v>
      </c>
    </row>
    <row r="90" spans="1:8" ht="14.25">
      <c r="A90" s="7" t="s">
        <v>801</v>
      </c>
      <c r="B90" s="199">
        <f t="shared" si="0"/>
        <v>4.908302409836196E-4</v>
      </c>
      <c r="C90" s="176"/>
      <c r="D90" s="176"/>
      <c r="E90" s="199">
        <f t="shared" si="4"/>
        <v>0</v>
      </c>
      <c r="F90" s="176"/>
      <c r="G90" s="199">
        <f t="shared" si="5"/>
        <v>2.1375307604204474E-4</v>
      </c>
      <c r="H90" s="16" t="s">
        <v>898</v>
      </c>
    </row>
    <row r="91" spans="1:8" ht="14.25">
      <c r="A91" s="7" t="s">
        <v>803</v>
      </c>
      <c r="B91" s="199">
        <f t="shared" si="0"/>
        <v>-1.4723157943663523E-4</v>
      </c>
      <c r="C91" s="199">
        <f>ROUND(C42,C$51)-C42</f>
        <v>1.222612185270977E-4</v>
      </c>
      <c r="D91" s="199">
        <f>ROUND(D42,D$51)-D42</f>
        <v>-3.7141847678923146E-4</v>
      </c>
      <c r="E91" s="199">
        <f t="shared" si="4"/>
        <v>0</v>
      </c>
      <c r="F91" s="176"/>
      <c r="G91" s="199">
        <f t="shared" si="5"/>
        <v>2.1375307604204474E-4</v>
      </c>
      <c r="H91" s="16" t="s">
        <v>898</v>
      </c>
    </row>
    <row r="92" spans="1:8" ht="14.25">
      <c r="A92" s="7" t="s">
        <v>805</v>
      </c>
      <c r="B92" s="199">
        <f t="shared" si="0"/>
        <v>3.9021129753336048E-4</v>
      </c>
      <c r="C92" s="176"/>
      <c r="D92" s="176"/>
      <c r="E92" s="199">
        <f t="shared" si="4"/>
        <v>1.1891096506531085E-3</v>
      </c>
      <c r="F92" s="176"/>
      <c r="G92" s="199">
        <f t="shared" si="5"/>
        <v>3.4786113643320293E-4</v>
      </c>
      <c r="H92" s="16" t="s">
        <v>898</v>
      </c>
    </row>
    <row r="93" spans="1:8" ht="14.25">
      <c r="A93" s="7" t="s">
        <v>807</v>
      </c>
      <c r="B93" s="199">
        <f t="shared" si="0"/>
        <v>3.2508240323503301E-4</v>
      </c>
      <c r="C93" s="199">
        <f>ROUND(C44,C$51)-C44</f>
        <v>-4.7082430848593981E-4</v>
      </c>
      <c r="D93" s="199">
        <f>ROUND(D44,D$51)-D44</f>
        <v>3.7723165639332035E-4</v>
      </c>
      <c r="E93" s="199">
        <f t="shared" si="4"/>
        <v>1.1891096506531085E-3</v>
      </c>
      <c r="F93" s="176"/>
      <c r="G93" s="199">
        <f t="shared" si="5"/>
        <v>3.4786113643320293E-4</v>
      </c>
      <c r="H93" s="16" t="s">
        <v>898</v>
      </c>
    </row>
    <row r="94" spans="1:8" ht="14.25">
      <c r="A94" s="7" t="s">
        <v>809</v>
      </c>
      <c r="B94" s="199">
        <f t="shared" si="0"/>
        <v>-3.4163739031844997E-4</v>
      </c>
      <c r="C94" s="199">
        <f>ROUND(C45,C$51)-C45</f>
        <v>3.2243591671393679E-4</v>
      </c>
      <c r="D94" s="199">
        <f>ROUND(D45,D$51)-D45</f>
        <v>4.5215282660109393E-4</v>
      </c>
      <c r="E94" s="199">
        <f t="shared" si="4"/>
        <v>1.1891096506531085E-3</v>
      </c>
      <c r="F94" s="176"/>
      <c r="G94" s="199">
        <f t="shared" si="5"/>
        <v>4.6605700222662749E-4</v>
      </c>
      <c r="H94" s="16" t="s">
        <v>898</v>
      </c>
    </row>
    <row r="95" spans="1:8" ht="14.25">
      <c r="A95" s="7" t="s">
        <v>810</v>
      </c>
      <c r="B95" s="199">
        <f t="shared" si="0"/>
        <v>-1.706299021775326E-4</v>
      </c>
      <c r="C95" s="176"/>
      <c r="D95" s="176"/>
      <c r="E95" s="199">
        <f t="shared" si="4"/>
        <v>1.1891096506531085E-3</v>
      </c>
      <c r="F95" s="176"/>
      <c r="G95" s="199">
        <f t="shared" si="5"/>
        <v>4.6605700222662749E-4</v>
      </c>
      <c r="H95" s="16" t="s">
        <v>898</v>
      </c>
    </row>
    <row r="97" spans="1:7" ht="15.75">
      <c r="A97" s="14" t="s">
        <v>239</v>
      </c>
    </row>
    <row r="98" spans="1:7" ht="14.25">
      <c r="A98" s="15" t="s">
        <v>898</v>
      </c>
    </row>
    <row r="99" spans="1:7">
      <c r="A99" t="s">
        <v>259</v>
      </c>
    </row>
    <row r="100" spans="1:7" ht="14.25">
      <c r="A100" s="177" t="s">
        <v>1369</v>
      </c>
    </row>
    <row r="101" spans="1:7" ht="14.25">
      <c r="A101" s="177" t="s">
        <v>1387</v>
      </c>
    </row>
    <row r="102" spans="1:7" ht="14.25">
      <c r="A102" s="177" t="s">
        <v>1371</v>
      </c>
    </row>
    <row r="103" spans="1:7" ht="14.25">
      <c r="A103" s="177" t="s">
        <v>1388</v>
      </c>
    </row>
    <row r="104" spans="1:7" ht="14.25">
      <c r="A104" s="177" t="s">
        <v>1373</v>
      </c>
    </row>
    <row r="105" spans="1:7" ht="14.25">
      <c r="A105" s="177" t="s">
        <v>1389</v>
      </c>
    </row>
    <row r="106" spans="1:7" ht="14.25">
      <c r="A106" s="177" t="s">
        <v>1375</v>
      </c>
    </row>
    <row r="107" spans="1:7" ht="14.25">
      <c r="A107" s="177" t="s">
        <v>1390</v>
      </c>
    </row>
    <row r="108" spans="1:7" ht="14.25">
      <c r="A108" s="177" t="s">
        <v>1377</v>
      </c>
    </row>
    <row r="109" spans="1:7" ht="14.25">
      <c r="A109" s="177" t="s">
        <v>1391</v>
      </c>
    </row>
    <row r="110" spans="1:7" ht="14.25">
      <c r="A110" s="177" t="s">
        <v>1379</v>
      </c>
    </row>
    <row r="111" spans="1:7" ht="14.25">
      <c r="A111" s="177" t="s">
        <v>1392</v>
      </c>
    </row>
    <row r="112" spans="1:7" ht="14.25">
      <c r="A112" s="179" t="s">
        <v>266</v>
      </c>
      <c r="B112" s="179" t="s">
        <v>112</v>
      </c>
      <c r="C112" s="179" t="s">
        <v>112</v>
      </c>
      <c r="D112" s="179" t="s">
        <v>112</v>
      </c>
      <c r="E112" s="179" t="s">
        <v>112</v>
      </c>
      <c r="F112" s="179" t="s">
        <v>112</v>
      </c>
      <c r="G112" s="179" t="s">
        <v>112</v>
      </c>
    </row>
    <row r="113" spans="1:8" ht="14.25">
      <c r="A113" s="179" t="s">
        <v>267</v>
      </c>
      <c r="B113" s="179" t="s">
        <v>1362</v>
      </c>
      <c r="C113" s="179" t="s">
        <v>1363</v>
      </c>
      <c r="D113" s="179" t="s">
        <v>1364</v>
      </c>
      <c r="E113" s="179" t="s">
        <v>1365</v>
      </c>
      <c r="F113" s="179" t="s">
        <v>1366</v>
      </c>
      <c r="G113" s="179" t="s">
        <v>1367</v>
      </c>
    </row>
    <row r="114" spans="1:8" ht="25.5">
      <c r="B114" s="6" t="s">
        <v>34</v>
      </c>
      <c r="C114" s="6" t="s">
        <v>35</v>
      </c>
      <c r="D114" s="6" t="s">
        <v>36</v>
      </c>
      <c r="E114" s="6" t="s">
        <v>37</v>
      </c>
      <c r="F114" s="6" t="s">
        <v>38</v>
      </c>
      <c r="G114" s="6" t="s">
        <v>39</v>
      </c>
    </row>
    <row r="115" spans="1:8" ht="14.25">
      <c r="A115" s="7" t="s">
        <v>710</v>
      </c>
      <c r="B115" s="118">
        <f t="shared" ref="B115:B139" si="6">B22+B71</f>
        <v>2.3860000000000001</v>
      </c>
      <c r="C115" s="176"/>
      <c r="D115" s="176"/>
      <c r="E115" s="181">
        <f>E22+E71</f>
        <v>3.67</v>
      </c>
      <c r="F115" s="176"/>
      <c r="G115" s="176"/>
      <c r="H115" s="16" t="s">
        <v>898</v>
      </c>
    </row>
    <row r="116" spans="1:8" ht="14.25">
      <c r="A116" s="7" t="s">
        <v>711</v>
      </c>
      <c r="B116" s="118">
        <f t="shared" si="6"/>
        <v>3.0939999999999999</v>
      </c>
      <c r="C116" s="118">
        <f>C23+C72</f>
        <v>0.249</v>
      </c>
      <c r="D116" s="176"/>
      <c r="E116" s="181">
        <f>E23+E72</f>
        <v>3.67</v>
      </c>
      <c r="F116" s="176"/>
      <c r="G116" s="176"/>
      <c r="H116" s="16" t="s">
        <v>898</v>
      </c>
    </row>
    <row r="117" spans="1:8" ht="14.25">
      <c r="A117" s="7" t="s">
        <v>712</v>
      </c>
      <c r="B117" s="118">
        <f t="shared" si="6"/>
        <v>0.255</v>
      </c>
      <c r="C117" s="176"/>
      <c r="D117" s="176"/>
      <c r="E117" s="176"/>
      <c r="F117" s="176"/>
      <c r="G117" s="176"/>
      <c r="H117" s="16" t="s">
        <v>898</v>
      </c>
    </row>
    <row r="118" spans="1:8" ht="14.25">
      <c r="A118" s="7" t="s">
        <v>713</v>
      </c>
      <c r="B118" s="118">
        <f t="shared" si="6"/>
        <v>1.583</v>
      </c>
      <c r="C118" s="176"/>
      <c r="D118" s="176"/>
      <c r="E118" s="181">
        <f>E25+E74</f>
        <v>3.9</v>
      </c>
      <c r="F118" s="176"/>
      <c r="G118" s="176"/>
      <c r="H118" s="16" t="s">
        <v>898</v>
      </c>
    </row>
    <row r="119" spans="1:8" ht="14.25">
      <c r="A119" s="7" t="s">
        <v>714</v>
      </c>
      <c r="B119" s="118">
        <f t="shared" si="6"/>
        <v>1.8180000000000001</v>
      </c>
      <c r="C119" s="118">
        <f>C26+C75</f>
        <v>0.11799999999999999</v>
      </c>
      <c r="D119" s="176"/>
      <c r="E119" s="181">
        <f>E26+E75</f>
        <v>3.9</v>
      </c>
      <c r="F119" s="176"/>
      <c r="G119" s="176"/>
      <c r="H119" s="16" t="s">
        <v>898</v>
      </c>
    </row>
    <row r="120" spans="1:8" ht="14.25">
      <c r="A120" s="7" t="s">
        <v>715</v>
      </c>
      <c r="B120" s="118">
        <f t="shared" si="6"/>
        <v>0.38100000000000001</v>
      </c>
      <c r="C120" s="176"/>
      <c r="D120" s="176"/>
      <c r="E120" s="176"/>
      <c r="F120" s="176"/>
      <c r="G120" s="176"/>
      <c r="H120" s="16" t="s">
        <v>898</v>
      </c>
    </row>
    <row r="121" spans="1:8" ht="14.25">
      <c r="A121" s="7" t="s">
        <v>716</v>
      </c>
      <c r="B121" s="118">
        <f t="shared" si="6"/>
        <v>1.974</v>
      </c>
      <c r="C121" s="118">
        <f t="shared" ref="C121:C127" si="7">C28+C77</f>
        <v>0.183</v>
      </c>
      <c r="D121" s="176"/>
      <c r="E121" s="181">
        <f t="shared" ref="E121:E127" si="8">E28+E77</f>
        <v>34.25</v>
      </c>
      <c r="F121" s="176"/>
      <c r="G121" s="176"/>
      <c r="H121" s="16" t="s">
        <v>898</v>
      </c>
    </row>
    <row r="122" spans="1:8" ht="14.25">
      <c r="A122" s="7" t="s">
        <v>717</v>
      </c>
      <c r="B122" s="118">
        <f t="shared" si="6"/>
        <v>0.96199999999999997</v>
      </c>
      <c r="C122" s="118">
        <f t="shared" si="7"/>
        <v>8.3000000000000004E-2</v>
      </c>
      <c r="D122" s="176"/>
      <c r="E122" s="181">
        <f t="shared" si="8"/>
        <v>6.71</v>
      </c>
      <c r="F122" s="176"/>
      <c r="G122" s="176"/>
      <c r="H122" s="16" t="s">
        <v>898</v>
      </c>
    </row>
    <row r="123" spans="1:8" ht="14.25">
      <c r="A123" s="7" t="s">
        <v>718</v>
      </c>
      <c r="B123" s="118">
        <f t="shared" si="6"/>
        <v>0.55000000000000004</v>
      </c>
      <c r="C123" s="118">
        <f t="shared" si="7"/>
        <v>1.9E-2</v>
      </c>
      <c r="D123" s="176"/>
      <c r="E123" s="181">
        <f t="shared" si="8"/>
        <v>71.94</v>
      </c>
      <c r="F123" s="176"/>
      <c r="G123" s="176"/>
      <c r="H123" s="16" t="s">
        <v>898</v>
      </c>
    </row>
    <row r="124" spans="1:8" ht="14.25">
      <c r="A124" s="7" t="s">
        <v>719</v>
      </c>
      <c r="B124" s="118">
        <f t="shared" si="6"/>
        <v>4.75</v>
      </c>
      <c r="C124" s="118">
        <f t="shared" si="7"/>
        <v>0.49099999999999999</v>
      </c>
      <c r="D124" s="118">
        <f>D31+D80</f>
        <v>8.1000000000000003E-2</v>
      </c>
      <c r="E124" s="181">
        <f t="shared" si="8"/>
        <v>9.8000000000000007</v>
      </c>
      <c r="F124" s="181">
        <f t="shared" ref="F124:G127" si="9">F31+F80</f>
        <v>3.04</v>
      </c>
      <c r="G124" s="118">
        <f t="shared" si="9"/>
        <v>0.36899999999999999</v>
      </c>
      <c r="H124" s="16" t="s">
        <v>898</v>
      </c>
    </row>
    <row r="125" spans="1:8" ht="14.25">
      <c r="A125" s="7" t="s">
        <v>720</v>
      </c>
      <c r="B125" s="118">
        <f t="shared" si="6"/>
        <v>3.1059999999999999</v>
      </c>
      <c r="C125" s="118">
        <f t="shared" si="7"/>
        <v>0.25900000000000001</v>
      </c>
      <c r="D125" s="118">
        <f>D32+D81</f>
        <v>2.9000000000000001E-2</v>
      </c>
      <c r="E125" s="181">
        <f t="shared" si="8"/>
        <v>6.71</v>
      </c>
      <c r="F125" s="181">
        <f t="shared" si="9"/>
        <v>5.76</v>
      </c>
      <c r="G125" s="118">
        <f t="shared" si="9"/>
        <v>0.27900000000000003</v>
      </c>
      <c r="H125" s="16" t="s">
        <v>898</v>
      </c>
    </row>
    <row r="126" spans="1:8" ht="14.25">
      <c r="A126" s="7" t="s">
        <v>721</v>
      </c>
      <c r="B126" s="118">
        <f t="shared" si="6"/>
        <v>2.6419999999999999</v>
      </c>
      <c r="C126" s="118">
        <f t="shared" si="7"/>
        <v>0.20300000000000001</v>
      </c>
      <c r="D126" s="118">
        <f>D33+D82</f>
        <v>1.7999999999999999E-2</v>
      </c>
      <c r="E126" s="181">
        <f t="shared" si="8"/>
        <v>71.94</v>
      </c>
      <c r="F126" s="181">
        <f t="shared" si="9"/>
        <v>6.09</v>
      </c>
      <c r="G126" s="118">
        <f t="shared" si="9"/>
        <v>0.17799999999999999</v>
      </c>
      <c r="H126" s="16" t="s">
        <v>898</v>
      </c>
    </row>
    <row r="127" spans="1:8" ht="14.25">
      <c r="A127" s="7" t="s">
        <v>722</v>
      </c>
      <c r="B127" s="118">
        <f t="shared" si="6"/>
        <v>3.0670000000000002</v>
      </c>
      <c r="C127" s="118">
        <f t="shared" si="7"/>
        <v>0.23400000000000001</v>
      </c>
      <c r="D127" s="118">
        <f>D34+D83</f>
        <v>0.02</v>
      </c>
      <c r="E127" s="181">
        <f t="shared" si="8"/>
        <v>71.94</v>
      </c>
      <c r="F127" s="181">
        <f t="shared" si="9"/>
        <v>2.71</v>
      </c>
      <c r="G127" s="118">
        <f t="shared" si="9"/>
        <v>0.19400000000000001</v>
      </c>
      <c r="H127" s="16" t="s">
        <v>898</v>
      </c>
    </row>
    <row r="128" spans="1:8" ht="14.25">
      <c r="A128" s="7" t="s">
        <v>723</v>
      </c>
      <c r="B128" s="118">
        <f t="shared" si="6"/>
        <v>2.1259999999999999</v>
      </c>
      <c r="C128" s="176"/>
      <c r="D128" s="176"/>
      <c r="E128" s="176"/>
      <c r="F128" s="176"/>
      <c r="G128" s="176"/>
      <c r="H128" s="16" t="s">
        <v>898</v>
      </c>
    </row>
    <row r="129" spans="1:8" ht="14.25">
      <c r="A129" s="7" t="s">
        <v>728</v>
      </c>
      <c r="B129" s="118">
        <f t="shared" si="6"/>
        <v>17.611999999999998</v>
      </c>
      <c r="C129" s="118">
        <f>C36+C85</f>
        <v>2.3439999999999999</v>
      </c>
      <c r="D129" s="118">
        <f>D36+D85</f>
        <v>0.72299999999999998</v>
      </c>
      <c r="E129" s="176"/>
      <c r="F129" s="176"/>
      <c r="G129" s="176"/>
      <c r="H129" s="16" t="s">
        <v>898</v>
      </c>
    </row>
    <row r="130" spans="1:8" ht="14.25">
      <c r="A130" s="7" t="s">
        <v>790</v>
      </c>
      <c r="B130" s="118">
        <f t="shared" si="6"/>
        <v>-1.07</v>
      </c>
      <c r="C130" s="176"/>
      <c r="D130" s="176"/>
      <c r="E130" s="181">
        <f t="shared" ref="E130:E139" si="10">E37+E86</f>
        <v>0</v>
      </c>
      <c r="F130" s="176"/>
      <c r="G130" s="176"/>
      <c r="H130" s="16" t="s">
        <v>898</v>
      </c>
    </row>
    <row r="131" spans="1:8" ht="14.25">
      <c r="A131" s="7" t="s">
        <v>793</v>
      </c>
      <c r="B131" s="118">
        <f t="shared" si="6"/>
        <v>-0.97599999999999998</v>
      </c>
      <c r="C131" s="176"/>
      <c r="D131" s="176"/>
      <c r="E131" s="181">
        <f t="shared" si="10"/>
        <v>0</v>
      </c>
      <c r="F131" s="176"/>
      <c r="G131" s="176"/>
      <c r="H131" s="16" t="s">
        <v>898</v>
      </c>
    </row>
    <row r="132" spans="1:8" ht="14.25">
      <c r="A132" s="7" t="s">
        <v>795</v>
      </c>
      <c r="B132" s="118">
        <f t="shared" si="6"/>
        <v>-1.07</v>
      </c>
      <c r="C132" s="176"/>
      <c r="D132" s="176"/>
      <c r="E132" s="181">
        <f t="shared" si="10"/>
        <v>0</v>
      </c>
      <c r="F132" s="176"/>
      <c r="G132" s="118">
        <f t="shared" ref="G132:G139" si="11">G39+G88</f>
        <v>0.35499999999999998</v>
      </c>
      <c r="H132" s="16" t="s">
        <v>898</v>
      </c>
    </row>
    <row r="133" spans="1:8" ht="14.25">
      <c r="A133" s="7" t="s">
        <v>798</v>
      </c>
      <c r="B133" s="118">
        <f t="shared" si="6"/>
        <v>-4.8220000000000001</v>
      </c>
      <c r="C133" s="118">
        <f>C40+C89</f>
        <v>-0.54</v>
      </c>
      <c r="D133" s="118">
        <f>D40+D89</f>
        <v>-9.8000000000000004E-2</v>
      </c>
      <c r="E133" s="181">
        <f t="shared" si="10"/>
        <v>0</v>
      </c>
      <c r="F133" s="176"/>
      <c r="G133" s="118">
        <f t="shared" si="11"/>
        <v>0.35499999999999998</v>
      </c>
      <c r="H133" s="16" t="s">
        <v>898</v>
      </c>
    </row>
    <row r="134" spans="1:8" ht="14.25">
      <c r="A134" s="7" t="s">
        <v>801</v>
      </c>
      <c r="B134" s="118">
        <f t="shared" si="6"/>
        <v>-0.97599999999999998</v>
      </c>
      <c r="C134" s="176"/>
      <c r="D134" s="176"/>
      <c r="E134" s="181">
        <f t="shared" si="10"/>
        <v>0</v>
      </c>
      <c r="F134" s="176"/>
      <c r="G134" s="118">
        <f t="shared" si="11"/>
        <v>0.32800000000000001</v>
      </c>
      <c r="H134" s="16" t="s">
        <v>898</v>
      </c>
    </row>
    <row r="135" spans="1:8" ht="14.25">
      <c r="A135" s="7" t="s">
        <v>803</v>
      </c>
      <c r="B135" s="118">
        <f t="shared" si="6"/>
        <v>-4.4429999999999996</v>
      </c>
      <c r="C135" s="118">
        <f>C42+C91</f>
        <v>-0.47799999999999998</v>
      </c>
      <c r="D135" s="118">
        <f>D42+D91</f>
        <v>-8.3000000000000004E-2</v>
      </c>
      <c r="E135" s="181">
        <f t="shared" si="10"/>
        <v>0</v>
      </c>
      <c r="F135" s="176"/>
      <c r="G135" s="118">
        <f t="shared" si="11"/>
        <v>0.32800000000000001</v>
      </c>
      <c r="H135" s="16" t="s">
        <v>898</v>
      </c>
    </row>
    <row r="136" spans="1:8" ht="14.25">
      <c r="A136" s="7" t="s">
        <v>805</v>
      </c>
      <c r="B136" s="118">
        <f t="shared" si="6"/>
        <v>-0.68300000000000005</v>
      </c>
      <c r="C136" s="176"/>
      <c r="D136" s="176"/>
      <c r="E136" s="181">
        <f t="shared" si="10"/>
        <v>34.35</v>
      </c>
      <c r="F136" s="176"/>
      <c r="G136" s="118">
        <f t="shared" si="11"/>
        <v>0.28399999999999997</v>
      </c>
      <c r="H136" s="16" t="s">
        <v>898</v>
      </c>
    </row>
    <row r="137" spans="1:8" ht="14.25">
      <c r="A137" s="7" t="s">
        <v>807</v>
      </c>
      <c r="B137" s="118">
        <f t="shared" si="6"/>
        <v>-3.298</v>
      </c>
      <c r="C137" s="118">
        <f>C44+C93</f>
        <v>-0.27200000000000002</v>
      </c>
      <c r="D137" s="118">
        <f>D44+D93</f>
        <v>-2.9000000000000001E-2</v>
      </c>
      <c r="E137" s="181">
        <f t="shared" si="10"/>
        <v>34.35</v>
      </c>
      <c r="F137" s="176"/>
      <c r="G137" s="118">
        <f t="shared" si="11"/>
        <v>0.28399999999999997</v>
      </c>
      <c r="H137" s="16" t="s">
        <v>898</v>
      </c>
    </row>
    <row r="138" spans="1:8" ht="14.25">
      <c r="A138" s="7" t="s">
        <v>809</v>
      </c>
      <c r="B138" s="118">
        <f t="shared" si="6"/>
        <v>-3.5350000000000001</v>
      </c>
      <c r="C138" s="118">
        <f>C45+C94</f>
        <v>-0.27900000000000003</v>
      </c>
      <c r="D138" s="118">
        <f>D45+D94</f>
        <v>-2.9000000000000001E-2</v>
      </c>
      <c r="E138" s="181">
        <f t="shared" si="10"/>
        <v>34.35</v>
      </c>
      <c r="F138" s="176"/>
      <c r="G138" s="118">
        <f t="shared" si="11"/>
        <v>0.218</v>
      </c>
      <c r="H138" s="16" t="s">
        <v>898</v>
      </c>
    </row>
    <row r="139" spans="1:8" ht="14.25">
      <c r="A139" s="7" t="s">
        <v>810</v>
      </c>
      <c r="B139" s="118">
        <f t="shared" si="6"/>
        <v>-0.72799999999999998</v>
      </c>
      <c r="C139" s="176"/>
      <c r="D139" s="176"/>
      <c r="E139" s="181">
        <f t="shared" si="10"/>
        <v>34.35</v>
      </c>
      <c r="F139" s="176"/>
      <c r="G139" s="118">
        <f t="shared" si="11"/>
        <v>0.218</v>
      </c>
      <c r="H139" s="16" t="s">
        <v>898</v>
      </c>
    </row>
    <row r="141" spans="1:8" ht="15.75">
      <c r="A141" s="14" t="s">
        <v>240</v>
      </c>
    </row>
    <row r="142" spans="1:8" ht="14.25">
      <c r="A142" s="15" t="s">
        <v>898</v>
      </c>
    </row>
    <row r="143" spans="1:8">
      <c r="A143" t="s">
        <v>259</v>
      </c>
    </row>
    <row r="144" spans="1:8" ht="14.25">
      <c r="A144" s="177" t="s">
        <v>1393</v>
      </c>
    </row>
    <row r="145" spans="1:8" ht="14.25">
      <c r="A145" s="177" t="s">
        <v>1394</v>
      </c>
    </row>
    <row r="146" spans="1:8" ht="14.25">
      <c r="A146" s="177" t="s">
        <v>1395</v>
      </c>
    </row>
    <row r="147" spans="1:8" ht="14.25">
      <c r="A147" s="177" t="s">
        <v>1396</v>
      </c>
    </row>
    <row r="148" spans="1:8" ht="14.25">
      <c r="A148" s="177" t="s">
        <v>1397</v>
      </c>
    </row>
    <row r="149" spans="1:8" ht="14.25">
      <c r="A149" s="177" t="s">
        <v>1398</v>
      </c>
    </row>
    <row r="150" spans="1:8" ht="14.25">
      <c r="A150" s="177" t="s">
        <v>1399</v>
      </c>
    </row>
    <row r="151" spans="1:8" ht="14.25">
      <c r="A151" s="177" t="s">
        <v>1400</v>
      </c>
    </row>
    <row r="152" spans="1:8" ht="14.25">
      <c r="A152" s="179" t="s">
        <v>266</v>
      </c>
      <c r="B152" s="179" t="s">
        <v>112</v>
      </c>
      <c r="C152" s="179" t="s">
        <v>112</v>
      </c>
      <c r="D152" s="179" t="s">
        <v>112</v>
      </c>
      <c r="E152" s="179" t="s">
        <v>112</v>
      </c>
      <c r="F152" s="179" t="s">
        <v>112</v>
      </c>
      <c r="G152" s="179" t="s">
        <v>112</v>
      </c>
    </row>
    <row r="153" spans="1:8" ht="14.25">
      <c r="A153" s="179" t="s">
        <v>267</v>
      </c>
      <c r="B153" s="179" t="s">
        <v>1401</v>
      </c>
      <c r="C153" s="179" t="s">
        <v>1402</v>
      </c>
      <c r="D153" s="179" t="s">
        <v>1403</v>
      </c>
      <c r="E153" s="179" t="s">
        <v>1404</v>
      </c>
      <c r="F153" s="179" t="s">
        <v>1405</v>
      </c>
      <c r="G153" s="179" t="s">
        <v>1406</v>
      </c>
    </row>
    <row r="154" spans="1:8" ht="25.5">
      <c r="B154" s="6" t="s">
        <v>34</v>
      </c>
      <c r="C154" s="6" t="s">
        <v>35</v>
      </c>
      <c r="D154" s="6" t="s">
        <v>36</v>
      </c>
      <c r="E154" s="6" t="s">
        <v>37</v>
      </c>
      <c r="F154" s="6" t="s">
        <v>38</v>
      </c>
      <c r="G154" s="6" t="s">
        <v>39</v>
      </c>
    </row>
    <row r="155" spans="1:8" ht="14.25">
      <c r="A155" s="22" t="s">
        <v>942</v>
      </c>
      <c r="H155" s="16" t="s">
        <v>898</v>
      </c>
    </row>
    <row r="156" spans="1:8" ht="14.25">
      <c r="A156" s="7" t="s">
        <v>710</v>
      </c>
      <c r="B156" s="118">
        <f>B$115*(1-Loads!$B174)</f>
        <v>2.3860000000000001</v>
      </c>
      <c r="C156" s="118">
        <f>C$115*(1-Loads!$B174)</f>
        <v>0</v>
      </c>
      <c r="D156" s="118">
        <f>D$115*(1-Loads!$B174)</f>
        <v>0</v>
      </c>
      <c r="E156" s="181">
        <f>E$115*(1-Loads!$C174)</f>
        <v>3.67</v>
      </c>
      <c r="F156" s="181">
        <f>F$115*(1-Loads!$B174)</f>
        <v>0</v>
      </c>
      <c r="G156" s="118">
        <f>G$115*(1-Loads!$B174)</f>
        <v>0</v>
      </c>
      <c r="H156" s="16" t="s">
        <v>898</v>
      </c>
    </row>
    <row r="157" spans="1:8" ht="14.25">
      <c r="A157" s="7" t="s">
        <v>768</v>
      </c>
      <c r="B157" s="118">
        <f>B$115*(1-Loads!$B175)</f>
        <v>1.7847280000000001</v>
      </c>
      <c r="C157" s="118">
        <f>C$115*(1-Loads!$B175)</f>
        <v>0</v>
      </c>
      <c r="D157" s="118">
        <f>D$115*(1-Loads!$B175)</f>
        <v>0</v>
      </c>
      <c r="E157" s="181">
        <f>E$115*(1-Loads!$C175)</f>
        <v>2.7451599999999998</v>
      </c>
      <c r="F157" s="181">
        <f>F$115*(1-Loads!$B175)</f>
        <v>0</v>
      </c>
      <c r="G157" s="118">
        <f>G$115*(1-Loads!$B175)</f>
        <v>0</v>
      </c>
      <c r="H157" s="16" t="s">
        <v>898</v>
      </c>
    </row>
    <row r="158" spans="1:8" ht="14.25">
      <c r="A158" s="7" t="s">
        <v>769</v>
      </c>
      <c r="B158" s="118">
        <f>B$115*(1-Loads!$B176)</f>
        <v>1.2192460000000001</v>
      </c>
      <c r="C158" s="118">
        <f>C$115*(1-Loads!$B176)</f>
        <v>0</v>
      </c>
      <c r="D158" s="118">
        <f>D$115*(1-Loads!$B176)</f>
        <v>0</v>
      </c>
      <c r="E158" s="181">
        <f>E$115*(1-Loads!$C176)</f>
        <v>1.87537</v>
      </c>
      <c r="F158" s="181">
        <f>F$115*(1-Loads!$B176)</f>
        <v>0</v>
      </c>
      <c r="G158" s="118">
        <f>G$115*(1-Loads!$B176)</f>
        <v>0</v>
      </c>
      <c r="H158" s="16" t="s">
        <v>898</v>
      </c>
    </row>
    <row r="159" spans="1:8" ht="14.25">
      <c r="A159" s="22" t="s">
        <v>943</v>
      </c>
      <c r="H159" s="16" t="s">
        <v>898</v>
      </c>
    </row>
    <row r="160" spans="1:8" ht="14.25">
      <c r="A160" s="7" t="s">
        <v>711</v>
      </c>
      <c r="B160" s="118">
        <f>B$116*(1-Loads!$B178)</f>
        <v>3.0939999999999999</v>
      </c>
      <c r="C160" s="118">
        <f>C$116*(1-Loads!$B178)</f>
        <v>0.249</v>
      </c>
      <c r="D160" s="118">
        <f>D$116*(1-Loads!$B178)</f>
        <v>0</v>
      </c>
      <c r="E160" s="181">
        <f>E$116*(1-Loads!$C178)</f>
        <v>3.67</v>
      </c>
      <c r="F160" s="181">
        <f>F$116*(1-Loads!$B178)</f>
        <v>0</v>
      </c>
      <c r="G160" s="118">
        <f>G$116*(1-Loads!$B178)</f>
        <v>0</v>
      </c>
      <c r="H160" s="16" t="s">
        <v>898</v>
      </c>
    </row>
    <row r="161" spans="1:8" ht="14.25">
      <c r="A161" s="7" t="s">
        <v>770</v>
      </c>
      <c r="B161" s="118">
        <f>B$116*(1-Loads!$B179)</f>
        <v>2.3143119999999997</v>
      </c>
      <c r="C161" s="118">
        <f>C$116*(1-Loads!$B179)</f>
        <v>0.186252</v>
      </c>
      <c r="D161" s="118">
        <f>D$116*(1-Loads!$B179)</f>
        <v>0</v>
      </c>
      <c r="E161" s="181">
        <f>E$116*(1-Loads!$C179)</f>
        <v>2.7451599999999998</v>
      </c>
      <c r="F161" s="181">
        <f>F$116*(1-Loads!$B179)</f>
        <v>0</v>
      </c>
      <c r="G161" s="118">
        <f>G$116*(1-Loads!$B179)</f>
        <v>0</v>
      </c>
      <c r="H161" s="16" t="s">
        <v>898</v>
      </c>
    </row>
    <row r="162" spans="1:8" ht="14.25">
      <c r="A162" s="7" t="s">
        <v>771</v>
      </c>
      <c r="B162" s="118">
        <f>B$116*(1-Loads!$B180)</f>
        <v>1.5810340000000001</v>
      </c>
      <c r="C162" s="118">
        <f>C$116*(1-Loads!$B180)</f>
        <v>0.12723899999999999</v>
      </c>
      <c r="D162" s="118">
        <f>D$116*(1-Loads!$B180)</f>
        <v>0</v>
      </c>
      <c r="E162" s="181">
        <f>E$116*(1-Loads!$C180)</f>
        <v>1.87537</v>
      </c>
      <c r="F162" s="181">
        <f>F$116*(1-Loads!$B180)</f>
        <v>0</v>
      </c>
      <c r="G162" s="118">
        <f>G$116*(1-Loads!$B180)</f>
        <v>0</v>
      </c>
      <c r="H162" s="16" t="s">
        <v>898</v>
      </c>
    </row>
    <row r="163" spans="1:8" ht="14.25">
      <c r="A163" s="22" t="s">
        <v>944</v>
      </c>
      <c r="H163" s="16" t="s">
        <v>898</v>
      </c>
    </row>
    <row r="164" spans="1:8" ht="14.25">
      <c r="A164" s="7" t="s">
        <v>712</v>
      </c>
      <c r="B164" s="118">
        <f>B$117*(1-Loads!$B182)</f>
        <v>0.255</v>
      </c>
      <c r="C164" s="118">
        <f>C$117*(1-Loads!$B182)</f>
        <v>0</v>
      </c>
      <c r="D164" s="118">
        <f>D$117*(1-Loads!$B182)</f>
        <v>0</v>
      </c>
      <c r="E164" s="181">
        <f>E$117*(1-Loads!$C182)</f>
        <v>0</v>
      </c>
      <c r="F164" s="181">
        <f>F$117*(1-Loads!$B182)</f>
        <v>0</v>
      </c>
      <c r="G164" s="118">
        <f>G$117*(1-Loads!$B182)</f>
        <v>0</v>
      </c>
      <c r="H164" s="16" t="s">
        <v>898</v>
      </c>
    </row>
    <row r="165" spans="1:8" ht="14.25">
      <c r="A165" s="7" t="s">
        <v>772</v>
      </c>
      <c r="B165" s="118">
        <f>B$117*(1-Loads!$B183)</f>
        <v>0.19073999999999999</v>
      </c>
      <c r="C165" s="118">
        <f>C$117*(1-Loads!$B183)</f>
        <v>0</v>
      </c>
      <c r="D165" s="118">
        <f>D$117*(1-Loads!$B183)</f>
        <v>0</v>
      </c>
      <c r="E165" s="181">
        <f>E$117*(1-Loads!$C183)</f>
        <v>0</v>
      </c>
      <c r="F165" s="181">
        <f>F$117*(1-Loads!$B183)</f>
        <v>0</v>
      </c>
      <c r="G165" s="118">
        <f>G$117*(1-Loads!$B183)</f>
        <v>0</v>
      </c>
      <c r="H165" s="16" t="s">
        <v>898</v>
      </c>
    </row>
    <row r="166" spans="1:8" ht="14.25">
      <c r="A166" s="7" t="s">
        <v>773</v>
      </c>
      <c r="B166" s="118">
        <f>B$117*(1-Loads!$B184)</f>
        <v>0.130305</v>
      </c>
      <c r="C166" s="118">
        <f>C$117*(1-Loads!$B184)</f>
        <v>0</v>
      </c>
      <c r="D166" s="118">
        <f>D$117*(1-Loads!$B184)</f>
        <v>0</v>
      </c>
      <c r="E166" s="181">
        <f>E$117*(1-Loads!$C184)</f>
        <v>0</v>
      </c>
      <c r="F166" s="181">
        <f>F$117*(1-Loads!$B184)</f>
        <v>0</v>
      </c>
      <c r="G166" s="118">
        <f>G$117*(1-Loads!$B184)</f>
        <v>0</v>
      </c>
      <c r="H166" s="16" t="s">
        <v>898</v>
      </c>
    </row>
    <row r="167" spans="1:8" ht="14.25">
      <c r="A167" s="22" t="s">
        <v>945</v>
      </c>
      <c r="H167" s="16" t="s">
        <v>898</v>
      </c>
    </row>
    <row r="168" spans="1:8" ht="14.25">
      <c r="A168" s="7" t="s">
        <v>713</v>
      </c>
      <c r="B168" s="118">
        <f>B$118*(1-Loads!$B186)</f>
        <v>1.583</v>
      </c>
      <c r="C168" s="118">
        <f>C$118*(1-Loads!$B186)</f>
        <v>0</v>
      </c>
      <c r="D168" s="118">
        <f>D$118*(1-Loads!$B186)</f>
        <v>0</v>
      </c>
      <c r="E168" s="181">
        <f>E$118*(1-Loads!$C186)</f>
        <v>3.9</v>
      </c>
      <c r="F168" s="181">
        <f>F$118*(1-Loads!$B186)</f>
        <v>0</v>
      </c>
      <c r="G168" s="118">
        <f>G$118*(1-Loads!$B186)</f>
        <v>0</v>
      </c>
      <c r="H168" s="16" t="s">
        <v>898</v>
      </c>
    </row>
    <row r="169" spans="1:8" ht="14.25">
      <c r="A169" s="7" t="s">
        <v>774</v>
      </c>
      <c r="B169" s="118">
        <f>B$118*(1-Loads!$B187)</f>
        <v>1.1840839999999999</v>
      </c>
      <c r="C169" s="118">
        <f>C$118*(1-Loads!$B187)</f>
        <v>0</v>
      </c>
      <c r="D169" s="118">
        <f>D$118*(1-Loads!$B187)</f>
        <v>0</v>
      </c>
      <c r="E169" s="181">
        <f>E$118*(1-Loads!$C187)</f>
        <v>2.9171999999999998</v>
      </c>
      <c r="F169" s="181">
        <f>F$118*(1-Loads!$B187)</f>
        <v>0</v>
      </c>
      <c r="G169" s="118">
        <f>G$118*(1-Loads!$B187)</f>
        <v>0</v>
      </c>
      <c r="H169" s="16" t="s">
        <v>898</v>
      </c>
    </row>
    <row r="170" spans="1:8" ht="14.25">
      <c r="A170" s="7" t="s">
        <v>775</v>
      </c>
      <c r="B170" s="118">
        <f>B$118*(1-Loads!$B188)</f>
        <v>0.80891299999999999</v>
      </c>
      <c r="C170" s="118">
        <f>C$118*(1-Loads!$B188)</f>
        <v>0</v>
      </c>
      <c r="D170" s="118">
        <f>D$118*(1-Loads!$B188)</f>
        <v>0</v>
      </c>
      <c r="E170" s="181">
        <f>E$118*(1-Loads!$C188)</f>
        <v>1.9928999999999999</v>
      </c>
      <c r="F170" s="181">
        <f>F$118*(1-Loads!$B188)</f>
        <v>0</v>
      </c>
      <c r="G170" s="118">
        <f>G$118*(1-Loads!$B188)</f>
        <v>0</v>
      </c>
      <c r="H170" s="16" t="s">
        <v>898</v>
      </c>
    </row>
    <row r="171" spans="1:8" ht="14.25">
      <c r="A171" s="22" t="s">
        <v>946</v>
      </c>
      <c r="H171" s="16" t="s">
        <v>898</v>
      </c>
    </row>
    <row r="172" spans="1:8" ht="14.25">
      <c r="A172" s="7" t="s">
        <v>714</v>
      </c>
      <c r="B172" s="118">
        <f>B$119*(1-Loads!$B190)</f>
        <v>1.8180000000000001</v>
      </c>
      <c r="C172" s="118">
        <f>C$119*(1-Loads!$B190)</f>
        <v>0.11799999999999999</v>
      </c>
      <c r="D172" s="118">
        <f>D$119*(1-Loads!$B190)</f>
        <v>0</v>
      </c>
      <c r="E172" s="181">
        <f>E$119*(1-Loads!$C190)</f>
        <v>3.9</v>
      </c>
      <c r="F172" s="181">
        <f>F$119*(1-Loads!$B190)</f>
        <v>0</v>
      </c>
      <c r="G172" s="118">
        <f>G$119*(1-Loads!$B190)</f>
        <v>0</v>
      </c>
      <c r="H172" s="16" t="s">
        <v>898</v>
      </c>
    </row>
    <row r="173" spans="1:8" ht="14.25">
      <c r="A173" s="7" t="s">
        <v>776</v>
      </c>
      <c r="B173" s="118">
        <f>B$119*(1-Loads!$B191)</f>
        <v>1.359864</v>
      </c>
      <c r="C173" s="118">
        <f>C$119*(1-Loads!$B191)</f>
        <v>8.8263999999999995E-2</v>
      </c>
      <c r="D173" s="118">
        <f>D$119*(1-Loads!$B191)</f>
        <v>0</v>
      </c>
      <c r="E173" s="181">
        <f>E$119*(1-Loads!$C191)</f>
        <v>2.9171999999999998</v>
      </c>
      <c r="F173" s="181">
        <f>F$119*(1-Loads!$B191)</f>
        <v>0</v>
      </c>
      <c r="G173" s="118">
        <f>G$119*(1-Loads!$B191)</f>
        <v>0</v>
      </c>
      <c r="H173" s="16" t="s">
        <v>898</v>
      </c>
    </row>
    <row r="174" spans="1:8" ht="14.25">
      <c r="A174" s="7" t="s">
        <v>777</v>
      </c>
      <c r="B174" s="118">
        <f>B$119*(1-Loads!$B192)</f>
        <v>0.9289980000000001</v>
      </c>
      <c r="C174" s="118">
        <f>C$119*(1-Loads!$B192)</f>
        <v>6.0297999999999997E-2</v>
      </c>
      <c r="D174" s="118">
        <f>D$119*(1-Loads!$B192)</f>
        <v>0</v>
      </c>
      <c r="E174" s="181">
        <f>E$119*(1-Loads!$C192)</f>
        <v>1.9928999999999999</v>
      </c>
      <c r="F174" s="181">
        <f>F$119*(1-Loads!$B192)</f>
        <v>0</v>
      </c>
      <c r="G174" s="118">
        <f>G$119*(1-Loads!$B192)</f>
        <v>0</v>
      </c>
      <c r="H174" s="16" t="s">
        <v>898</v>
      </c>
    </row>
    <row r="175" spans="1:8" ht="14.25">
      <c r="A175" s="22" t="s">
        <v>947</v>
      </c>
      <c r="H175" s="16" t="s">
        <v>898</v>
      </c>
    </row>
    <row r="176" spans="1:8" ht="14.25">
      <c r="A176" s="7" t="s">
        <v>715</v>
      </c>
      <c r="B176" s="118">
        <f>B$120*(1-Loads!$B194)</f>
        <v>0.38100000000000001</v>
      </c>
      <c r="C176" s="118">
        <f>C$120*(1-Loads!$B194)</f>
        <v>0</v>
      </c>
      <c r="D176" s="118">
        <f>D$120*(1-Loads!$B194)</f>
        <v>0</v>
      </c>
      <c r="E176" s="181">
        <f>E$120*(1-Loads!$C194)</f>
        <v>0</v>
      </c>
      <c r="F176" s="181">
        <f>F$120*(1-Loads!$B194)</f>
        <v>0</v>
      </c>
      <c r="G176" s="118">
        <f>G$120*(1-Loads!$B194)</f>
        <v>0</v>
      </c>
      <c r="H176" s="16" t="s">
        <v>898</v>
      </c>
    </row>
    <row r="177" spans="1:8" ht="25.5">
      <c r="A177" s="7" t="s">
        <v>778</v>
      </c>
      <c r="B177" s="118">
        <f>B$120*(1-Loads!$B195)</f>
        <v>0.28498800000000002</v>
      </c>
      <c r="C177" s="118">
        <f>C$120*(1-Loads!$B195)</f>
        <v>0</v>
      </c>
      <c r="D177" s="118">
        <f>D$120*(1-Loads!$B195)</f>
        <v>0</v>
      </c>
      <c r="E177" s="181">
        <f>E$120*(1-Loads!$C195)</f>
        <v>0</v>
      </c>
      <c r="F177" s="181">
        <f>F$120*(1-Loads!$B195)</f>
        <v>0</v>
      </c>
      <c r="G177" s="118">
        <f>G$120*(1-Loads!$B195)</f>
        <v>0</v>
      </c>
      <c r="H177" s="16" t="s">
        <v>898</v>
      </c>
    </row>
    <row r="178" spans="1:8" ht="25.5">
      <c r="A178" s="7" t="s">
        <v>779</v>
      </c>
      <c r="B178" s="118">
        <f>B$120*(1-Loads!$B196)</f>
        <v>0.194691</v>
      </c>
      <c r="C178" s="118">
        <f>C$120*(1-Loads!$B196)</f>
        <v>0</v>
      </c>
      <c r="D178" s="118">
        <f>D$120*(1-Loads!$B196)</f>
        <v>0</v>
      </c>
      <c r="E178" s="181">
        <f>E$120*(1-Loads!$C196)</f>
        <v>0</v>
      </c>
      <c r="F178" s="181">
        <f>F$120*(1-Loads!$B196)</f>
        <v>0</v>
      </c>
      <c r="G178" s="118">
        <f>G$120*(1-Loads!$B196)</f>
        <v>0</v>
      </c>
      <c r="H178" s="16" t="s">
        <v>898</v>
      </c>
    </row>
    <row r="179" spans="1:8" ht="14.25">
      <c r="A179" s="22" t="s">
        <v>948</v>
      </c>
      <c r="H179" s="16" t="s">
        <v>898</v>
      </c>
    </row>
    <row r="180" spans="1:8" ht="14.25">
      <c r="A180" s="7" t="s">
        <v>716</v>
      </c>
      <c r="B180" s="118">
        <f>B$121*(1-Loads!$B198)</f>
        <v>1.974</v>
      </c>
      <c r="C180" s="118">
        <f>C$121*(1-Loads!$B198)</f>
        <v>0.183</v>
      </c>
      <c r="D180" s="118">
        <f>D$121*(1-Loads!$B198)</f>
        <v>0</v>
      </c>
      <c r="E180" s="181">
        <f>E$121*(1-Loads!$C198)</f>
        <v>34.25</v>
      </c>
      <c r="F180" s="181">
        <f>F$121*(1-Loads!$B198)</f>
        <v>0</v>
      </c>
      <c r="G180" s="118">
        <f>G$121*(1-Loads!$B198)</f>
        <v>0</v>
      </c>
      <c r="H180" s="16" t="s">
        <v>898</v>
      </c>
    </row>
    <row r="181" spans="1:8" ht="14.25">
      <c r="A181" s="7" t="s">
        <v>780</v>
      </c>
      <c r="B181" s="118">
        <f>B$121*(1-Loads!$B199)</f>
        <v>1.4765520000000001</v>
      </c>
      <c r="C181" s="118">
        <f>C$121*(1-Loads!$B199)</f>
        <v>0.13688400000000001</v>
      </c>
      <c r="D181" s="118">
        <f>D$121*(1-Loads!$B199)</f>
        <v>0</v>
      </c>
      <c r="E181" s="181">
        <f>E$121*(1-Loads!$C199)</f>
        <v>25.619</v>
      </c>
      <c r="F181" s="181">
        <f>F$121*(1-Loads!$B199)</f>
        <v>0</v>
      </c>
      <c r="G181" s="118">
        <f>G$121*(1-Loads!$B199)</f>
        <v>0</v>
      </c>
      <c r="H181" s="16" t="s">
        <v>898</v>
      </c>
    </row>
    <row r="182" spans="1:8" ht="14.25">
      <c r="A182" s="7" t="s">
        <v>781</v>
      </c>
      <c r="B182" s="118">
        <f>B$121*(1-Loads!$B200)</f>
        <v>1.0087140000000001</v>
      </c>
      <c r="C182" s="118">
        <f>C$121*(1-Loads!$B200)</f>
        <v>9.3512999999999999E-2</v>
      </c>
      <c r="D182" s="118">
        <f>D$121*(1-Loads!$B200)</f>
        <v>0</v>
      </c>
      <c r="E182" s="181">
        <f>E$121*(1-Loads!$C200)</f>
        <v>17.501750000000001</v>
      </c>
      <c r="F182" s="181">
        <f>F$121*(1-Loads!$B200)</f>
        <v>0</v>
      </c>
      <c r="G182" s="118">
        <f>G$121*(1-Loads!$B200)</f>
        <v>0</v>
      </c>
      <c r="H182" s="16" t="s">
        <v>898</v>
      </c>
    </row>
    <row r="183" spans="1:8" ht="14.25">
      <c r="A183" s="22" t="s">
        <v>949</v>
      </c>
      <c r="H183" s="16" t="s">
        <v>898</v>
      </c>
    </row>
    <row r="184" spans="1:8" ht="14.25">
      <c r="A184" s="7" t="s">
        <v>717</v>
      </c>
      <c r="B184" s="118">
        <f>B$122*(1-Loads!$B202)</f>
        <v>0.96199999999999997</v>
      </c>
      <c r="C184" s="118">
        <f>C$122*(1-Loads!$B202)</f>
        <v>8.3000000000000004E-2</v>
      </c>
      <c r="D184" s="118">
        <f>D$122*(1-Loads!$B202)</f>
        <v>0</v>
      </c>
      <c r="E184" s="181">
        <f>E$122*(1-Loads!$C202)</f>
        <v>6.71</v>
      </c>
      <c r="F184" s="181">
        <f>F$122*(1-Loads!$B202)</f>
        <v>0</v>
      </c>
      <c r="G184" s="118">
        <f>G$122*(1-Loads!$B202)</f>
        <v>0</v>
      </c>
      <c r="H184" s="16" t="s">
        <v>898</v>
      </c>
    </row>
    <row r="185" spans="1:8" ht="14.25">
      <c r="A185" s="22" t="s">
        <v>950</v>
      </c>
      <c r="H185" s="16" t="s">
        <v>898</v>
      </c>
    </row>
    <row r="186" spans="1:8" ht="14.25">
      <c r="A186" s="7" t="s">
        <v>718</v>
      </c>
      <c r="B186" s="118">
        <f>B$123*(1-Loads!$B204)</f>
        <v>0.55000000000000004</v>
      </c>
      <c r="C186" s="118">
        <f>C$123*(1-Loads!$B204)</f>
        <v>1.9E-2</v>
      </c>
      <c r="D186" s="118">
        <f>D$123*(1-Loads!$B204)</f>
        <v>0</v>
      </c>
      <c r="E186" s="181">
        <f>E$123*(1-Loads!$C204)</f>
        <v>71.94</v>
      </c>
      <c r="F186" s="181">
        <f>F$123*(1-Loads!$B204)</f>
        <v>0</v>
      </c>
      <c r="G186" s="118">
        <f>G$123*(1-Loads!$B204)</f>
        <v>0</v>
      </c>
      <c r="H186" s="16" t="s">
        <v>898</v>
      </c>
    </row>
    <row r="187" spans="1:8" ht="14.25">
      <c r="A187" s="22" t="s">
        <v>951</v>
      </c>
      <c r="H187" s="16" t="s">
        <v>898</v>
      </c>
    </row>
    <row r="188" spans="1:8" ht="14.25">
      <c r="A188" s="7" t="s">
        <v>719</v>
      </c>
      <c r="B188" s="118">
        <f>B$124*(1-Loads!$B206)</f>
        <v>4.75</v>
      </c>
      <c r="C188" s="118">
        <f>C$124*(1-Loads!$B206)</f>
        <v>0.49099999999999999</v>
      </c>
      <c r="D188" s="118">
        <f>D$124*(1-Loads!$B206)</f>
        <v>8.1000000000000003E-2</v>
      </c>
      <c r="E188" s="181">
        <f>E$124*(1-Loads!$C206)</f>
        <v>9.8000000000000007</v>
      </c>
      <c r="F188" s="181">
        <f>F$124*(1-Loads!$B206)</f>
        <v>3.04</v>
      </c>
      <c r="G188" s="118">
        <f>G$124*(1-Loads!$B206)</f>
        <v>0.36899999999999999</v>
      </c>
      <c r="H188" s="16" t="s">
        <v>898</v>
      </c>
    </row>
    <row r="189" spans="1:8" ht="14.25">
      <c r="A189" s="7" t="s">
        <v>782</v>
      </c>
      <c r="B189" s="118">
        <f>B$124*(1-Loads!$B207)</f>
        <v>3.5529999999999999</v>
      </c>
      <c r="C189" s="118">
        <f>C$124*(1-Loads!$B207)</f>
        <v>0.36726799999999998</v>
      </c>
      <c r="D189" s="118">
        <f>D$124*(1-Loads!$B207)</f>
        <v>6.0588000000000003E-2</v>
      </c>
      <c r="E189" s="181">
        <f>E$124*(1-Loads!$C207)</f>
        <v>7.3304000000000009</v>
      </c>
      <c r="F189" s="181">
        <f>F$124*(1-Loads!$B207)</f>
        <v>2.2739199999999999</v>
      </c>
      <c r="G189" s="118">
        <f>G$124*(1-Loads!$B207)</f>
        <v>0.27601199999999998</v>
      </c>
      <c r="H189" s="16" t="s">
        <v>898</v>
      </c>
    </row>
    <row r="190" spans="1:8" ht="14.25">
      <c r="A190" s="7" t="s">
        <v>783</v>
      </c>
      <c r="B190" s="118">
        <f>B$124*(1-Loads!$B208)</f>
        <v>2.4272499999999999</v>
      </c>
      <c r="C190" s="118">
        <f>C$124*(1-Loads!$B208)</f>
        <v>0.25090099999999999</v>
      </c>
      <c r="D190" s="118">
        <f>D$124*(1-Loads!$B208)</f>
        <v>4.1391000000000004E-2</v>
      </c>
      <c r="E190" s="181">
        <f>E$124*(1-Loads!$C208)</f>
        <v>5.0078000000000005</v>
      </c>
      <c r="F190" s="181">
        <f>F$124*(1-Loads!$B208)</f>
        <v>1.5534400000000002</v>
      </c>
      <c r="G190" s="118">
        <f>G$124*(1-Loads!$B208)</f>
        <v>0.188559</v>
      </c>
      <c r="H190" s="16" t="s">
        <v>898</v>
      </c>
    </row>
    <row r="191" spans="1:8" ht="14.25">
      <c r="A191" s="22" t="s">
        <v>952</v>
      </c>
      <c r="H191" s="16" t="s">
        <v>898</v>
      </c>
    </row>
    <row r="192" spans="1:8" ht="14.25">
      <c r="A192" s="7" t="s">
        <v>720</v>
      </c>
      <c r="B192" s="118">
        <f>B$125*(1-Loads!$B210)</f>
        <v>3.1059999999999999</v>
      </c>
      <c r="C192" s="118">
        <f>C$125*(1-Loads!$B210)</f>
        <v>0.25900000000000001</v>
      </c>
      <c r="D192" s="118">
        <f>D$125*(1-Loads!$B210)</f>
        <v>2.9000000000000001E-2</v>
      </c>
      <c r="E192" s="181">
        <f>E$125*(1-Loads!$C210)</f>
        <v>6.71</v>
      </c>
      <c r="F192" s="181">
        <f>F$125*(1-Loads!$B210)</f>
        <v>5.76</v>
      </c>
      <c r="G192" s="118">
        <f>G$125*(1-Loads!$B210)</f>
        <v>0.27900000000000003</v>
      </c>
      <c r="H192" s="16" t="s">
        <v>898</v>
      </c>
    </row>
    <row r="193" spans="1:8" ht="14.25">
      <c r="A193" s="7" t="s">
        <v>784</v>
      </c>
      <c r="B193" s="118">
        <f>B$125*(1-Loads!$B211)</f>
        <v>2.2270020000000001</v>
      </c>
      <c r="C193" s="118">
        <f>C$125*(1-Loads!$B211)</f>
        <v>0.18570300000000003</v>
      </c>
      <c r="D193" s="118">
        <f>D$125*(1-Loads!$B211)</f>
        <v>2.0793000000000002E-2</v>
      </c>
      <c r="E193" s="181">
        <f>E$125*(1-Loads!$C211)</f>
        <v>4.8110700000000008</v>
      </c>
      <c r="F193" s="181">
        <f>F$125*(1-Loads!$B211)</f>
        <v>4.1299200000000003</v>
      </c>
      <c r="G193" s="118">
        <f>G$125*(1-Loads!$B211)</f>
        <v>0.20004300000000005</v>
      </c>
      <c r="H193" s="16" t="s">
        <v>898</v>
      </c>
    </row>
    <row r="194" spans="1:8" ht="14.25">
      <c r="A194" s="22" t="s">
        <v>953</v>
      </c>
      <c r="H194" s="16" t="s">
        <v>898</v>
      </c>
    </row>
    <row r="195" spans="1:8" ht="14.25">
      <c r="A195" s="7" t="s">
        <v>721</v>
      </c>
      <c r="B195" s="118">
        <f>B$126*(1-Loads!$B213)</f>
        <v>2.6419999999999999</v>
      </c>
      <c r="C195" s="118">
        <f>C$126*(1-Loads!$B213)</f>
        <v>0.20300000000000001</v>
      </c>
      <c r="D195" s="118">
        <f>D$126*(1-Loads!$B213)</f>
        <v>1.7999999999999999E-2</v>
      </c>
      <c r="E195" s="181">
        <f>E$126*(1-Loads!$C213)</f>
        <v>71.94</v>
      </c>
      <c r="F195" s="181">
        <f>F$126*(1-Loads!$B213)</f>
        <v>6.09</v>
      </c>
      <c r="G195" s="118">
        <f>G$126*(1-Loads!$B213)</f>
        <v>0.17799999999999999</v>
      </c>
      <c r="H195" s="16" t="s">
        <v>898</v>
      </c>
    </row>
    <row r="196" spans="1:8" ht="14.25">
      <c r="A196" s="7" t="s">
        <v>785</v>
      </c>
      <c r="B196" s="118">
        <f>B$126*(1-Loads!$B214)</f>
        <v>2.1426619999999996</v>
      </c>
      <c r="C196" s="118">
        <f>C$126*(1-Loads!$B214)</f>
        <v>0.164633</v>
      </c>
      <c r="D196" s="118">
        <f>D$126*(1-Loads!$B214)</f>
        <v>1.4597999999999998E-2</v>
      </c>
      <c r="E196" s="181">
        <f>E$126*(1-Loads!$C214)</f>
        <v>58.343339999999991</v>
      </c>
      <c r="F196" s="181">
        <f>F$126*(1-Loads!$B214)</f>
        <v>4.9389899999999995</v>
      </c>
      <c r="G196" s="118">
        <f>G$126*(1-Loads!$B214)</f>
        <v>0.14435799999999999</v>
      </c>
      <c r="H196" s="16" t="s">
        <v>898</v>
      </c>
    </row>
    <row r="197" spans="1:8" ht="14.25">
      <c r="A197" s="22" t="s">
        <v>954</v>
      </c>
      <c r="H197" s="16" t="s">
        <v>898</v>
      </c>
    </row>
    <row r="198" spans="1:8" ht="14.25">
      <c r="A198" s="7" t="s">
        <v>722</v>
      </c>
      <c r="B198" s="118">
        <f>B$127*(1-Loads!$B216)</f>
        <v>3.0670000000000002</v>
      </c>
      <c r="C198" s="118">
        <f>C$127*(1-Loads!$B216)</f>
        <v>0.23400000000000001</v>
      </c>
      <c r="D198" s="118">
        <f>D$127*(1-Loads!$B216)</f>
        <v>0.02</v>
      </c>
      <c r="E198" s="181">
        <f>E$127*(1-Loads!$C216)</f>
        <v>71.94</v>
      </c>
      <c r="F198" s="181">
        <f>F$127*(1-Loads!$B216)</f>
        <v>2.71</v>
      </c>
      <c r="G198" s="118">
        <f>G$127*(1-Loads!$B216)</f>
        <v>0.19400000000000001</v>
      </c>
      <c r="H198" s="16" t="s">
        <v>898</v>
      </c>
    </row>
    <row r="199" spans="1:8" ht="14.25">
      <c r="A199" s="22" t="s">
        <v>955</v>
      </c>
      <c r="H199" s="16" t="s">
        <v>898</v>
      </c>
    </row>
    <row r="200" spans="1:8" ht="14.25">
      <c r="A200" s="7" t="s">
        <v>723</v>
      </c>
      <c r="B200" s="118">
        <f>B$128*(1-Loads!$B218)</f>
        <v>2.1259999999999999</v>
      </c>
      <c r="C200" s="118">
        <f>C$128*(1-Loads!$B218)</f>
        <v>0</v>
      </c>
      <c r="D200" s="118">
        <f>D$128*(1-Loads!$B218)</f>
        <v>0</v>
      </c>
      <c r="E200" s="181">
        <f>E$128*(1-Loads!$C218)</f>
        <v>0</v>
      </c>
      <c r="F200" s="181">
        <f>F$128*(1-Loads!$B218)</f>
        <v>0</v>
      </c>
      <c r="G200" s="118">
        <f>G$128*(1-Loads!$B218)</f>
        <v>0</v>
      </c>
      <c r="H200" s="16" t="s">
        <v>898</v>
      </c>
    </row>
    <row r="201" spans="1:8" ht="14.25">
      <c r="A201" s="7" t="s">
        <v>786</v>
      </c>
      <c r="B201" s="118">
        <f>B$128*(1-Loads!$B219)</f>
        <v>1.5902479999999999</v>
      </c>
      <c r="C201" s="118">
        <f>C$128*(1-Loads!$B219)</f>
        <v>0</v>
      </c>
      <c r="D201" s="118">
        <f>D$128*(1-Loads!$B219)</f>
        <v>0</v>
      </c>
      <c r="E201" s="181">
        <f>E$128*(1-Loads!$C219)</f>
        <v>0</v>
      </c>
      <c r="F201" s="181">
        <f>F$128*(1-Loads!$B219)</f>
        <v>0</v>
      </c>
      <c r="G201" s="118">
        <f>G$128*(1-Loads!$B219)</f>
        <v>0</v>
      </c>
      <c r="H201" s="16" t="s">
        <v>898</v>
      </c>
    </row>
    <row r="202" spans="1:8" ht="14.25">
      <c r="A202" s="7" t="s">
        <v>787</v>
      </c>
      <c r="B202" s="118">
        <f>B$128*(1-Loads!$B220)</f>
        <v>1.0863860000000001</v>
      </c>
      <c r="C202" s="118">
        <f>C$128*(1-Loads!$B220)</f>
        <v>0</v>
      </c>
      <c r="D202" s="118">
        <f>D$128*(1-Loads!$B220)</f>
        <v>0</v>
      </c>
      <c r="E202" s="181">
        <f>E$128*(1-Loads!$C220)</f>
        <v>0</v>
      </c>
      <c r="F202" s="181">
        <f>F$128*(1-Loads!$B220)</f>
        <v>0</v>
      </c>
      <c r="G202" s="118">
        <f>G$128*(1-Loads!$B220)</f>
        <v>0</v>
      </c>
      <c r="H202" s="16" t="s">
        <v>898</v>
      </c>
    </row>
    <row r="203" spans="1:8" ht="14.25">
      <c r="A203" s="22" t="s">
        <v>956</v>
      </c>
      <c r="H203" s="16" t="s">
        <v>898</v>
      </c>
    </row>
    <row r="204" spans="1:8" ht="14.25">
      <c r="A204" s="7" t="s">
        <v>728</v>
      </c>
      <c r="B204" s="118">
        <f>B$129*(1-Loads!$B222)</f>
        <v>17.611999999999998</v>
      </c>
      <c r="C204" s="118">
        <f>C$129*(1-Loads!$B222)</f>
        <v>2.3439999999999999</v>
      </c>
      <c r="D204" s="118">
        <f>D$129*(1-Loads!$B222)</f>
        <v>0.72299999999999998</v>
      </c>
      <c r="E204" s="181">
        <f>E$129*(1-Loads!$C222)</f>
        <v>0</v>
      </c>
      <c r="F204" s="181">
        <f>F$129*(1-Loads!$B222)</f>
        <v>0</v>
      </c>
      <c r="G204" s="118">
        <f>G$129*(1-Loads!$B222)</f>
        <v>0</v>
      </c>
      <c r="H204" s="16" t="s">
        <v>898</v>
      </c>
    </row>
    <row r="205" spans="1:8" ht="14.25">
      <c r="A205" s="7" t="s">
        <v>788</v>
      </c>
      <c r="B205" s="118">
        <f>B$129*(1-Loads!$B223)</f>
        <v>13.173775999999998</v>
      </c>
      <c r="C205" s="118">
        <f>C$129*(1-Loads!$B223)</f>
        <v>1.753312</v>
      </c>
      <c r="D205" s="118">
        <f>D$129*(1-Loads!$B223)</f>
        <v>0.54080399999999995</v>
      </c>
      <c r="E205" s="181">
        <f>E$129*(1-Loads!$C223)</f>
        <v>0</v>
      </c>
      <c r="F205" s="181">
        <f>F$129*(1-Loads!$B223)</f>
        <v>0</v>
      </c>
      <c r="G205" s="118">
        <f>G$129*(1-Loads!$B223)</f>
        <v>0</v>
      </c>
      <c r="H205" s="16" t="s">
        <v>898</v>
      </c>
    </row>
    <row r="206" spans="1:8" ht="14.25">
      <c r="A206" s="7" t="s">
        <v>789</v>
      </c>
      <c r="B206" s="118">
        <f>B$129*(1-Loads!$B224)</f>
        <v>8.9997319999999998</v>
      </c>
      <c r="C206" s="118">
        <f>C$129*(1-Loads!$B224)</f>
        <v>1.197784</v>
      </c>
      <c r="D206" s="118">
        <f>D$129*(1-Loads!$B224)</f>
        <v>0.36945299999999998</v>
      </c>
      <c r="E206" s="181">
        <f>E$129*(1-Loads!$C224)</f>
        <v>0</v>
      </c>
      <c r="F206" s="181">
        <f>F$129*(1-Loads!$B224)</f>
        <v>0</v>
      </c>
      <c r="G206" s="118">
        <f>G$129*(1-Loads!$B224)</f>
        <v>0</v>
      </c>
      <c r="H206" s="16" t="s">
        <v>898</v>
      </c>
    </row>
    <row r="207" spans="1:8" ht="14.25">
      <c r="A207" s="22" t="s">
        <v>957</v>
      </c>
      <c r="H207" s="16" t="s">
        <v>898</v>
      </c>
    </row>
    <row r="208" spans="1:8" ht="14.25">
      <c r="A208" s="7" t="s">
        <v>790</v>
      </c>
      <c r="B208" s="118">
        <f>B$130*(1-Loads!$B226)</f>
        <v>-1.07</v>
      </c>
      <c r="C208" s="118">
        <f>C$130*(1-Loads!$B226)</f>
        <v>0</v>
      </c>
      <c r="D208" s="118">
        <f>D$130*(1-Loads!$B226)</f>
        <v>0</v>
      </c>
      <c r="E208" s="181">
        <f>E$130*(1-Loads!$C226)</f>
        <v>0</v>
      </c>
      <c r="F208" s="181">
        <f>F$130*(1-Loads!$B226)</f>
        <v>0</v>
      </c>
      <c r="G208" s="118">
        <f>G$130*(1-Loads!$B226)</f>
        <v>0</v>
      </c>
      <c r="H208" s="16" t="s">
        <v>898</v>
      </c>
    </row>
    <row r="209" spans="1:8" ht="14.25">
      <c r="A209" s="7" t="s">
        <v>791</v>
      </c>
      <c r="B209" s="118">
        <f>B$130*(1-Loads!$B227)</f>
        <v>-1.07</v>
      </c>
      <c r="C209" s="118">
        <f>C$130*(1-Loads!$B227)</f>
        <v>0</v>
      </c>
      <c r="D209" s="118">
        <f>D$130*(1-Loads!$B227)</f>
        <v>0</v>
      </c>
      <c r="E209" s="181">
        <f>E$130*(1-Loads!$C227)</f>
        <v>0</v>
      </c>
      <c r="F209" s="181">
        <f>F$130*(1-Loads!$B227)</f>
        <v>0</v>
      </c>
      <c r="G209" s="118">
        <f>G$130*(1-Loads!$B227)</f>
        <v>0</v>
      </c>
      <c r="H209" s="16" t="s">
        <v>898</v>
      </c>
    </row>
    <row r="210" spans="1:8" ht="14.25">
      <c r="A210" s="7" t="s">
        <v>792</v>
      </c>
      <c r="B210" s="118">
        <f>B$130*(1-Loads!$B228)</f>
        <v>-1.07</v>
      </c>
      <c r="C210" s="118">
        <f>C$130*(1-Loads!$B228)</f>
        <v>0</v>
      </c>
      <c r="D210" s="118">
        <f>D$130*(1-Loads!$B228)</f>
        <v>0</v>
      </c>
      <c r="E210" s="181">
        <f>E$130*(1-Loads!$C228)</f>
        <v>0</v>
      </c>
      <c r="F210" s="181">
        <f>F$130*(1-Loads!$B228)</f>
        <v>0</v>
      </c>
      <c r="G210" s="118">
        <f>G$130*(1-Loads!$B228)</f>
        <v>0</v>
      </c>
      <c r="H210" s="16" t="s">
        <v>898</v>
      </c>
    </row>
    <row r="211" spans="1:8" ht="14.25">
      <c r="A211" s="22" t="s">
        <v>958</v>
      </c>
      <c r="H211" s="16" t="s">
        <v>898</v>
      </c>
    </row>
    <row r="212" spans="1:8" ht="14.25">
      <c r="A212" s="7" t="s">
        <v>793</v>
      </c>
      <c r="B212" s="118">
        <f>B$131*(1-Loads!$B230)</f>
        <v>-0.97599999999999998</v>
      </c>
      <c r="C212" s="118">
        <f>C$131*(1-Loads!$B230)</f>
        <v>0</v>
      </c>
      <c r="D212" s="118">
        <f>D$131*(1-Loads!$B230)</f>
        <v>0</v>
      </c>
      <c r="E212" s="181">
        <f>E$131*(1-Loads!$C230)</f>
        <v>0</v>
      </c>
      <c r="F212" s="181">
        <f>F$131*(1-Loads!$B230)</f>
        <v>0</v>
      </c>
      <c r="G212" s="118">
        <f>G$131*(1-Loads!$B230)</f>
        <v>0</v>
      </c>
      <c r="H212" s="16" t="s">
        <v>898</v>
      </c>
    </row>
    <row r="213" spans="1:8" ht="14.25">
      <c r="A213" s="7" t="s">
        <v>794</v>
      </c>
      <c r="B213" s="118">
        <f>B$131*(1-Loads!$B231)</f>
        <v>-0.97599999999999998</v>
      </c>
      <c r="C213" s="118">
        <f>C$131*(1-Loads!$B231)</f>
        <v>0</v>
      </c>
      <c r="D213" s="118">
        <f>D$131*(1-Loads!$B231)</f>
        <v>0</v>
      </c>
      <c r="E213" s="181">
        <f>E$131*(1-Loads!$C231)</f>
        <v>0</v>
      </c>
      <c r="F213" s="181">
        <f>F$131*(1-Loads!$B231)</f>
        <v>0</v>
      </c>
      <c r="G213" s="118">
        <f>G$131*(1-Loads!$B231)</f>
        <v>0</v>
      </c>
      <c r="H213" s="16" t="s">
        <v>898</v>
      </c>
    </row>
    <row r="214" spans="1:8" ht="14.25">
      <c r="A214" s="22" t="s">
        <v>959</v>
      </c>
      <c r="H214" s="16" t="s">
        <v>898</v>
      </c>
    </row>
    <row r="215" spans="1:8" ht="14.25">
      <c r="A215" s="7" t="s">
        <v>795</v>
      </c>
      <c r="B215" s="118">
        <f>B$132*(1-Loads!$B233)</f>
        <v>-1.07</v>
      </c>
      <c r="C215" s="118">
        <f>C$132*(1-Loads!$B233)</f>
        <v>0</v>
      </c>
      <c r="D215" s="118">
        <f>D$132*(1-Loads!$B233)</f>
        <v>0</v>
      </c>
      <c r="E215" s="181">
        <f>E$132*(1-Loads!$C233)</f>
        <v>0</v>
      </c>
      <c r="F215" s="181">
        <f>F$132*(1-Loads!$B233)</f>
        <v>0</v>
      </c>
      <c r="G215" s="118">
        <f>G$132*(1-Loads!$B233)</f>
        <v>0.35499999999999998</v>
      </c>
      <c r="H215" s="16" t="s">
        <v>898</v>
      </c>
    </row>
    <row r="216" spans="1:8" ht="14.25">
      <c r="A216" s="7" t="s">
        <v>796</v>
      </c>
      <c r="B216" s="118">
        <f>B$132*(1-Loads!$B234)</f>
        <v>-1.07</v>
      </c>
      <c r="C216" s="118">
        <f>C$132*(1-Loads!$B234)</f>
        <v>0</v>
      </c>
      <c r="D216" s="118">
        <f>D$132*(1-Loads!$B234)</f>
        <v>0</v>
      </c>
      <c r="E216" s="181">
        <f>E$132*(1-Loads!$C234)</f>
        <v>0</v>
      </c>
      <c r="F216" s="181">
        <f>F$132*(1-Loads!$B234)</f>
        <v>0</v>
      </c>
      <c r="G216" s="118">
        <f>G$132*(1-Loads!$B234)</f>
        <v>0.35499999999999998</v>
      </c>
      <c r="H216" s="16" t="s">
        <v>898</v>
      </c>
    </row>
    <row r="217" spans="1:8" ht="14.25">
      <c r="A217" s="7" t="s">
        <v>797</v>
      </c>
      <c r="B217" s="118">
        <f>B$132*(1-Loads!$B235)</f>
        <v>-1.07</v>
      </c>
      <c r="C217" s="118">
        <f>C$132*(1-Loads!$B235)</f>
        <v>0</v>
      </c>
      <c r="D217" s="118">
        <f>D$132*(1-Loads!$B235)</f>
        <v>0</v>
      </c>
      <c r="E217" s="181">
        <f>E$132*(1-Loads!$C235)</f>
        <v>0</v>
      </c>
      <c r="F217" s="181">
        <f>F$132*(1-Loads!$B235)</f>
        <v>0</v>
      </c>
      <c r="G217" s="118">
        <f>G$132*(1-Loads!$B235)</f>
        <v>0.35499999999999998</v>
      </c>
      <c r="H217" s="16" t="s">
        <v>898</v>
      </c>
    </row>
    <row r="218" spans="1:8" ht="14.25">
      <c r="A218" s="22" t="s">
        <v>960</v>
      </c>
      <c r="H218" s="16" t="s">
        <v>898</v>
      </c>
    </row>
    <row r="219" spans="1:8" ht="14.25">
      <c r="A219" s="7" t="s">
        <v>798</v>
      </c>
      <c r="B219" s="118">
        <f>B$133*(1-Loads!$B237)</f>
        <v>-4.8220000000000001</v>
      </c>
      <c r="C219" s="118">
        <f>C$133*(1-Loads!$B237)</f>
        <v>-0.54</v>
      </c>
      <c r="D219" s="118">
        <f>D$133*(1-Loads!$B237)</f>
        <v>-9.8000000000000004E-2</v>
      </c>
      <c r="E219" s="181">
        <f>E$133*(1-Loads!$C237)</f>
        <v>0</v>
      </c>
      <c r="F219" s="181">
        <f>F$133*(1-Loads!$B237)</f>
        <v>0</v>
      </c>
      <c r="G219" s="118">
        <f>G$133*(1-Loads!$B237)</f>
        <v>0.35499999999999998</v>
      </c>
      <c r="H219" s="16" t="s">
        <v>898</v>
      </c>
    </row>
    <row r="220" spans="1:8" ht="14.25">
      <c r="A220" s="7" t="s">
        <v>799</v>
      </c>
      <c r="B220" s="118">
        <f>B$133*(1-Loads!$B238)</f>
        <v>-4.8220000000000001</v>
      </c>
      <c r="C220" s="118">
        <f>C$133*(1-Loads!$B238)</f>
        <v>-0.54</v>
      </c>
      <c r="D220" s="118">
        <f>D$133*(1-Loads!$B238)</f>
        <v>-9.8000000000000004E-2</v>
      </c>
      <c r="E220" s="181">
        <f>E$133*(1-Loads!$C238)</f>
        <v>0</v>
      </c>
      <c r="F220" s="181">
        <f>F$133*(1-Loads!$B238)</f>
        <v>0</v>
      </c>
      <c r="G220" s="118">
        <f>G$133*(1-Loads!$B238)</f>
        <v>0.35499999999999998</v>
      </c>
      <c r="H220" s="16" t="s">
        <v>898</v>
      </c>
    </row>
    <row r="221" spans="1:8" ht="14.25">
      <c r="A221" s="7" t="s">
        <v>800</v>
      </c>
      <c r="B221" s="118">
        <f>B$133*(1-Loads!$B239)</f>
        <v>-4.8220000000000001</v>
      </c>
      <c r="C221" s="118">
        <f>C$133*(1-Loads!$B239)</f>
        <v>-0.54</v>
      </c>
      <c r="D221" s="118">
        <f>D$133*(1-Loads!$B239)</f>
        <v>-9.8000000000000004E-2</v>
      </c>
      <c r="E221" s="181">
        <f>E$133*(1-Loads!$C239)</f>
        <v>0</v>
      </c>
      <c r="F221" s="181">
        <f>F$133*(1-Loads!$B239)</f>
        <v>0</v>
      </c>
      <c r="G221" s="118">
        <f>G$133*(1-Loads!$B239)</f>
        <v>0.35499999999999998</v>
      </c>
      <c r="H221" s="16" t="s">
        <v>898</v>
      </c>
    </row>
    <row r="222" spans="1:8" ht="14.25">
      <c r="A222" s="22" t="s">
        <v>961</v>
      </c>
      <c r="H222" s="16" t="s">
        <v>898</v>
      </c>
    </row>
    <row r="223" spans="1:8" ht="14.25">
      <c r="A223" s="7" t="s">
        <v>801</v>
      </c>
      <c r="B223" s="118">
        <f>B$134*(1-Loads!$B241)</f>
        <v>-0.97599999999999998</v>
      </c>
      <c r="C223" s="118">
        <f>C$134*(1-Loads!$B241)</f>
        <v>0</v>
      </c>
      <c r="D223" s="118">
        <f>D$134*(1-Loads!$B241)</f>
        <v>0</v>
      </c>
      <c r="E223" s="181">
        <f>E$134*(1-Loads!$C241)</f>
        <v>0</v>
      </c>
      <c r="F223" s="181">
        <f>F$134*(1-Loads!$B241)</f>
        <v>0</v>
      </c>
      <c r="G223" s="118">
        <f>G$134*(1-Loads!$B241)</f>
        <v>0.32800000000000001</v>
      </c>
      <c r="H223" s="16" t="s">
        <v>898</v>
      </c>
    </row>
    <row r="224" spans="1:8" ht="14.25">
      <c r="A224" s="7" t="s">
        <v>802</v>
      </c>
      <c r="B224" s="118">
        <f>B$134*(1-Loads!$B242)</f>
        <v>-0.97599999999999998</v>
      </c>
      <c r="C224" s="118">
        <f>C$134*(1-Loads!$B242)</f>
        <v>0</v>
      </c>
      <c r="D224" s="118">
        <f>D$134*(1-Loads!$B242)</f>
        <v>0</v>
      </c>
      <c r="E224" s="181">
        <f>E$134*(1-Loads!$C242)</f>
        <v>0</v>
      </c>
      <c r="F224" s="181">
        <f>F$134*(1-Loads!$B242)</f>
        <v>0</v>
      </c>
      <c r="G224" s="118">
        <f>G$134*(1-Loads!$B242)</f>
        <v>0.32800000000000001</v>
      </c>
      <c r="H224" s="16" t="s">
        <v>898</v>
      </c>
    </row>
    <row r="225" spans="1:8" ht="14.25">
      <c r="A225" s="22" t="s">
        <v>962</v>
      </c>
      <c r="H225" s="16" t="s">
        <v>898</v>
      </c>
    </row>
    <row r="226" spans="1:8" ht="14.25">
      <c r="A226" s="7" t="s">
        <v>803</v>
      </c>
      <c r="B226" s="118">
        <f>B$135*(1-Loads!$B244)</f>
        <v>-4.4429999999999996</v>
      </c>
      <c r="C226" s="118">
        <f>C$135*(1-Loads!$B244)</f>
        <v>-0.47799999999999998</v>
      </c>
      <c r="D226" s="118">
        <f>D$135*(1-Loads!$B244)</f>
        <v>-8.3000000000000004E-2</v>
      </c>
      <c r="E226" s="181">
        <f>E$135*(1-Loads!$C244)</f>
        <v>0</v>
      </c>
      <c r="F226" s="181">
        <f>F$135*(1-Loads!$B244)</f>
        <v>0</v>
      </c>
      <c r="G226" s="118">
        <f>G$135*(1-Loads!$B244)</f>
        <v>0.32800000000000001</v>
      </c>
      <c r="H226" s="16" t="s">
        <v>898</v>
      </c>
    </row>
    <row r="227" spans="1:8" ht="14.25">
      <c r="A227" s="7" t="s">
        <v>804</v>
      </c>
      <c r="B227" s="118">
        <f>B$135*(1-Loads!$B245)</f>
        <v>-4.4429999999999996</v>
      </c>
      <c r="C227" s="118">
        <f>C$135*(1-Loads!$B245)</f>
        <v>-0.47799999999999998</v>
      </c>
      <c r="D227" s="118">
        <f>D$135*(1-Loads!$B245)</f>
        <v>-8.3000000000000004E-2</v>
      </c>
      <c r="E227" s="181">
        <f>E$135*(1-Loads!$C245)</f>
        <v>0</v>
      </c>
      <c r="F227" s="181">
        <f>F$135*(1-Loads!$B245)</f>
        <v>0</v>
      </c>
      <c r="G227" s="118">
        <f>G$135*(1-Loads!$B245)</f>
        <v>0.32800000000000001</v>
      </c>
      <c r="H227" s="16" t="s">
        <v>898</v>
      </c>
    </row>
    <row r="228" spans="1:8" ht="14.25">
      <c r="A228" s="22" t="s">
        <v>963</v>
      </c>
      <c r="H228" s="16" t="s">
        <v>898</v>
      </c>
    </row>
    <row r="229" spans="1:8" ht="14.25">
      <c r="A229" s="7" t="s">
        <v>805</v>
      </c>
      <c r="B229" s="118">
        <f>B$136*(1-Loads!$B247)</f>
        <v>-0.68300000000000005</v>
      </c>
      <c r="C229" s="118">
        <f>C$136*(1-Loads!$B247)</f>
        <v>0</v>
      </c>
      <c r="D229" s="118">
        <f>D$136*(1-Loads!$B247)</f>
        <v>0</v>
      </c>
      <c r="E229" s="181">
        <f>E$136*(1-Loads!$C247)</f>
        <v>34.35</v>
      </c>
      <c r="F229" s="181">
        <f>F$136*(1-Loads!$B247)</f>
        <v>0</v>
      </c>
      <c r="G229" s="118">
        <f>G$136*(1-Loads!$B247)</f>
        <v>0.28399999999999997</v>
      </c>
      <c r="H229" s="16" t="s">
        <v>898</v>
      </c>
    </row>
    <row r="230" spans="1:8" ht="14.25">
      <c r="A230" s="7" t="s">
        <v>806</v>
      </c>
      <c r="B230" s="118">
        <f>B$136*(1-Loads!$B248)</f>
        <v>-0.68300000000000005</v>
      </c>
      <c r="C230" s="118">
        <f>C$136*(1-Loads!$B248)</f>
        <v>0</v>
      </c>
      <c r="D230" s="118">
        <f>D$136*(1-Loads!$B248)</f>
        <v>0</v>
      </c>
      <c r="E230" s="181">
        <f>E$136*(1-Loads!$C248)</f>
        <v>0</v>
      </c>
      <c r="F230" s="181">
        <f>F$136*(1-Loads!$B248)</f>
        <v>0</v>
      </c>
      <c r="G230" s="118">
        <f>G$136*(1-Loads!$B248)</f>
        <v>0.28399999999999997</v>
      </c>
      <c r="H230" s="16" t="s">
        <v>898</v>
      </c>
    </row>
    <row r="231" spans="1:8" ht="14.25">
      <c r="A231" s="22" t="s">
        <v>964</v>
      </c>
      <c r="H231" s="16" t="s">
        <v>898</v>
      </c>
    </row>
    <row r="232" spans="1:8" ht="14.25">
      <c r="A232" s="7" t="s">
        <v>807</v>
      </c>
      <c r="B232" s="118">
        <f>B$137*(1-Loads!$B250)</f>
        <v>-3.298</v>
      </c>
      <c r="C232" s="118">
        <f>C$137*(1-Loads!$B250)</f>
        <v>-0.27200000000000002</v>
      </c>
      <c r="D232" s="118">
        <f>D$137*(1-Loads!$B250)</f>
        <v>-2.9000000000000001E-2</v>
      </c>
      <c r="E232" s="181">
        <f>E$137*(1-Loads!$C250)</f>
        <v>34.35</v>
      </c>
      <c r="F232" s="181">
        <f>F$137*(1-Loads!$B250)</f>
        <v>0</v>
      </c>
      <c r="G232" s="118">
        <f>G$137*(1-Loads!$B250)</f>
        <v>0.28399999999999997</v>
      </c>
      <c r="H232" s="16" t="s">
        <v>898</v>
      </c>
    </row>
    <row r="233" spans="1:8" ht="14.25">
      <c r="A233" s="7" t="s">
        <v>808</v>
      </c>
      <c r="B233" s="118">
        <f>B$137*(1-Loads!$B251)</f>
        <v>-3.298</v>
      </c>
      <c r="C233" s="118">
        <f>C$137*(1-Loads!$B251)</f>
        <v>-0.27200000000000002</v>
      </c>
      <c r="D233" s="118">
        <f>D$137*(1-Loads!$B251)</f>
        <v>-2.9000000000000001E-2</v>
      </c>
      <c r="E233" s="181">
        <f>E$137*(1-Loads!$C251)</f>
        <v>0</v>
      </c>
      <c r="F233" s="181">
        <f>F$137*(1-Loads!$B251)</f>
        <v>0</v>
      </c>
      <c r="G233" s="118">
        <f>G$137*(1-Loads!$B251)</f>
        <v>0.28399999999999997</v>
      </c>
      <c r="H233" s="16" t="s">
        <v>898</v>
      </c>
    </row>
    <row r="234" spans="1:8" ht="14.25">
      <c r="A234" s="22" t="s">
        <v>965</v>
      </c>
      <c r="H234" s="16" t="s">
        <v>898</v>
      </c>
    </row>
    <row r="235" spans="1:8" ht="14.25">
      <c r="A235" s="7" t="s">
        <v>809</v>
      </c>
      <c r="B235" s="118">
        <f>B$138*(1-Loads!$B253)</f>
        <v>-3.5350000000000001</v>
      </c>
      <c r="C235" s="118">
        <f>C$138*(1-Loads!$B253)</f>
        <v>-0.27900000000000003</v>
      </c>
      <c r="D235" s="118">
        <f>D$138*(1-Loads!$B253)</f>
        <v>-2.9000000000000001E-2</v>
      </c>
      <c r="E235" s="181">
        <f>E$138*(1-Loads!$C253)</f>
        <v>34.35</v>
      </c>
      <c r="F235" s="181">
        <f>F$138*(1-Loads!$B253)</f>
        <v>0</v>
      </c>
      <c r="G235" s="118">
        <f>G$138*(1-Loads!$B253)</f>
        <v>0.218</v>
      </c>
      <c r="H235" s="16" t="s">
        <v>898</v>
      </c>
    </row>
    <row r="236" spans="1:8" ht="14.25">
      <c r="A236" s="22" t="s">
        <v>966</v>
      </c>
      <c r="H236" s="16" t="s">
        <v>898</v>
      </c>
    </row>
    <row r="237" spans="1:8" ht="14.25">
      <c r="A237" s="7" t="s">
        <v>810</v>
      </c>
      <c r="B237" s="118">
        <f>B$139*(1-Loads!$B255)</f>
        <v>-0.72799999999999998</v>
      </c>
      <c r="C237" s="118">
        <f>C$139*(1-Loads!$B255)</f>
        <v>0</v>
      </c>
      <c r="D237" s="118">
        <f>D$139*(1-Loads!$B255)</f>
        <v>0</v>
      </c>
      <c r="E237" s="181">
        <f>E$139*(1-Loads!$C255)</f>
        <v>34.35</v>
      </c>
      <c r="F237" s="181">
        <f>F$139*(1-Loads!$B255)</f>
        <v>0</v>
      </c>
      <c r="G237" s="118">
        <f>G$139*(1-Loads!$B255)</f>
        <v>0.218</v>
      </c>
      <c r="H237" s="16" t="s">
        <v>898</v>
      </c>
    </row>
    <row r="239" spans="1:8" ht="15.75">
      <c r="A239" s="14" t="s">
        <v>241</v>
      </c>
    </row>
    <row r="240" spans="1:8" ht="14.25">
      <c r="A240" s="15" t="s">
        <v>898</v>
      </c>
    </row>
    <row r="241" spans="1:2">
      <c r="A241" t="s">
        <v>1028</v>
      </c>
    </row>
    <row r="242" spans="1:2">
      <c r="A242" t="s">
        <v>259</v>
      </c>
    </row>
    <row r="243" spans="1:2" ht="14.25">
      <c r="A243" s="177" t="s">
        <v>401</v>
      </c>
    </row>
    <row r="244" spans="1:2" ht="14.25">
      <c r="A244" s="177" t="s">
        <v>1407</v>
      </c>
    </row>
    <row r="245" spans="1:2" ht="14.25">
      <c r="A245" s="177" t="s">
        <v>1030</v>
      </c>
    </row>
    <row r="246" spans="1:2" ht="14.25">
      <c r="A246" s="177" t="s">
        <v>1408</v>
      </c>
    </row>
    <row r="247" spans="1:2" ht="14.25">
      <c r="A247" s="177" t="s">
        <v>1032</v>
      </c>
    </row>
    <row r="248" spans="1:2" ht="14.25">
      <c r="A248" s="177" t="s">
        <v>1409</v>
      </c>
    </row>
    <row r="249" spans="1:2" ht="14.25">
      <c r="A249" s="177" t="s">
        <v>1034</v>
      </c>
    </row>
    <row r="250" spans="1:2" ht="14.25">
      <c r="A250" s="177" t="s">
        <v>1410</v>
      </c>
    </row>
    <row r="251" spans="1:2" ht="14.25">
      <c r="A251" s="177" t="s">
        <v>1036</v>
      </c>
    </row>
    <row r="252" spans="1:2" ht="14.25">
      <c r="A252" s="177" t="s">
        <v>1411</v>
      </c>
    </row>
    <row r="253" spans="1:2" ht="14.25">
      <c r="A253" s="177" t="s">
        <v>1038</v>
      </c>
    </row>
    <row r="254" spans="1:2" ht="14.25">
      <c r="A254" s="177" t="s">
        <v>1392</v>
      </c>
    </row>
    <row r="255" spans="1:2" ht="14.25">
      <c r="A255" s="177" t="s">
        <v>1040</v>
      </c>
    </row>
    <row r="256" spans="1:2" ht="25.5">
      <c r="B256" s="6" t="s">
        <v>1412</v>
      </c>
    </row>
    <row r="257" spans="1:3" ht="14.25">
      <c r="A257" s="7" t="s">
        <v>710</v>
      </c>
      <c r="B257" s="183">
        <f>0.01*Input!F$15*($E71*Loads!E269+$F71*Loads!F269)+10*($B71*Loads!B269+$C71*Loads!C269+$D71*Loads!D269+$G71*Loads!G269)</f>
        <v>46017.029145240667</v>
      </c>
      <c r="C257" s="16" t="s">
        <v>898</v>
      </c>
    </row>
    <row r="258" spans="1:3" ht="14.25">
      <c r="A258" s="7" t="s">
        <v>711</v>
      </c>
      <c r="B258" s="183">
        <f>0.01*Input!F$15*($E72*Loads!E270+$F72*Loads!F270)+10*($B72*Loads!B270+$C72*Loads!C270+$D72*Loads!D270+$G72*Loads!G270)</f>
        <v>-1742.7918459561974</v>
      </c>
      <c r="C258" s="16" t="s">
        <v>898</v>
      </c>
    </row>
    <row r="259" spans="1:3" ht="14.25">
      <c r="A259" s="7" t="s">
        <v>712</v>
      </c>
      <c r="B259" s="183">
        <f>0.01*Input!F$15*($E73*Loads!E271+$F73*Loads!F271)+10*($B73*Loads!B271+$C73*Loads!C271+$D73*Loads!D271+$G73*Loads!G271)</f>
        <v>-560.97697602975188</v>
      </c>
      <c r="C259" s="16" t="s">
        <v>898</v>
      </c>
    </row>
    <row r="260" spans="1:3" ht="14.25">
      <c r="A260" s="7" t="s">
        <v>713</v>
      </c>
      <c r="B260" s="183">
        <f>0.01*Input!F$15*($E74*Loads!E272+$F74*Loads!F272)+10*($B74*Loads!B272+$C74*Loads!C272+$D74*Loads!D272+$G74*Loads!G272)</f>
        <v>-16615.321701774315</v>
      </c>
      <c r="C260" s="16" t="s">
        <v>898</v>
      </c>
    </row>
    <row r="261" spans="1:3" ht="14.25">
      <c r="A261" s="7" t="s">
        <v>714</v>
      </c>
      <c r="B261" s="183">
        <f>0.01*Input!F$15*($E75*Loads!E273+$F75*Loads!F273)+10*($B75*Loads!B273+$C75*Loads!C273+$D75*Loads!D273+$G75*Loads!G273)</f>
        <v>-1056.5709883744505</v>
      </c>
      <c r="C261" s="16" t="s">
        <v>898</v>
      </c>
    </row>
    <row r="262" spans="1:3" ht="14.25">
      <c r="A262" s="7" t="s">
        <v>715</v>
      </c>
      <c r="B262" s="183">
        <f>0.01*Input!F$15*($E76*Loads!E274+$F76*Loads!F274)+10*($B76*Loads!B274+$C76*Loads!C274+$D76*Loads!D274+$G76*Loads!G274)</f>
        <v>49.314070078005571</v>
      </c>
      <c r="C262" s="16" t="s">
        <v>898</v>
      </c>
    </row>
    <row r="263" spans="1:3" ht="14.25">
      <c r="A263" s="7" t="s">
        <v>716</v>
      </c>
      <c r="B263" s="183">
        <f>0.01*Input!F$15*($E77*Loads!E275+$F77*Loads!F275)+10*($B77*Loads!B275+$C77*Loads!C275+$D77*Loads!D275+$G77*Loads!G275)</f>
        <v>3546.4847073606516</v>
      </c>
      <c r="C263" s="16" t="s">
        <v>898</v>
      </c>
    </row>
    <row r="264" spans="1:3" ht="14.25">
      <c r="A264" s="7" t="s">
        <v>717</v>
      </c>
      <c r="B264" s="183">
        <f>0.01*Input!F$15*($E78*Loads!E276+$F78*Loads!F276)+10*($B78*Loads!B276+$C78*Loads!C276+$D78*Loads!D276+$G78*Loads!G276)</f>
        <v>0</v>
      </c>
      <c r="C264" s="16" t="s">
        <v>898</v>
      </c>
    </row>
    <row r="265" spans="1:3" ht="14.25">
      <c r="A265" s="7" t="s">
        <v>718</v>
      </c>
      <c r="B265" s="183">
        <f>0.01*Input!F$15*($E79*Loads!E277+$F79*Loads!F277)+10*($B79*Loads!B277+$C79*Loads!C277+$D79*Loads!D277+$G79*Loads!G277)</f>
        <v>0</v>
      </c>
      <c r="C265" s="16" t="s">
        <v>898</v>
      </c>
    </row>
    <row r="266" spans="1:3" ht="14.25">
      <c r="A266" s="7" t="s">
        <v>719</v>
      </c>
      <c r="B266" s="183">
        <f>0.01*Input!F$15*($E80*Loads!E278+$F80*Loads!F278)+10*($B80*Loads!B278+$C80*Loads!C278+$D80*Loads!D278+$G80*Loads!G278)</f>
        <v>21831.02253411548</v>
      </c>
      <c r="C266" s="16" t="s">
        <v>898</v>
      </c>
    </row>
    <row r="267" spans="1:3" ht="14.25">
      <c r="A267" s="7" t="s">
        <v>720</v>
      </c>
      <c r="B267" s="183">
        <f>0.01*Input!F$15*($E81*Loads!E279+$F81*Loads!F279)+10*($B81*Loads!B279+$C81*Loads!C279+$D81*Loads!D279+$G81*Loads!G279)</f>
        <v>-51.764295847761176</v>
      </c>
      <c r="C267" s="16" t="s">
        <v>898</v>
      </c>
    </row>
    <row r="268" spans="1:3" ht="14.25">
      <c r="A268" s="7" t="s">
        <v>721</v>
      </c>
      <c r="B268" s="183">
        <f>0.01*Input!F$15*($E82*Loads!E280+$F82*Loads!F280)+10*($B82*Loads!B280+$C82*Loads!C280+$D82*Loads!D280+$G82*Loads!G280)</f>
        <v>44873.543627948369</v>
      </c>
      <c r="C268" s="16" t="s">
        <v>898</v>
      </c>
    </row>
    <row r="269" spans="1:3" ht="14.25">
      <c r="A269" s="7" t="s">
        <v>722</v>
      </c>
      <c r="B269" s="183">
        <f>0.01*Input!F$15*($E83*Loads!E281+$F83*Loads!F281)+10*($B83*Loads!B281+$C83*Loads!C281+$D83*Loads!D281+$G83*Loads!G281)</f>
        <v>0</v>
      </c>
      <c r="C269" s="16" t="s">
        <v>898</v>
      </c>
    </row>
    <row r="270" spans="1:3" ht="14.25">
      <c r="A270" s="7" t="s">
        <v>723</v>
      </c>
      <c r="B270" s="183">
        <f>0.01*Input!F$15*($E84*Loads!E282+$F84*Loads!F282)+10*($B84*Loads!B282+$C84*Loads!C282+$D84*Loads!D282+$G84*Loads!G282)</f>
        <v>-72.044773308360504</v>
      </c>
      <c r="C270" s="16" t="s">
        <v>898</v>
      </c>
    </row>
    <row r="271" spans="1:3" ht="14.25">
      <c r="A271" s="7" t="s">
        <v>728</v>
      </c>
      <c r="B271" s="183">
        <f>0.01*Input!F$15*($E85*Loads!E283+$F85*Loads!F283)+10*($B85*Loads!B283+$C85*Loads!C283+$D85*Loads!D283+$G85*Loads!G283)</f>
        <v>61.073870920903097</v>
      </c>
      <c r="C271" s="16" t="s">
        <v>898</v>
      </c>
    </row>
    <row r="272" spans="1:3" ht="14.25">
      <c r="A272" s="7" t="s">
        <v>790</v>
      </c>
      <c r="B272" s="183">
        <f>0.01*Input!F$15*($E86*Loads!E284+$F86*Loads!F284)+10*($B86*Loads!B284+$C86*Loads!C284+$D86*Loads!D284+$G86*Loads!G284)</f>
        <v>1.3919244950512863</v>
      </c>
      <c r="C272" s="16" t="s">
        <v>898</v>
      </c>
    </row>
    <row r="273" spans="1:3" ht="14.25">
      <c r="A273" s="7" t="s">
        <v>793</v>
      </c>
      <c r="B273" s="183">
        <f>0.01*Input!F$15*($E87*Loads!E285+$F87*Loads!F285)+10*($B87*Loads!B285+$C87*Loads!C285+$D87*Loads!D285+$G87*Loads!G285)</f>
        <v>0</v>
      </c>
      <c r="C273" s="16" t="s">
        <v>898</v>
      </c>
    </row>
    <row r="274" spans="1:3" ht="14.25">
      <c r="A274" s="7" t="s">
        <v>795</v>
      </c>
      <c r="B274" s="183">
        <f>0.01*Input!F$15*($E88*Loads!E286+$F88*Loads!F286)+10*($B88*Loads!B286+$C88*Loads!C286+$D88*Loads!D286+$G88*Loads!G286)</f>
        <v>1.0501432113547478</v>
      </c>
      <c r="C274" s="16" t="s">
        <v>898</v>
      </c>
    </row>
    <row r="275" spans="1:3" ht="14.25">
      <c r="A275" s="7" t="s">
        <v>798</v>
      </c>
      <c r="B275" s="183">
        <f>0.01*Input!F$15*($E89*Loads!E287+$F89*Loads!F287)+10*($B89*Loads!B287+$C89*Loads!C287+$D89*Loads!D287+$G89*Loads!G287)</f>
        <v>-19.050749209624595</v>
      </c>
      <c r="C275" s="16" t="s">
        <v>898</v>
      </c>
    </row>
    <row r="276" spans="1:3" ht="14.25">
      <c r="A276" s="7" t="s">
        <v>801</v>
      </c>
      <c r="B276" s="183">
        <f>0.01*Input!F$15*($E90*Loads!E288+$F90*Loads!F288)+10*($B90*Loads!B288+$C90*Loads!C288+$D90*Loads!D288+$G90*Loads!G288)</f>
        <v>0</v>
      </c>
      <c r="C276" s="16" t="s">
        <v>898</v>
      </c>
    </row>
    <row r="277" spans="1:3" ht="14.25">
      <c r="A277" s="7" t="s">
        <v>803</v>
      </c>
      <c r="B277" s="183">
        <f>0.01*Input!F$15*($E91*Loads!E289+$F91*Loads!F289)+10*($B91*Loads!B289+$C91*Loads!C289+$D91*Loads!D289+$G91*Loads!G289)</f>
        <v>0</v>
      </c>
      <c r="C277" s="16" t="s">
        <v>898</v>
      </c>
    </row>
    <row r="278" spans="1:3" ht="14.25">
      <c r="A278" s="7" t="s">
        <v>805</v>
      </c>
      <c r="B278" s="183">
        <f>0.01*Input!F$15*($E92*Loads!E290+$F92*Loads!F290)+10*($B92*Loads!B290+$C92*Loads!C290+$D92*Loads!D290+$G92*Loads!G290)</f>
        <v>3.9376057539110407</v>
      </c>
      <c r="C278" s="16" t="s">
        <v>898</v>
      </c>
    </row>
    <row r="279" spans="1:3" ht="14.25">
      <c r="A279" s="7" t="s">
        <v>807</v>
      </c>
      <c r="B279" s="183">
        <f>0.01*Input!F$15*($E93*Loads!E291+$F93*Loads!F291)+10*($B93*Loads!B291+$C93*Loads!C291+$D93*Loads!D291+$G93*Loads!G291)</f>
        <v>108.96256012124135</v>
      </c>
      <c r="C279" s="16" t="s">
        <v>898</v>
      </c>
    </row>
    <row r="280" spans="1:3" ht="14.25">
      <c r="A280" s="7" t="s">
        <v>809</v>
      </c>
      <c r="B280" s="183">
        <f>0.01*Input!F$15*($E94*Loads!E292+$F94*Loads!F292)+10*($B94*Loads!B292+$C94*Loads!C292+$D94*Loads!D292+$G94*Loads!G292)</f>
        <v>0</v>
      </c>
      <c r="C280" s="16" t="s">
        <v>898</v>
      </c>
    </row>
    <row r="281" spans="1:3" ht="14.25">
      <c r="A281" s="7" t="s">
        <v>810</v>
      </c>
      <c r="B281" s="183">
        <f>0.01*Input!F$15*($E95*Loads!E293+$F95*Loads!F293)+10*($B95*Loads!B293+$C95*Loads!C293+$D95*Loads!D293+$G95*Loads!G293)</f>
        <v>0</v>
      </c>
      <c r="C281" s="16" t="s">
        <v>898</v>
      </c>
    </row>
    <row r="283" spans="1:3" ht="15.75">
      <c r="A283" s="14" t="s">
        <v>242</v>
      </c>
    </row>
    <row r="284" spans="1:3" ht="14.25">
      <c r="A284" s="15" t="s">
        <v>898</v>
      </c>
    </row>
    <row r="285" spans="1:3">
      <c r="A285" t="s">
        <v>259</v>
      </c>
    </row>
    <row r="286" spans="1:3" ht="14.25">
      <c r="A286" s="177" t="s">
        <v>1413</v>
      </c>
    </row>
    <row r="287" spans="1:3" ht="14.25">
      <c r="A287" s="177" t="s">
        <v>1414</v>
      </c>
    </row>
    <row r="288" spans="1:3" ht="14.25">
      <c r="A288" s="177" t="s">
        <v>1415</v>
      </c>
    </row>
    <row r="289" spans="1:8" ht="14.25">
      <c r="A289" s="177" t="s">
        <v>1416</v>
      </c>
    </row>
    <row r="290" spans="1:8" ht="14.25">
      <c r="A290" s="177" t="s">
        <v>1417</v>
      </c>
    </row>
    <row r="291" spans="1:8" ht="14.25">
      <c r="A291" s="177" t="s">
        <v>1418</v>
      </c>
    </row>
    <row r="292" spans="1:8" ht="14.25">
      <c r="A292" s="177" t="s">
        <v>1419</v>
      </c>
    </row>
    <row r="293" spans="1:8" ht="14.25">
      <c r="A293" s="177" t="s">
        <v>1420</v>
      </c>
    </row>
    <row r="294" spans="1:8" ht="14.25">
      <c r="A294" s="177" t="s">
        <v>1421</v>
      </c>
    </row>
    <row r="295" spans="1:8" ht="14.25">
      <c r="A295" s="177" t="s">
        <v>1422</v>
      </c>
    </row>
    <row r="296" spans="1:8" ht="14.25">
      <c r="A296" s="179" t="s">
        <v>266</v>
      </c>
      <c r="B296" s="179" t="s">
        <v>179</v>
      </c>
      <c r="C296" s="179" t="s">
        <v>179</v>
      </c>
      <c r="D296" s="179" t="s">
        <v>140</v>
      </c>
      <c r="E296" s="179" t="s">
        <v>140</v>
      </c>
      <c r="F296" s="179" t="s">
        <v>112</v>
      </c>
      <c r="G296" s="179" t="s">
        <v>112</v>
      </c>
    </row>
    <row r="297" spans="1:8" ht="14.25">
      <c r="A297" s="179" t="s">
        <v>267</v>
      </c>
      <c r="B297" s="179" t="s">
        <v>362</v>
      </c>
      <c r="C297" s="179" t="s">
        <v>1423</v>
      </c>
      <c r="D297" s="179" t="s">
        <v>1540</v>
      </c>
      <c r="E297" s="179" t="s">
        <v>1541</v>
      </c>
      <c r="F297" s="179" t="s">
        <v>1424</v>
      </c>
      <c r="G297" s="179" t="s">
        <v>1425</v>
      </c>
    </row>
    <row r="298" spans="1:8" ht="25.5">
      <c r="B298" s="6" t="s">
        <v>1050</v>
      </c>
      <c r="C298" s="6" t="s">
        <v>739</v>
      </c>
      <c r="D298" s="6" t="s">
        <v>301</v>
      </c>
      <c r="E298" s="6" t="s">
        <v>1426</v>
      </c>
      <c r="F298" s="6" t="s">
        <v>1547</v>
      </c>
      <c r="G298" s="6" t="s">
        <v>302</v>
      </c>
    </row>
    <row r="299" spans="1:8" ht="14.25">
      <c r="A299" s="7" t="s">
        <v>1427</v>
      </c>
      <c r="B299" s="183">
        <f>Revenue!B68</f>
        <v>518133757.98571366</v>
      </c>
      <c r="C299" s="183">
        <f>Input!E300</f>
        <v>7920261.5885601901</v>
      </c>
      <c r="D299" s="182">
        <f>SUM(Scaler!$H$381:$H$405)</f>
        <v>3365980.4257261152</v>
      </c>
      <c r="E299" s="183">
        <f>SUM(B$257:B$281)</f>
        <v>96375.288858745174</v>
      </c>
      <c r="F299" s="183">
        <f>B299+C299+D299+E299</f>
        <v>529516375.28885871</v>
      </c>
      <c r="G299" s="183">
        <f>F299-Revenue!B56</f>
        <v>96375.288858771324</v>
      </c>
      <c r="H299" s="16" t="s">
        <v>898</v>
      </c>
    </row>
  </sheetData>
  <sheetProtection sheet="1" objects="1"/>
  <phoneticPr fontId="36" type="noConversion"/>
  <hyperlinks>
    <hyperlink ref="A7" location="'Aggreg'!B231" display="'Aggreg'!B231"/>
    <hyperlink ref="A8" location="'Scaler'!B381" display="'Scaler'!B381"/>
    <hyperlink ref="A9" location="'Aggreg'!C231" display="'Aggreg'!C231"/>
    <hyperlink ref="A10" location="'Scaler'!C381" display="'Scaler'!C381"/>
    <hyperlink ref="A11" location="'Aggreg'!D231" display="'Aggreg'!D231"/>
    <hyperlink ref="A12" location="'Scaler'!D381" display="'Scaler'!D381"/>
    <hyperlink ref="A13" location="'Aggreg'!E231" display="'Aggreg'!E231"/>
    <hyperlink ref="A14" location="'Scaler'!E381" display="'Scaler'!E381"/>
    <hyperlink ref="A15" location="'Aggreg'!F231" display="'Aggreg'!F231"/>
    <hyperlink ref="A16" location="'Scaler'!F381" display="'Scaler'!F381"/>
    <hyperlink ref="A17" location="'Aggreg'!G231" display="'Aggreg'!G231"/>
    <hyperlink ref="A18" location="'Scaler'!G381" display="'Scaler'!G381"/>
    <hyperlink ref="A56" location="'Adjust'!B22" display="'Adjust'!B22"/>
    <hyperlink ref="A57" location="'Adjust'!B51" display="'Adjust'!B51"/>
    <hyperlink ref="A58" location="'Adjust'!C22" display="'Adjust'!C22"/>
    <hyperlink ref="A59" location="'Adjust'!C51" display="'Adjust'!C51"/>
    <hyperlink ref="A60" location="'Adjust'!D22" display="'Adjust'!D22"/>
    <hyperlink ref="A61" location="'Adjust'!D51" display="'Adjust'!D51"/>
    <hyperlink ref="A62" location="'Adjust'!E22" display="'Adjust'!E22"/>
    <hyperlink ref="A63" location="'Adjust'!E51" display="'Adjust'!E51"/>
    <hyperlink ref="A64" location="'Adjust'!F22" display="'Adjust'!F22"/>
    <hyperlink ref="A65" location="'Adjust'!F51" display="'Adjust'!F51"/>
    <hyperlink ref="A66" location="'Adjust'!G22" display="'Adjust'!G22"/>
    <hyperlink ref="A67" location="'Adjust'!G51" display="'Adjust'!G51"/>
    <hyperlink ref="A100" location="'Adjust'!B22" display="'Adjust'!B22"/>
    <hyperlink ref="A101" location="'Adjust'!B71" display="'Adjust'!B71"/>
    <hyperlink ref="A102" location="'Adjust'!C22" display="'Adjust'!C22"/>
    <hyperlink ref="A103" location="'Adjust'!C71" display="'Adjust'!C71"/>
    <hyperlink ref="A104" location="'Adjust'!D22" display="'Adjust'!D22"/>
    <hyperlink ref="A105" location="'Adjust'!D71" display="'Adjust'!D71"/>
    <hyperlink ref="A106" location="'Adjust'!E22" display="'Adjust'!E22"/>
    <hyperlink ref="A107" location="'Adjust'!E71" display="'Adjust'!E71"/>
    <hyperlink ref="A108" location="'Adjust'!F22" display="'Adjust'!F22"/>
    <hyperlink ref="A109" location="'Adjust'!F71" display="'Adjust'!F71"/>
    <hyperlink ref="A110" location="'Adjust'!G22" display="'Adjust'!G22"/>
    <hyperlink ref="A111" location="'Adjust'!G71" display="'Adjust'!G71"/>
    <hyperlink ref="A144" location="'Adjust'!B115" display="'Adjust'!B115"/>
    <hyperlink ref="A145" location="'Loads'!B173" display="'Loads'!B173"/>
    <hyperlink ref="A146" location="'Adjust'!C115" display="'Adjust'!C115"/>
    <hyperlink ref="A147" location="'Adjust'!D115" display="'Adjust'!D115"/>
    <hyperlink ref="A148" location="'Adjust'!E115" display="'Adjust'!E115"/>
    <hyperlink ref="A149" location="'Loads'!C173" display="'Loads'!C173"/>
    <hyperlink ref="A150" location="'Adjust'!F115" display="'Adjust'!F115"/>
    <hyperlink ref="A151" location="'Adjust'!G115" display="'Adjust'!G115"/>
    <hyperlink ref="A243" location="'Input'!F15" display="'Input'!F15"/>
    <hyperlink ref="A244" location="'Adjust'!E71" display="'Adjust'!E71"/>
    <hyperlink ref="A245" location="'Loads'!E269" display="'Loads'!E269"/>
    <hyperlink ref="A246" location="'Adjust'!F71" display="'Adjust'!F71"/>
    <hyperlink ref="A247" location="'Loads'!F269" display="'Loads'!F269"/>
    <hyperlink ref="A248" location="'Adjust'!B71" display="'Adjust'!B71"/>
    <hyperlink ref="A249" location="'Loads'!B269" display="'Loads'!B269"/>
    <hyperlink ref="A250" location="'Adjust'!C71" display="'Adjust'!C71"/>
    <hyperlink ref="A251" location="'Loads'!C269" display="'Loads'!C269"/>
    <hyperlink ref="A252" location="'Adjust'!D71" display="'Adjust'!D71"/>
    <hyperlink ref="A253" location="'Loads'!D269" display="'Loads'!D269"/>
    <hyperlink ref="A254" location="'Adjust'!G71" display="'Adjust'!G71"/>
    <hyperlink ref="A255" location="'Loads'!G269" display="'Loads'!G269"/>
    <hyperlink ref="A286" location="'Revenue'!B68" display="'Revenue'!B68"/>
    <hyperlink ref="A287" location="'Input'!E300" display="'Input'!E300"/>
    <hyperlink ref="A288" location="'Scaler'!H381" display="'Scaler'!H381"/>
    <hyperlink ref="A289" location="'Adjust'!B257" display="'Adjust'!B257"/>
    <hyperlink ref="A290" location="'Adjust'!B299" display="'Adjust'!B299"/>
    <hyperlink ref="A291" location="'Adjust'!C299" display="'Adjust'!C299"/>
    <hyperlink ref="A292" location="'Adjust'!D299" display="'Adjust'!D299"/>
    <hyperlink ref="A293" location="'Adjust'!E299" display="'Adjust'!E299"/>
    <hyperlink ref="A294" location="'Adjust'!F299" display="'Adjust'!F299"/>
    <hyperlink ref="A295" location="'Revenue'!B56" display="'Revenue'!B56"/>
  </hyperlinks>
  <pageMargins left="0.75" right="0.75" top="1" bottom="1" header="0.5" footer="0.5"/>
  <pageSetup paperSize="9" scale="35" fitToHeight="0" orientation="portrait" r:id="rId1"/>
  <headerFooter alignWithMargins="0">
    <oddHeader>&amp;L&amp;A&amp;CCDCM model 100&amp;R&amp;P of &amp;N</oddHeader>
    <oddFooter>&amp;F</oddFooter>
  </headerFooter>
</worksheet>
</file>

<file path=xl/worksheets/sheet41.xml><?xml version="1.0" encoding="utf-8"?>
<worksheet xmlns="http://schemas.openxmlformats.org/spreadsheetml/2006/main" xmlns:r="http://schemas.openxmlformats.org/officeDocument/2006/relationships">
  <sheetPr codeName="Sheet41">
    <pageSetUpPr fitToPage="1"/>
  </sheetPr>
  <dimension ref="A1:I270"/>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20.7109375" customWidth="1"/>
  </cols>
  <sheetData>
    <row r="1" spans="1:7" ht="18">
      <c r="A1" s="13" t="s">
        <v>1428</v>
      </c>
      <c r="C1" s="13" t="str">
        <f>Input!B8</f>
        <v>London Power Networks plc</v>
      </c>
      <c r="E1" s="13" t="str">
        <f>Input!C8</f>
        <v>2016/17</v>
      </c>
      <c r="G1" s="13">
        <f>Input!D8</f>
        <v>0</v>
      </c>
    </row>
    <row r="4" spans="1:7" ht="15.75">
      <c r="A4" s="14" t="s">
        <v>249</v>
      </c>
    </row>
    <row r="5" spans="1:7" ht="14.25">
      <c r="A5" s="15" t="s">
        <v>898</v>
      </c>
    </row>
    <row r="6" spans="1:7">
      <c r="A6" t="s">
        <v>1429</v>
      </c>
    </row>
    <row r="7" spans="1:7">
      <c r="A7" t="s">
        <v>259</v>
      </c>
    </row>
    <row r="8" spans="1:7" ht="14.25">
      <c r="A8" s="177" t="s">
        <v>1430</v>
      </c>
    </row>
    <row r="9" spans="1:7" ht="14.25">
      <c r="A9" s="177" t="s">
        <v>1629</v>
      </c>
    </row>
    <row r="10" spans="1:7" ht="14.25">
      <c r="A10" s="177" t="s">
        <v>1431</v>
      </c>
    </row>
    <row r="11" spans="1:7" ht="14.25">
      <c r="A11" s="177" t="s">
        <v>308</v>
      </c>
    </row>
    <row r="12" spans="1:7" ht="14.25">
      <c r="A12" s="177" t="s">
        <v>1432</v>
      </c>
    </row>
    <row r="13" spans="1:7" ht="14.25">
      <c r="A13" s="177" t="s">
        <v>1433</v>
      </c>
    </row>
    <row r="14" spans="1:7" ht="14.25">
      <c r="A14" s="177" t="s">
        <v>1434</v>
      </c>
    </row>
    <row r="15" spans="1:7" ht="14.25">
      <c r="A15" s="177" t="s">
        <v>1435</v>
      </c>
    </row>
    <row r="16" spans="1:7" ht="14.25">
      <c r="A16" s="177" t="s">
        <v>1436</v>
      </c>
    </row>
    <row r="17" spans="1:3" ht="14.25">
      <c r="A17" s="177" t="s">
        <v>1437</v>
      </c>
    </row>
    <row r="18" spans="1:3" ht="14.25">
      <c r="A18" s="177" t="s">
        <v>1438</v>
      </c>
    </row>
    <row r="19" spans="1:3" ht="14.25">
      <c r="A19" s="177" t="s">
        <v>1439</v>
      </c>
    </row>
    <row r="20" spans="1:3" ht="14.25">
      <c r="A20" s="177" t="s">
        <v>1440</v>
      </c>
    </row>
    <row r="21" spans="1:3" ht="14.25">
      <c r="A21" s="177" t="s">
        <v>1441</v>
      </c>
    </row>
    <row r="22" spans="1:3" ht="25.5">
      <c r="B22" s="6" t="s">
        <v>1442</v>
      </c>
    </row>
    <row r="23" spans="1:3" ht="14.25">
      <c r="A23" s="7" t="s">
        <v>710</v>
      </c>
      <c r="B23" s="183">
        <f>IF(Input!B312,Input!B312,0.01*Input!F$15*(Input!F312*Input!E$142+Input!G312*Input!F$142)+10*(Input!C312*Input!B$142+Input!D312*Input!C$142+Input!E312*Input!D$142+Input!H312*Input!G$142))</f>
        <v>0</v>
      </c>
      <c r="C23" s="16" t="s">
        <v>898</v>
      </c>
    </row>
    <row r="24" spans="1:3" ht="14.25">
      <c r="A24" s="7" t="s">
        <v>711</v>
      </c>
      <c r="B24" s="183">
        <f>IF(Input!B313,Input!B313,0.01*Input!F$15*(Input!F313*Input!E$146+Input!G313*Input!F$146)+10*(Input!C313*Input!B$146+Input!D313*Input!C$146+Input!E313*Input!D$146+Input!H313*Input!G$146))</f>
        <v>0</v>
      </c>
      <c r="C24" s="16" t="s">
        <v>898</v>
      </c>
    </row>
    <row r="25" spans="1:3" ht="14.25">
      <c r="A25" s="7" t="s">
        <v>712</v>
      </c>
      <c r="B25" s="183">
        <f>IF(Input!B314,Input!B314,0.01*Input!F$15*(Input!F314*Input!E$150+Input!G314*Input!F$150)+10*(Input!C314*Input!B$150+Input!D314*Input!C$150+Input!E314*Input!D$150+Input!H314*Input!G$150))</f>
        <v>0</v>
      </c>
      <c r="C25" s="16" t="s">
        <v>898</v>
      </c>
    </row>
    <row r="26" spans="1:3" ht="14.25">
      <c r="A26" s="7" t="s">
        <v>713</v>
      </c>
      <c r="B26" s="183">
        <f>IF(Input!B315,Input!B315,0.01*Input!F$15*(Input!F315*Input!E$154+Input!G315*Input!F$154)+10*(Input!C315*Input!B$154+Input!D315*Input!C$154+Input!E315*Input!D$154+Input!H315*Input!G$154))</f>
        <v>0</v>
      </c>
      <c r="C26" s="16" t="s">
        <v>898</v>
      </c>
    </row>
    <row r="27" spans="1:3" ht="14.25">
      <c r="A27" s="7" t="s">
        <v>714</v>
      </c>
      <c r="B27" s="183">
        <f>IF(Input!B316,Input!B316,0.01*Input!F$15*(Input!F316*Input!E$158+Input!G316*Input!F$158)+10*(Input!C316*Input!B$158+Input!D316*Input!C$158+Input!E316*Input!D$158+Input!H316*Input!G$158))</f>
        <v>0</v>
      </c>
      <c r="C27" s="16" t="s">
        <v>898</v>
      </c>
    </row>
    <row r="28" spans="1:3" ht="14.25">
      <c r="A28" s="7" t="s">
        <v>715</v>
      </c>
      <c r="B28" s="183">
        <f>IF(Input!B317,Input!B317,0.01*Input!F$15*(Input!F317*Input!E$162+Input!G317*Input!F$162)+10*(Input!C317*Input!B$162+Input!D317*Input!C$162+Input!E317*Input!D$162+Input!H317*Input!G$162))</f>
        <v>0</v>
      </c>
      <c r="C28" s="16" t="s">
        <v>898</v>
      </c>
    </row>
    <row r="29" spans="1:3" ht="14.25">
      <c r="A29" s="7" t="s">
        <v>716</v>
      </c>
      <c r="B29" s="183">
        <f>IF(Input!B318,Input!B318,0.01*Input!F$15*(Input!F318*Input!E$166+Input!G318*Input!F$166)+10*(Input!C318*Input!B$166+Input!D318*Input!C$166+Input!E318*Input!D$166+Input!H318*Input!G$166))</f>
        <v>0</v>
      </c>
      <c r="C29" s="16" t="s">
        <v>898</v>
      </c>
    </row>
    <row r="30" spans="1:3" ht="14.25">
      <c r="A30" s="7" t="s">
        <v>717</v>
      </c>
      <c r="B30" s="183">
        <f>IF(Input!B319,Input!B319,0.01*Input!F$15*(Input!F319*Input!E$170+Input!G319*Input!F$170)+10*(Input!C319*Input!B$170+Input!D319*Input!C$170+Input!E319*Input!D$170+Input!H319*Input!G$170))</f>
        <v>0</v>
      </c>
      <c r="C30" s="16" t="s">
        <v>898</v>
      </c>
    </row>
    <row r="31" spans="1:3" ht="14.25">
      <c r="A31" s="7" t="s">
        <v>718</v>
      </c>
      <c r="B31" s="183">
        <f>IF(Input!B320,Input!B320,0.01*Input!F$15*(Input!F320*Input!E$172+Input!G320*Input!F$172)+10*(Input!C320*Input!B$172+Input!D320*Input!C$172+Input!E320*Input!D$172+Input!H320*Input!G$172))</f>
        <v>0</v>
      </c>
      <c r="C31" s="16" t="s">
        <v>898</v>
      </c>
    </row>
    <row r="32" spans="1:3" ht="14.25">
      <c r="A32" s="7" t="s">
        <v>719</v>
      </c>
      <c r="B32" s="183">
        <f>IF(Input!B321,Input!B321,0.01*Input!F$15*(Input!F321*Input!E$174+Input!G321*Input!F$174)+10*(Input!C321*Input!B$174+Input!D321*Input!C$174+Input!E321*Input!D$174+Input!H321*Input!G$174))</f>
        <v>0</v>
      </c>
      <c r="C32" s="16" t="s">
        <v>898</v>
      </c>
    </row>
    <row r="33" spans="1:3" ht="14.25">
      <c r="A33" s="7" t="s">
        <v>720</v>
      </c>
      <c r="B33" s="183">
        <f>IF(Input!B322,Input!B322,0.01*Input!F$15*(Input!F322*Input!E$178+Input!G322*Input!F$178)+10*(Input!C322*Input!B$178+Input!D322*Input!C$178+Input!E322*Input!D$178+Input!H322*Input!G$178))</f>
        <v>0</v>
      </c>
      <c r="C33" s="16" t="s">
        <v>898</v>
      </c>
    </row>
    <row r="34" spans="1:3" ht="14.25">
      <c r="A34" s="7" t="s">
        <v>721</v>
      </c>
      <c r="B34" s="183">
        <f>IF(Input!B323,Input!B323,0.01*Input!F$15*(Input!F323*Input!E$181+Input!G323*Input!F$181)+10*(Input!C323*Input!B$181+Input!D323*Input!C$181+Input!E323*Input!D$181+Input!H323*Input!G$181))</f>
        <v>0</v>
      </c>
      <c r="C34" s="16" t="s">
        <v>898</v>
      </c>
    </row>
    <row r="35" spans="1:3" ht="14.25">
      <c r="A35" s="7" t="s">
        <v>722</v>
      </c>
      <c r="B35" s="183">
        <f>IF(Input!B324,Input!B324,0.01*Input!F$15*(Input!F324*Input!E$184+Input!G324*Input!F$184)+10*(Input!C324*Input!B$184+Input!D324*Input!C$184+Input!E324*Input!D$184+Input!H324*Input!G$184))</f>
        <v>0</v>
      </c>
      <c r="C35" s="16" t="s">
        <v>898</v>
      </c>
    </row>
    <row r="36" spans="1:3" ht="14.25">
      <c r="A36" s="7" t="s">
        <v>723</v>
      </c>
      <c r="B36" s="183">
        <f>IF(Input!B325,Input!B325,0.01*Input!F$15*(Input!F325*Input!E$186+Input!G325*Input!F$186)+10*(Input!C325*Input!B$186+Input!D325*Input!C$186+Input!E325*Input!D$186+Input!H325*Input!G$186))</f>
        <v>0</v>
      </c>
      <c r="C36" s="16" t="s">
        <v>898</v>
      </c>
    </row>
    <row r="37" spans="1:3" ht="14.25">
      <c r="A37" s="7" t="s">
        <v>728</v>
      </c>
      <c r="B37" s="183">
        <f>IF(Input!B326,Input!B326,0.01*Input!F$15*(Input!F326*Input!E$190+Input!G326*Input!F$190)+10*(Input!C326*Input!B$190+Input!D326*Input!C$190+Input!E326*Input!D$190+Input!H326*Input!G$190))</f>
        <v>0</v>
      </c>
      <c r="C37" s="16" t="s">
        <v>898</v>
      </c>
    </row>
    <row r="39" spans="1:3" ht="15.75">
      <c r="A39" s="14" t="s">
        <v>250</v>
      </c>
    </row>
    <row r="40" spans="1:3" ht="14.25">
      <c r="A40" s="15" t="s">
        <v>898</v>
      </c>
    </row>
    <row r="41" spans="1:3">
      <c r="A41" t="s">
        <v>259</v>
      </c>
    </row>
    <row r="42" spans="1:3" ht="14.25">
      <c r="A42" s="177" t="s">
        <v>305</v>
      </c>
    </row>
    <row r="43" spans="1:3" ht="14.25">
      <c r="A43" s="177" t="s">
        <v>306</v>
      </c>
    </row>
    <row r="44" spans="1:3" ht="14.25">
      <c r="A44" s="177" t="s">
        <v>307</v>
      </c>
    </row>
    <row r="45" spans="1:3" ht="14.25">
      <c r="A45" s="177" t="s">
        <v>308</v>
      </c>
    </row>
    <row r="46" spans="1:3" ht="14.25">
      <c r="A46" s="177" t="s">
        <v>1443</v>
      </c>
    </row>
    <row r="47" spans="1:3" ht="14.25">
      <c r="A47" s="177" t="s">
        <v>1444</v>
      </c>
    </row>
    <row r="48" spans="1:3" ht="14.25">
      <c r="A48" s="177" t="s">
        <v>1445</v>
      </c>
    </row>
    <row r="49" spans="1:9" ht="14.25">
      <c r="A49" s="179" t="s">
        <v>266</v>
      </c>
      <c r="B49" s="179" t="s">
        <v>179</v>
      </c>
      <c r="C49" s="179" t="s">
        <v>179</v>
      </c>
      <c r="D49" s="179" t="s">
        <v>179</v>
      </c>
      <c r="E49" s="179" t="s">
        <v>179</v>
      </c>
      <c r="F49" s="179" t="s">
        <v>179</v>
      </c>
      <c r="G49" s="179" t="s">
        <v>179</v>
      </c>
      <c r="H49" s="179" t="s">
        <v>179</v>
      </c>
    </row>
    <row r="50" spans="1:9" ht="14.25">
      <c r="A50" s="179" t="s">
        <v>267</v>
      </c>
      <c r="B50" s="179" t="s">
        <v>268</v>
      </c>
      <c r="C50" s="179" t="s">
        <v>269</v>
      </c>
      <c r="D50" s="179" t="s">
        <v>270</v>
      </c>
      <c r="E50" s="179" t="s">
        <v>271</v>
      </c>
      <c r="F50" s="179" t="s">
        <v>272</v>
      </c>
      <c r="G50" s="179" t="s">
        <v>273</v>
      </c>
      <c r="H50" s="179" t="s">
        <v>1446</v>
      </c>
    </row>
    <row r="51" spans="1:9" ht="25.5">
      <c r="B51" s="6" t="s">
        <v>762</v>
      </c>
      <c r="C51" s="6" t="s">
        <v>763</v>
      </c>
      <c r="D51" s="6" t="s">
        <v>764</v>
      </c>
      <c r="E51" s="6" t="s">
        <v>765</v>
      </c>
      <c r="F51" s="6" t="s">
        <v>766</v>
      </c>
      <c r="G51" s="6" t="s">
        <v>767</v>
      </c>
      <c r="H51" s="6" t="s">
        <v>1514</v>
      </c>
    </row>
    <row r="52" spans="1:9" ht="14.25">
      <c r="A52" s="7" t="s">
        <v>710</v>
      </c>
      <c r="B52" s="175">
        <f>Input!B$142</f>
        <v>7064274.2818502774</v>
      </c>
      <c r="C52" s="175">
        <f>Input!C$142</f>
        <v>0</v>
      </c>
      <c r="D52" s="175">
        <f>Input!D$142</f>
        <v>0</v>
      </c>
      <c r="E52" s="185">
        <f>Input!E$142</f>
        <v>1914836.9575765973</v>
      </c>
      <c r="F52" s="185">
        <f>Input!F$142</f>
        <v>0</v>
      </c>
      <c r="G52" s="175">
        <f>Input!G$142</f>
        <v>0</v>
      </c>
      <c r="H52" s="188">
        <f>Summary!B$56</f>
        <v>7064274.2818502774</v>
      </c>
      <c r="I52" s="16" t="s">
        <v>898</v>
      </c>
    </row>
    <row r="53" spans="1:9" ht="14.25">
      <c r="A53" s="7" t="s">
        <v>711</v>
      </c>
      <c r="B53" s="175">
        <f>Input!B$146</f>
        <v>586345.66282273433</v>
      </c>
      <c r="C53" s="175">
        <f>Input!C$146</f>
        <v>519384.70046723849</v>
      </c>
      <c r="D53" s="175">
        <f>Input!D$146</f>
        <v>0</v>
      </c>
      <c r="E53" s="185">
        <f>Input!E$146</f>
        <v>167846.44769016845</v>
      </c>
      <c r="F53" s="185">
        <f>Input!F$146</f>
        <v>0</v>
      </c>
      <c r="G53" s="175">
        <f>Input!G$146</f>
        <v>0</v>
      </c>
      <c r="H53" s="188">
        <f>Summary!B$60</f>
        <v>1105730.3632899728</v>
      </c>
      <c r="I53" s="16" t="s">
        <v>898</v>
      </c>
    </row>
    <row r="54" spans="1:9" ht="14.25">
      <c r="A54" s="7" t="s">
        <v>712</v>
      </c>
      <c r="B54" s="175">
        <f>Input!B$150</f>
        <v>118009.66365095331</v>
      </c>
      <c r="C54" s="175">
        <f>Input!C$150</f>
        <v>0</v>
      </c>
      <c r="D54" s="175">
        <f>Input!D$150</f>
        <v>0</v>
      </c>
      <c r="E54" s="185">
        <f>Input!E$150</f>
        <v>14117.915868728649</v>
      </c>
      <c r="F54" s="185">
        <f>Input!F$150</f>
        <v>0</v>
      </c>
      <c r="G54" s="175">
        <f>Input!G$150</f>
        <v>0</v>
      </c>
      <c r="H54" s="188">
        <f>Summary!B$64</f>
        <v>118009.66365095331</v>
      </c>
      <c r="I54" s="16" t="s">
        <v>898</v>
      </c>
    </row>
    <row r="55" spans="1:9" ht="14.25">
      <c r="A55" s="7" t="s">
        <v>713</v>
      </c>
      <c r="B55" s="175">
        <f>Input!B$154</f>
        <v>3346413.3587030419</v>
      </c>
      <c r="C55" s="175">
        <f>Input!C$154</f>
        <v>0</v>
      </c>
      <c r="D55" s="175">
        <f>Input!D$154</f>
        <v>0</v>
      </c>
      <c r="E55" s="185">
        <f>Input!E$154</f>
        <v>252626.13093108757</v>
      </c>
      <c r="F55" s="185">
        <f>Input!F$154</f>
        <v>0</v>
      </c>
      <c r="G55" s="175">
        <f>Input!G$154</f>
        <v>0</v>
      </c>
      <c r="H55" s="188">
        <f>Summary!B$68</f>
        <v>3346413.3587030419</v>
      </c>
      <c r="I55" s="16" t="s">
        <v>898</v>
      </c>
    </row>
    <row r="56" spans="1:9" ht="14.25">
      <c r="A56" s="7" t="s">
        <v>714</v>
      </c>
      <c r="B56" s="175">
        <f>Input!B$158</f>
        <v>390489.86718512716</v>
      </c>
      <c r="C56" s="175">
        <f>Input!C$158</f>
        <v>191085.75291688103</v>
      </c>
      <c r="D56" s="175">
        <f>Input!D$158</f>
        <v>0</v>
      </c>
      <c r="E56" s="185">
        <f>Input!E$158</f>
        <v>21353.218844258248</v>
      </c>
      <c r="F56" s="185">
        <f>Input!F$158</f>
        <v>0</v>
      </c>
      <c r="G56" s="175">
        <f>Input!G$158</f>
        <v>0</v>
      </c>
      <c r="H56" s="188">
        <f>Summary!B$72</f>
        <v>581575.62010200822</v>
      </c>
      <c r="I56" s="16" t="s">
        <v>898</v>
      </c>
    </row>
    <row r="57" spans="1:9" ht="14.25">
      <c r="A57" s="7" t="s">
        <v>715</v>
      </c>
      <c r="B57" s="175">
        <f>Input!B$162</f>
        <v>24148.83204966192</v>
      </c>
      <c r="C57" s="175">
        <f>Input!C$162</f>
        <v>0</v>
      </c>
      <c r="D57" s="175">
        <f>Input!D$162</f>
        <v>0</v>
      </c>
      <c r="E57" s="185">
        <f>Input!E$162</f>
        <v>2059.4213286962099</v>
      </c>
      <c r="F57" s="185">
        <f>Input!F$162</f>
        <v>0</v>
      </c>
      <c r="G57" s="175">
        <f>Input!G$162</f>
        <v>0</v>
      </c>
      <c r="H57" s="188">
        <f>Summary!B$76</f>
        <v>24148.83204966192</v>
      </c>
      <c r="I57" s="16" t="s">
        <v>898</v>
      </c>
    </row>
    <row r="58" spans="1:9" ht="14.25">
      <c r="A58" s="7" t="s">
        <v>716</v>
      </c>
      <c r="B58" s="175">
        <f>Input!B$166</f>
        <v>1287769.5651415943</v>
      </c>
      <c r="C58" s="175">
        <f>Input!C$166</f>
        <v>256029.18157626185</v>
      </c>
      <c r="D58" s="175">
        <f>Input!D$166</f>
        <v>0</v>
      </c>
      <c r="E58" s="185">
        <f>Input!E$166</f>
        <v>11097.362502804164</v>
      </c>
      <c r="F58" s="185">
        <f>Input!F$166</f>
        <v>0</v>
      </c>
      <c r="G58" s="175">
        <f>Input!G$166</f>
        <v>0</v>
      </c>
      <c r="H58" s="188">
        <f>Summary!B$80</f>
        <v>1543798.746717856</v>
      </c>
      <c r="I58" s="16" t="s">
        <v>898</v>
      </c>
    </row>
    <row r="59" spans="1:9" ht="14.25">
      <c r="A59" s="7" t="s">
        <v>717</v>
      </c>
      <c r="B59" s="175">
        <f>Input!B$170</f>
        <v>0</v>
      </c>
      <c r="C59" s="175">
        <f>Input!C$170</f>
        <v>0</v>
      </c>
      <c r="D59" s="175">
        <f>Input!D$170</f>
        <v>0</v>
      </c>
      <c r="E59" s="185">
        <f>Input!E$170</f>
        <v>0</v>
      </c>
      <c r="F59" s="185">
        <f>Input!F$170</f>
        <v>0</v>
      </c>
      <c r="G59" s="175">
        <f>Input!G$170</f>
        <v>0</v>
      </c>
      <c r="H59" s="188">
        <f>Summary!B$84</f>
        <v>0</v>
      </c>
      <c r="I59" s="16" t="s">
        <v>898</v>
      </c>
    </row>
    <row r="60" spans="1:9" ht="14.25">
      <c r="A60" s="7" t="s">
        <v>718</v>
      </c>
      <c r="B60" s="175">
        <f>Input!B$172</f>
        <v>0</v>
      </c>
      <c r="C60" s="175">
        <f>Input!C$172</f>
        <v>0</v>
      </c>
      <c r="D60" s="175">
        <f>Input!D$172</f>
        <v>0</v>
      </c>
      <c r="E60" s="185">
        <f>Input!E$172</f>
        <v>0</v>
      </c>
      <c r="F60" s="185">
        <f>Input!F$172</f>
        <v>0</v>
      </c>
      <c r="G60" s="175">
        <f>Input!G$172</f>
        <v>0</v>
      </c>
      <c r="H60" s="188">
        <f>Summary!B$86</f>
        <v>0</v>
      </c>
      <c r="I60" s="16" t="s">
        <v>898</v>
      </c>
    </row>
    <row r="61" spans="1:9" ht="14.25">
      <c r="A61" s="7" t="s">
        <v>719</v>
      </c>
      <c r="B61" s="175">
        <f>Input!B$174</f>
        <v>1372893.6819162925</v>
      </c>
      <c r="C61" s="175">
        <f>Input!C$174</f>
        <v>2035296.5070883816</v>
      </c>
      <c r="D61" s="175">
        <f>Input!D$174</f>
        <v>2499802.1732402709</v>
      </c>
      <c r="E61" s="185">
        <f>Input!E$174</f>
        <v>9322.3348125058637</v>
      </c>
      <c r="F61" s="185">
        <f>Input!F$174</f>
        <v>2438085.9702430861</v>
      </c>
      <c r="G61" s="175">
        <f>Input!G$174</f>
        <v>618970.55712656875</v>
      </c>
      <c r="H61" s="188">
        <f>Summary!B$88</f>
        <v>5907992.362244945</v>
      </c>
      <c r="I61" s="16" t="s">
        <v>898</v>
      </c>
    </row>
    <row r="62" spans="1:9" ht="14.25">
      <c r="A62" s="7" t="s">
        <v>720</v>
      </c>
      <c r="B62" s="175">
        <f>Input!B$178</f>
        <v>3762.3988680721413</v>
      </c>
      <c r="C62" s="175">
        <f>Input!C$178</f>
        <v>4800.7904599588501</v>
      </c>
      <c r="D62" s="175">
        <f>Input!D$178</f>
        <v>4884.3479865353165</v>
      </c>
      <c r="E62" s="185">
        <f>Input!E$178</f>
        <v>7.418022472154262</v>
      </c>
      <c r="F62" s="185">
        <f>Input!F$178</f>
        <v>4138.3366564444932</v>
      </c>
      <c r="G62" s="175">
        <f>Input!G$178</f>
        <v>450.91194093856535</v>
      </c>
      <c r="H62" s="188">
        <f>Summary!B$92</f>
        <v>13447.537314566309</v>
      </c>
      <c r="I62" s="16" t="s">
        <v>898</v>
      </c>
    </row>
    <row r="63" spans="1:9" ht="14.25">
      <c r="A63" s="7" t="s">
        <v>721</v>
      </c>
      <c r="B63" s="175">
        <f>Input!B$181</f>
        <v>1584202.7314238225</v>
      </c>
      <c r="C63" s="175">
        <f>Input!C$181</f>
        <v>2448989.6301972424</v>
      </c>
      <c r="D63" s="175">
        <f>Input!D$181</f>
        <v>3415536.2973110704</v>
      </c>
      <c r="E63" s="185">
        <f>Input!E$181</f>
        <v>1240.9291878418055</v>
      </c>
      <c r="F63" s="185">
        <f>Input!F$181</f>
        <v>2347255.913775824</v>
      </c>
      <c r="G63" s="175">
        <f>Input!G$181</f>
        <v>435410.50154682732</v>
      </c>
      <c r="H63" s="188">
        <f>Summary!B$95</f>
        <v>7448728.6589321354</v>
      </c>
      <c r="I63" s="16" t="s">
        <v>898</v>
      </c>
    </row>
    <row r="64" spans="1:9" ht="14.25">
      <c r="A64" s="7" t="s">
        <v>722</v>
      </c>
      <c r="B64" s="175">
        <f>Input!B$184</f>
        <v>0</v>
      </c>
      <c r="C64" s="175">
        <f>Input!C$184</f>
        <v>0</v>
      </c>
      <c r="D64" s="175">
        <f>Input!D$184</f>
        <v>0</v>
      </c>
      <c r="E64" s="185">
        <f>Input!E$184</f>
        <v>0</v>
      </c>
      <c r="F64" s="185">
        <f>Input!F$184</f>
        <v>0</v>
      </c>
      <c r="G64" s="175">
        <f>Input!G$184</f>
        <v>0</v>
      </c>
      <c r="H64" s="188">
        <f>Summary!B$98</f>
        <v>0</v>
      </c>
      <c r="I64" s="16" t="s">
        <v>898</v>
      </c>
    </row>
    <row r="65" spans="1:9" ht="14.25">
      <c r="A65" s="7" t="s">
        <v>723</v>
      </c>
      <c r="B65" s="175">
        <f>Input!B$186</f>
        <v>165314.36222076771</v>
      </c>
      <c r="C65" s="175">
        <f>Input!C$186</f>
        <v>0</v>
      </c>
      <c r="D65" s="175">
        <f>Input!D$186</f>
        <v>0</v>
      </c>
      <c r="E65" s="185">
        <f>Input!E$186</f>
        <v>588.84806143492028</v>
      </c>
      <c r="F65" s="185">
        <f>Input!F$186</f>
        <v>0</v>
      </c>
      <c r="G65" s="175">
        <f>Input!G$186</f>
        <v>0</v>
      </c>
      <c r="H65" s="188">
        <f>Summary!B$100</f>
        <v>165314.36222076771</v>
      </c>
      <c r="I65" s="16" t="s">
        <v>898</v>
      </c>
    </row>
    <row r="66" spans="1:9" ht="14.25">
      <c r="A66" s="7" t="s">
        <v>728</v>
      </c>
      <c r="B66" s="175">
        <f>Input!B$190</f>
        <v>8955.2998425993119</v>
      </c>
      <c r="C66" s="175">
        <f>Input!C$190</f>
        <v>26638.415894892205</v>
      </c>
      <c r="D66" s="175">
        <f>Input!D$190</f>
        <v>73723.944017229704</v>
      </c>
      <c r="E66" s="185">
        <f>Input!E$190</f>
        <v>27.552654896572975</v>
      </c>
      <c r="F66" s="185">
        <f>Input!F$190</f>
        <v>0</v>
      </c>
      <c r="G66" s="175">
        <f>Input!G$190</f>
        <v>0</v>
      </c>
      <c r="H66" s="188">
        <f>Summary!B$104</f>
        <v>109317.65975472121</v>
      </c>
      <c r="I66" s="16" t="s">
        <v>898</v>
      </c>
    </row>
    <row r="67" spans="1:9" ht="14.25">
      <c r="A67" s="7" t="s">
        <v>790</v>
      </c>
      <c r="B67" s="175">
        <f>Input!B$194</f>
        <v>1017.9495759154426</v>
      </c>
      <c r="C67" s="175">
        <f>Input!C$194</f>
        <v>0</v>
      </c>
      <c r="D67" s="175">
        <f>Input!D$194</f>
        <v>0</v>
      </c>
      <c r="E67" s="185">
        <f>Input!E$194</f>
        <v>207.272093241986</v>
      </c>
      <c r="F67" s="185">
        <f>Input!F$194</f>
        <v>0</v>
      </c>
      <c r="G67" s="175">
        <f>Input!G$194</f>
        <v>0</v>
      </c>
      <c r="H67" s="188">
        <f>Summary!B$108</f>
        <v>1017.9495759154426</v>
      </c>
      <c r="I67" s="16" t="s">
        <v>898</v>
      </c>
    </row>
    <row r="68" spans="1:9" ht="14.25">
      <c r="A68" s="7" t="s">
        <v>793</v>
      </c>
      <c r="B68" s="175">
        <f>Input!B$198</f>
        <v>0</v>
      </c>
      <c r="C68" s="175">
        <f>Input!C$198</f>
        <v>0</v>
      </c>
      <c r="D68" s="175">
        <f>Input!D$198</f>
        <v>0</v>
      </c>
      <c r="E68" s="185">
        <f>Input!E$198</f>
        <v>0</v>
      </c>
      <c r="F68" s="185">
        <f>Input!F$198</f>
        <v>0</v>
      </c>
      <c r="G68" s="175">
        <f>Input!G$198</f>
        <v>0</v>
      </c>
      <c r="H68" s="188">
        <f>Summary!B$112</f>
        <v>0</v>
      </c>
      <c r="I68" s="16" t="s">
        <v>898</v>
      </c>
    </row>
    <row r="69" spans="1:9" ht="14.25">
      <c r="A69" s="7" t="s">
        <v>795</v>
      </c>
      <c r="B69" s="175">
        <f>Input!B$201</f>
        <v>767.99628173053941</v>
      </c>
      <c r="C69" s="175">
        <f>Input!C$201</f>
        <v>0</v>
      </c>
      <c r="D69" s="175">
        <f>Input!D$201</f>
        <v>0</v>
      </c>
      <c r="E69" s="185">
        <f>Input!E$201</f>
        <v>6.9668639518429494</v>
      </c>
      <c r="F69" s="185">
        <f>Input!F$201</f>
        <v>0</v>
      </c>
      <c r="G69" s="175">
        <f>Input!G$201</f>
        <v>0</v>
      </c>
      <c r="H69" s="188">
        <f>Summary!B$115</f>
        <v>767.99628173053941</v>
      </c>
      <c r="I69" s="16" t="s">
        <v>898</v>
      </c>
    </row>
    <row r="70" spans="1:9" ht="14.25">
      <c r="A70" s="7" t="s">
        <v>798</v>
      </c>
      <c r="B70" s="175">
        <f>Input!B$205</f>
        <v>791.5146435414066</v>
      </c>
      <c r="C70" s="175">
        <f>Input!C$205</f>
        <v>1624.6792267581786</v>
      </c>
      <c r="D70" s="175">
        <f>Input!D$205</f>
        <v>3651.6078773692184</v>
      </c>
      <c r="E70" s="185">
        <f>Input!E$205</f>
        <v>16.919526740190022</v>
      </c>
      <c r="F70" s="185">
        <f>Input!F$205</f>
        <v>0</v>
      </c>
      <c r="G70" s="175">
        <f>Input!G$205</f>
        <v>0</v>
      </c>
      <c r="H70" s="188">
        <f>Summary!B$119</f>
        <v>6067.8017476688037</v>
      </c>
      <c r="I70" s="16" t="s">
        <v>898</v>
      </c>
    </row>
    <row r="71" spans="1:9" ht="14.25">
      <c r="A71" s="7" t="s">
        <v>801</v>
      </c>
      <c r="B71" s="175">
        <f>Input!B$209</f>
        <v>0</v>
      </c>
      <c r="C71" s="175">
        <f>Input!C$209</f>
        <v>0</v>
      </c>
      <c r="D71" s="175">
        <f>Input!D$209</f>
        <v>0</v>
      </c>
      <c r="E71" s="185">
        <f>Input!E$209</f>
        <v>0</v>
      </c>
      <c r="F71" s="185">
        <f>Input!F$209</f>
        <v>0</v>
      </c>
      <c r="G71" s="175">
        <f>Input!G$209</f>
        <v>0</v>
      </c>
      <c r="H71" s="188">
        <f>Summary!B$123</f>
        <v>0</v>
      </c>
      <c r="I71" s="16" t="s">
        <v>898</v>
      </c>
    </row>
    <row r="72" spans="1:9" ht="14.25">
      <c r="A72" s="7" t="s">
        <v>803</v>
      </c>
      <c r="B72" s="175">
        <f>Input!B$212</f>
        <v>0</v>
      </c>
      <c r="C72" s="175">
        <f>Input!C$212</f>
        <v>0</v>
      </c>
      <c r="D72" s="175">
        <f>Input!D$212</f>
        <v>0</v>
      </c>
      <c r="E72" s="185">
        <f>Input!E$212</f>
        <v>0</v>
      </c>
      <c r="F72" s="185">
        <f>Input!F$212</f>
        <v>0</v>
      </c>
      <c r="G72" s="175">
        <f>Input!G$212</f>
        <v>0</v>
      </c>
      <c r="H72" s="188">
        <f>Summary!B$126</f>
        <v>0</v>
      </c>
      <c r="I72" s="16" t="s">
        <v>898</v>
      </c>
    </row>
    <row r="73" spans="1:9" ht="14.25">
      <c r="A73" s="7" t="s">
        <v>805</v>
      </c>
      <c r="B73" s="175">
        <f>Input!B$215</f>
        <v>1007.9887676456214</v>
      </c>
      <c r="C73" s="175">
        <f>Input!C$215</f>
        <v>0</v>
      </c>
      <c r="D73" s="175">
        <f>Input!D$215</f>
        <v>0</v>
      </c>
      <c r="E73" s="185">
        <f>Input!E$215</f>
        <v>0.99526627883470709</v>
      </c>
      <c r="F73" s="185">
        <f>Input!F$215</f>
        <v>0</v>
      </c>
      <c r="G73" s="175">
        <f>Input!G$215</f>
        <v>0</v>
      </c>
      <c r="H73" s="188">
        <f>Summary!B$129</f>
        <v>1007.9887676456214</v>
      </c>
      <c r="I73" s="16" t="s">
        <v>898</v>
      </c>
    </row>
    <row r="74" spans="1:9" ht="14.25">
      <c r="A74" s="7" t="s">
        <v>807</v>
      </c>
      <c r="B74" s="175">
        <f>Input!B$218</f>
        <v>19711.401546271278</v>
      </c>
      <c r="C74" s="175">
        <f>Input!C$218</f>
        <v>32508.171882696286</v>
      </c>
      <c r="D74" s="175">
        <f>Input!D$218</f>
        <v>52445.567907821453</v>
      </c>
      <c r="E74" s="185">
        <f>Input!E$218</f>
        <v>22.891124413198263</v>
      </c>
      <c r="F74" s="185">
        <f>Input!F$218</f>
        <v>0</v>
      </c>
      <c r="G74" s="175">
        <f>Input!G$218</f>
        <v>0</v>
      </c>
      <c r="H74" s="188">
        <f>Summary!B$132</f>
        <v>104665.14133678901</v>
      </c>
      <c r="I74" s="16" t="s">
        <v>898</v>
      </c>
    </row>
    <row r="75" spans="1:9" ht="14.25">
      <c r="A75" s="7" t="s">
        <v>809</v>
      </c>
      <c r="B75" s="175">
        <f>Input!B$221</f>
        <v>0</v>
      </c>
      <c r="C75" s="175">
        <f>Input!C$221</f>
        <v>0</v>
      </c>
      <c r="D75" s="175">
        <f>Input!D$221</f>
        <v>0</v>
      </c>
      <c r="E75" s="185">
        <f>Input!E$221</f>
        <v>0</v>
      </c>
      <c r="F75" s="185">
        <f>Input!F$221</f>
        <v>0</v>
      </c>
      <c r="G75" s="175">
        <f>Input!G$221</f>
        <v>0</v>
      </c>
      <c r="H75" s="188">
        <f>Summary!B$135</f>
        <v>0</v>
      </c>
      <c r="I75" s="16" t="s">
        <v>898</v>
      </c>
    </row>
    <row r="76" spans="1:9" ht="14.25">
      <c r="A76" s="7" t="s">
        <v>810</v>
      </c>
      <c r="B76" s="175">
        <f>Input!B$223</f>
        <v>0</v>
      </c>
      <c r="C76" s="175">
        <f>Input!C$223</f>
        <v>0</v>
      </c>
      <c r="D76" s="175">
        <f>Input!D$223</f>
        <v>0</v>
      </c>
      <c r="E76" s="185">
        <f>Input!E$223</f>
        <v>0</v>
      </c>
      <c r="F76" s="185">
        <f>Input!F$223</f>
        <v>0</v>
      </c>
      <c r="G76" s="175">
        <f>Input!G$223</f>
        <v>0</v>
      </c>
      <c r="H76" s="188">
        <f>Summary!B$137</f>
        <v>0</v>
      </c>
      <c r="I76" s="16" t="s">
        <v>898</v>
      </c>
    </row>
    <row r="78" spans="1:9" ht="15.75">
      <c r="A78" s="14" t="s">
        <v>251</v>
      </c>
    </row>
    <row r="79" spans="1:9" ht="14.25">
      <c r="A79" s="15" t="s">
        <v>898</v>
      </c>
    </row>
    <row r="80" spans="1:9">
      <c r="B80" s="6" t="s">
        <v>1447</v>
      </c>
    </row>
    <row r="81" spans="1:3" ht="14.25">
      <c r="A81" s="7" t="s">
        <v>710</v>
      </c>
      <c r="B81" s="19" t="s">
        <v>1448</v>
      </c>
      <c r="C81" s="16" t="s">
        <v>898</v>
      </c>
    </row>
    <row r="82" spans="1:3" ht="14.25">
      <c r="A82" s="7" t="s">
        <v>711</v>
      </c>
      <c r="B82" s="19" t="s">
        <v>1448</v>
      </c>
      <c r="C82" s="16" t="s">
        <v>898</v>
      </c>
    </row>
    <row r="83" spans="1:3" ht="14.25">
      <c r="A83" s="7" t="s">
        <v>712</v>
      </c>
      <c r="B83" s="19" t="s">
        <v>1448</v>
      </c>
      <c r="C83" s="16" t="s">
        <v>898</v>
      </c>
    </row>
    <row r="84" spans="1:3" ht="14.25">
      <c r="A84" s="7" t="s">
        <v>713</v>
      </c>
      <c r="B84" s="19" t="s">
        <v>1448</v>
      </c>
      <c r="C84" s="16" t="s">
        <v>898</v>
      </c>
    </row>
    <row r="85" spans="1:3" ht="14.25">
      <c r="A85" s="7" t="s">
        <v>714</v>
      </c>
      <c r="B85" s="19" t="s">
        <v>1448</v>
      </c>
      <c r="C85" s="16" t="s">
        <v>898</v>
      </c>
    </row>
    <row r="86" spans="1:3" ht="14.25">
      <c r="A86" s="7" t="s">
        <v>715</v>
      </c>
      <c r="B86" s="19" t="s">
        <v>1448</v>
      </c>
      <c r="C86" s="16" t="s">
        <v>898</v>
      </c>
    </row>
    <row r="87" spans="1:3" ht="14.25">
      <c r="A87" s="7" t="s">
        <v>716</v>
      </c>
      <c r="B87" s="19" t="s">
        <v>1448</v>
      </c>
      <c r="C87" s="16" t="s">
        <v>898</v>
      </c>
    </row>
    <row r="88" spans="1:3" ht="14.25">
      <c r="A88" s="7" t="s">
        <v>717</v>
      </c>
      <c r="B88" s="19" t="s">
        <v>1448</v>
      </c>
      <c r="C88" s="16" t="s">
        <v>898</v>
      </c>
    </row>
    <row r="89" spans="1:3" ht="14.25">
      <c r="A89" s="7" t="s">
        <v>718</v>
      </c>
      <c r="B89" s="19" t="s">
        <v>1448</v>
      </c>
      <c r="C89" s="16" t="s">
        <v>898</v>
      </c>
    </row>
    <row r="90" spans="1:3" ht="14.25">
      <c r="A90" s="7" t="s">
        <v>719</v>
      </c>
      <c r="B90" s="19" t="s">
        <v>1449</v>
      </c>
      <c r="C90" s="16" t="s">
        <v>898</v>
      </c>
    </row>
    <row r="91" spans="1:3" ht="14.25">
      <c r="A91" s="7" t="s">
        <v>720</v>
      </c>
      <c r="B91" s="19" t="s">
        <v>1449</v>
      </c>
      <c r="C91" s="16" t="s">
        <v>898</v>
      </c>
    </row>
    <row r="92" spans="1:3" ht="14.25">
      <c r="A92" s="7" t="s">
        <v>721</v>
      </c>
      <c r="B92" s="19" t="s">
        <v>1449</v>
      </c>
      <c r="C92" s="16" t="s">
        <v>898</v>
      </c>
    </row>
    <row r="93" spans="1:3" ht="14.25">
      <c r="A93" s="7" t="s">
        <v>722</v>
      </c>
      <c r="B93" s="19" t="s">
        <v>1449</v>
      </c>
      <c r="C93" s="16" t="s">
        <v>898</v>
      </c>
    </row>
    <row r="94" spans="1:3" ht="14.25">
      <c r="A94" s="7" t="s">
        <v>723</v>
      </c>
      <c r="B94" s="19" t="s">
        <v>1450</v>
      </c>
      <c r="C94" s="16" t="s">
        <v>898</v>
      </c>
    </row>
    <row r="95" spans="1:3" ht="14.25">
      <c r="A95" s="7" t="s">
        <v>728</v>
      </c>
      <c r="B95" s="19" t="s">
        <v>1450</v>
      </c>
      <c r="C95" s="16" t="s">
        <v>898</v>
      </c>
    </row>
    <row r="96" spans="1:3" ht="14.25">
      <c r="A96" s="7" t="s">
        <v>790</v>
      </c>
      <c r="B96" s="19" t="s">
        <v>1450</v>
      </c>
      <c r="C96" s="16" t="s">
        <v>898</v>
      </c>
    </row>
    <row r="97" spans="1:3" ht="14.25">
      <c r="A97" s="7" t="s">
        <v>793</v>
      </c>
      <c r="B97" s="19" t="s">
        <v>1450</v>
      </c>
      <c r="C97" s="16" t="s">
        <v>898</v>
      </c>
    </row>
    <row r="98" spans="1:3" ht="14.25">
      <c r="A98" s="7" t="s">
        <v>795</v>
      </c>
      <c r="B98" s="19" t="s">
        <v>1450</v>
      </c>
      <c r="C98" s="16" t="s">
        <v>898</v>
      </c>
    </row>
    <row r="99" spans="1:3" ht="14.25">
      <c r="A99" s="7" t="s">
        <v>798</v>
      </c>
      <c r="B99" s="19" t="s">
        <v>1450</v>
      </c>
      <c r="C99" s="16" t="s">
        <v>898</v>
      </c>
    </row>
    <row r="100" spans="1:3" ht="14.25">
      <c r="A100" s="7" t="s">
        <v>801</v>
      </c>
      <c r="B100" s="19" t="s">
        <v>1450</v>
      </c>
      <c r="C100" s="16" t="s">
        <v>898</v>
      </c>
    </row>
    <row r="101" spans="1:3" ht="14.25">
      <c r="A101" s="7" t="s">
        <v>803</v>
      </c>
      <c r="B101" s="19" t="s">
        <v>1450</v>
      </c>
      <c r="C101" s="16" t="s">
        <v>898</v>
      </c>
    </row>
    <row r="102" spans="1:3" ht="14.25">
      <c r="A102" s="7" t="s">
        <v>805</v>
      </c>
      <c r="B102" s="19" t="s">
        <v>1450</v>
      </c>
      <c r="C102" s="16" t="s">
        <v>898</v>
      </c>
    </row>
    <row r="103" spans="1:3" ht="14.25">
      <c r="A103" s="7" t="s">
        <v>807</v>
      </c>
      <c r="B103" s="19" t="s">
        <v>1450</v>
      </c>
      <c r="C103" s="16" t="s">
        <v>898</v>
      </c>
    </row>
    <row r="104" spans="1:3" ht="14.25">
      <c r="A104" s="7" t="s">
        <v>809</v>
      </c>
      <c r="B104" s="19" t="s">
        <v>1450</v>
      </c>
      <c r="C104" s="16" t="s">
        <v>898</v>
      </c>
    </row>
    <row r="105" spans="1:3" ht="14.25">
      <c r="A105" s="7" t="s">
        <v>810</v>
      </c>
      <c r="B105" s="19" t="s">
        <v>1450</v>
      </c>
      <c r="C105" s="16" t="s">
        <v>898</v>
      </c>
    </row>
    <row r="107" spans="1:3" ht="15.75">
      <c r="A107" s="14" t="s">
        <v>252</v>
      </c>
    </row>
    <row r="108" spans="1:3" ht="14.25">
      <c r="A108" s="15" t="s">
        <v>898</v>
      </c>
    </row>
    <row r="109" spans="1:3">
      <c r="A109" t="s">
        <v>259</v>
      </c>
    </row>
    <row r="110" spans="1:3" ht="14.25">
      <c r="A110" s="177" t="s">
        <v>1451</v>
      </c>
    </row>
    <row r="111" spans="1:3" ht="14.25">
      <c r="A111" s="177" t="s">
        <v>1452</v>
      </c>
    </row>
    <row r="112" spans="1:3" ht="14.25">
      <c r="A112" s="177" t="s">
        <v>1453</v>
      </c>
    </row>
    <row r="113" spans="1:1" ht="14.25">
      <c r="A113" s="177" t="s">
        <v>1454</v>
      </c>
    </row>
    <row r="114" spans="1:1" ht="14.25">
      <c r="A114" s="177" t="s">
        <v>1455</v>
      </c>
    </row>
    <row r="115" spans="1:1" ht="14.25">
      <c r="A115" s="177" t="s">
        <v>1456</v>
      </c>
    </row>
    <row r="116" spans="1:1" ht="14.25">
      <c r="A116" s="177" t="s">
        <v>1457</v>
      </c>
    </row>
    <row r="117" spans="1:1" ht="14.25">
      <c r="A117" s="177" t="s">
        <v>1458</v>
      </c>
    </row>
    <row r="118" spans="1:1" ht="14.25">
      <c r="A118" s="177" t="s">
        <v>1084</v>
      </c>
    </row>
    <row r="119" spans="1:1" ht="14.25">
      <c r="A119" s="177" t="s">
        <v>1459</v>
      </c>
    </row>
    <row r="120" spans="1:1" ht="14.25">
      <c r="A120" s="177" t="s">
        <v>1460</v>
      </c>
    </row>
    <row r="121" spans="1:1" ht="14.25">
      <c r="A121" s="177" t="s">
        <v>1461</v>
      </c>
    </row>
    <row r="122" spans="1:1" ht="14.25">
      <c r="A122" s="177" t="s">
        <v>1462</v>
      </c>
    </row>
    <row r="123" spans="1:1" ht="14.25">
      <c r="A123" s="177" t="s">
        <v>1463</v>
      </c>
    </row>
    <row r="124" spans="1:1" ht="14.25">
      <c r="A124" s="177" t="s">
        <v>1464</v>
      </c>
    </row>
    <row r="125" spans="1:1" ht="14.25">
      <c r="A125" s="177" t="s">
        <v>1465</v>
      </c>
    </row>
    <row r="126" spans="1:1" ht="14.25">
      <c r="A126" s="177" t="s">
        <v>1466</v>
      </c>
    </row>
    <row r="127" spans="1:1" ht="14.25">
      <c r="A127" s="177" t="s">
        <v>1467</v>
      </c>
    </row>
    <row r="128" spans="1:1" ht="14.25">
      <c r="A128" s="177" t="s">
        <v>1468</v>
      </c>
    </row>
    <row r="129" spans="1:9" ht="14.25">
      <c r="A129" s="177" t="s">
        <v>1469</v>
      </c>
    </row>
    <row r="130" spans="1:9" ht="14.25">
      <c r="A130" s="177" t="s">
        <v>1470</v>
      </c>
    </row>
    <row r="131" spans="1:9" ht="28.5">
      <c r="A131" s="179" t="s">
        <v>266</v>
      </c>
      <c r="B131" s="179" t="s">
        <v>112</v>
      </c>
      <c r="C131" s="179" t="s">
        <v>112</v>
      </c>
      <c r="D131" s="179" t="s">
        <v>112</v>
      </c>
      <c r="E131" s="179" t="s">
        <v>112</v>
      </c>
      <c r="F131" s="179" t="s">
        <v>112</v>
      </c>
      <c r="G131" s="179" t="s">
        <v>112</v>
      </c>
      <c r="H131" s="179" t="s">
        <v>112</v>
      </c>
    </row>
    <row r="132" spans="1:9" ht="57">
      <c r="A132" s="179" t="s">
        <v>267</v>
      </c>
      <c r="B132" s="179" t="s">
        <v>1471</v>
      </c>
      <c r="C132" s="179" t="s">
        <v>1472</v>
      </c>
      <c r="D132" s="179" t="s">
        <v>1473</v>
      </c>
      <c r="E132" s="179" t="s">
        <v>1474</v>
      </c>
      <c r="F132" s="179" t="s">
        <v>1475</v>
      </c>
      <c r="G132" s="179" t="s">
        <v>1476</v>
      </c>
      <c r="H132" s="179" t="s">
        <v>1477</v>
      </c>
    </row>
    <row r="133" spans="1:9" ht="25.5">
      <c r="B133" s="6" t="s">
        <v>1478</v>
      </c>
      <c r="C133" s="6" t="s">
        <v>1479</v>
      </c>
      <c r="D133" s="6" t="s">
        <v>1480</v>
      </c>
      <c r="E133" s="6" t="s">
        <v>1481</v>
      </c>
      <c r="F133" s="6" t="s">
        <v>1482</v>
      </c>
      <c r="G133" s="6" t="s">
        <v>1483</v>
      </c>
      <c r="H133" s="6" t="s">
        <v>1484</v>
      </c>
    </row>
    <row r="134" spans="1:9" ht="14.25">
      <c r="A134" s="22" t="s">
        <v>710</v>
      </c>
      <c r="I134" s="16" t="s">
        <v>898</v>
      </c>
    </row>
    <row r="135" spans="1:9" ht="14.25">
      <c r="A135" s="7" t="s">
        <v>710</v>
      </c>
      <c r="B135" s="118">
        <f>B$52/IF(B$81="kVA",IF(F$52,F$52,1),IF(B$81="MPAN",IF(E$52,E$52,1),IF(H$52,H$52,1)))</f>
        <v>3.6892301738267927</v>
      </c>
      <c r="C135" s="118">
        <f>C$52/IF(B$81="kVA",IF(F$52,F$52,1),IF(B$81="MPAN",IF(E$52,E$52,1),IF(H$52,H$52,1)))</f>
        <v>0</v>
      </c>
      <c r="D135" s="118">
        <f>D$52/IF(B$81="kVA",IF(F$52,F$52,1),IF(B$81="MPAN",IF(E$52,E$52,1),IF(H$52,H$52,1)))</f>
        <v>0</v>
      </c>
      <c r="E135" s="118">
        <f>E$52/IF(B$81="kVA",IF(F$52,F$52,1),IF(B$81="MPAN",IF(E$52,E$52,1),IF(H$52,H$52,1)))</f>
        <v>1</v>
      </c>
      <c r="F135" s="118">
        <f>F$52/IF(B$81="kVA",IF(F$52,F$52,1),IF(B$81="MPAN",IF(E$52,E$52,1),IF(H$52,H$52,1)))</f>
        <v>0</v>
      </c>
      <c r="G135" s="118">
        <f>G$52/IF(B$81="kVA",IF(F$52,F$52,1),IF(B$81="MPAN",IF(E$52,E$52,1),IF(H$52,H$52,1)))</f>
        <v>0</v>
      </c>
      <c r="H135" s="181">
        <f>IF(IV1,IV2,0.01*Input!F$15*(Adjust!$E$156*E135+Adjust!$F$156*F135)+10*(Adjust!$B$156*B135+Adjust!$C$156*C135+Adjust!$D$156*D135+Adjust!$G$156*G135))</f>
        <v>101.42053194750727</v>
      </c>
      <c r="I135" s="16" t="s">
        <v>898</v>
      </c>
    </row>
    <row r="136" spans="1:9" ht="14.25">
      <c r="A136" s="7" t="s">
        <v>768</v>
      </c>
      <c r="B136" s="118">
        <f>B$52/IF(B$81="kVA",IF(F$52,F$52,1),IF(B$81="MPAN",IF(E$52,E$52,1),IF(H$52,H$52,1)))</f>
        <v>3.6892301738267927</v>
      </c>
      <c r="C136" s="118">
        <f>C$52/IF(B$81="kVA",IF(F$52,F$52,1),IF(B$81="MPAN",IF(E$52,E$52,1),IF(H$52,H$52,1)))</f>
        <v>0</v>
      </c>
      <c r="D136" s="118">
        <f>D$52/IF(B$81="kVA",IF(F$52,F$52,1),IF(B$81="MPAN",IF(E$52,E$52,1),IF(H$52,H$52,1)))</f>
        <v>0</v>
      </c>
      <c r="E136" s="118">
        <f>E$52/IF(B$81="kVA",IF(F$52,F$52,1),IF(B$81="MPAN",IF(E$52,E$52,1),IF(H$52,H$52,1)))</f>
        <v>1</v>
      </c>
      <c r="F136" s="118">
        <f>F$52/IF(B$81="kVA",IF(F$52,F$52,1),IF(B$81="MPAN",IF(E$52,E$52,1),IF(H$52,H$52,1)))</f>
        <v>0</v>
      </c>
      <c r="G136" s="118">
        <f>G$52/IF(B$81="kVA",IF(F$52,F$52,1),IF(B$81="MPAN",IF(E$52,E$52,1),IF(H$52,H$52,1)))</f>
        <v>0</v>
      </c>
      <c r="H136" s="181">
        <f>IF(IV1,IV2,0.01*Input!F$15*(Adjust!$E$157*E136+Adjust!$F$157*F136)+10*(Adjust!$B$157*B136+Adjust!$C$157*C136+Adjust!$D$157*D136+Adjust!$G$157*G136))</f>
        <v>75.862557896735453</v>
      </c>
      <c r="I136" s="16" t="s">
        <v>898</v>
      </c>
    </row>
    <row r="137" spans="1:9" ht="14.25">
      <c r="A137" s="7" t="s">
        <v>769</v>
      </c>
      <c r="B137" s="118">
        <f>B$52/IF(B$81="kVA",IF(F$52,F$52,1),IF(B$81="MPAN",IF(E$52,E$52,1),IF(H$52,H$52,1)))</f>
        <v>3.6892301738267927</v>
      </c>
      <c r="C137" s="118">
        <f>C$52/IF(B$81="kVA",IF(F$52,F$52,1),IF(B$81="MPAN",IF(E$52,E$52,1),IF(H$52,H$52,1)))</f>
        <v>0</v>
      </c>
      <c r="D137" s="118">
        <f>D$52/IF(B$81="kVA",IF(F$52,F$52,1),IF(B$81="MPAN",IF(E$52,E$52,1),IF(H$52,H$52,1)))</f>
        <v>0</v>
      </c>
      <c r="E137" s="118">
        <f>E$52/IF(B$81="kVA",IF(F$52,F$52,1),IF(B$81="MPAN",IF(E$52,E$52,1),IF(H$52,H$52,1)))</f>
        <v>1</v>
      </c>
      <c r="F137" s="118">
        <f>F$52/IF(B$81="kVA",IF(F$52,F$52,1),IF(B$81="MPAN",IF(E$52,E$52,1),IF(H$52,H$52,1)))</f>
        <v>0</v>
      </c>
      <c r="G137" s="118">
        <f>G$52/IF(B$81="kVA",IF(F$52,F$52,1),IF(B$81="MPAN",IF(E$52,E$52,1),IF(H$52,H$52,1)))</f>
        <v>0</v>
      </c>
      <c r="H137" s="181">
        <f>IF(IV1,IV2,0.01*Input!F$15*(Adjust!$E$158*E137+Adjust!$F$158*F137)+10*(Adjust!$B$158*B137+Adjust!$C$158*C137+Adjust!$D$158*D137+Adjust!$G$158*G137))</f>
        <v>51.825891825176228</v>
      </c>
      <c r="I137" s="16" t="s">
        <v>898</v>
      </c>
    </row>
    <row r="138" spans="1:9" ht="14.25">
      <c r="A138" s="22" t="s">
        <v>711</v>
      </c>
      <c r="I138" s="16" t="s">
        <v>898</v>
      </c>
    </row>
    <row r="139" spans="1:9" ht="14.25">
      <c r="A139" s="7" t="s">
        <v>711</v>
      </c>
      <c r="B139" s="118">
        <f>B$53/IF(B$82="kVA",IF(F$53,F$53,1),IF(B$82="MPAN",IF(E$53,E$53,1),IF(H$53,H$53,1)))</f>
        <v>3.4933456792906514</v>
      </c>
      <c r="C139" s="118">
        <f>C$53/IF(B$82="kVA",IF(F$53,F$53,1),IF(B$82="MPAN",IF(E$53,E$53,1),IF(H$53,H$53,1)))</f>
        <v>3.0944038888805228</v>
      </c>
      <c r="D139" s="118">
        <f>D$53/IF(B$82="kVA",IF(F$53,F$53,1),IF(B$82="MPAN",IF(E$53,E$53,1),IF(H$53,H$53,1)))</f>
        <v>0</v>
      </c>
      <c r="E139" s="118">
        <f>E$53/IF(B$82="kVA",IF(F$53,F$53,1),IF(B$82="MPAN",IF(E$53,E$53,1),IF(H$53,H$53,1)))</f>
        <v>1</v>
      </c>
      <c r="F139" s="118">
        <f>F$53/IF(B$82="kVA",IF(F$53,F$53,1),IF(B$82="MPAN",IF(E$53,E$53,1),IF(H$53,H$53,1)))</f>
        <v>0</v>
      </c>
      <c r="G139" s="118">
        <f>G$53/IF(B$82="kVA",IF(F$53,F$53,1),IF(B$82="MPAN",IF(E$53,E$53,1),IF(H$53,H$53,1)))</f>
        <v>0</v>
      </c>
      <c r="H139" s="181">
        <f>IF(IV1,IV2,0.01*Input!F$15*(Adjust!$E$160*E139+Adjust!$F$160*F139)+10*(Adjust!$B$160*B139+Adjust!$C$160*C139+Adjust!$D$160*D139+Adjust!$G$160*G139))</f>
        <v>129.18468100056526</v>
      </c>
      <c r="I139" s="16" t="s">
        <v>898</v>
      </c>
    </row>
    <row r="140" spans="1:9" ht="14.25">
      <c r="A140" s="7" t="s">
        <v>770</v>
      </c>
      <c r="B140" s="118">
        <f>B$53/IF(B$82="kVA",IF(F$53,F$53,1),IF(B$82="MPAN",IF(E$53,E$53,1),IF(H$53,H$53,1)))</f>
        <v>3.4933456792906514</v>
      </c>
      <c r="C140" s="118">
        <f>C$53/IF(B$82="kVA",IF(F$53,F$53,1),IF(B$82="MPAN",IF(E$53,E$53,1),IF(H$53,H$53,1)))</f>
        <v>3.0944038888805228</v>
      </c>
      <c r="D140" s="118">
        <f>D$53/IF(B$82="kVA",IF(F$53,F$53,1),IF(B$82="MPAN",IF(E$53,E$53,1),IF(H$53,H$53,1)))</f>
        <v>0</v>
      </c>
      <c r="E140" s="118">
        <f>E$53/IF(B$82="kVA",IF(F$53,F$53,1),IF(B$82="MPAN",IF(E$53,E$53,1),IF(H$53,H$53,1)))</f>
        <v>1</v>
      </c>
      <c r="F140" s="118">
        <f>F$53/IF(B$82="kVA",IF(F$53,F$53,1),IF(B$82="MPAN",IF(E$53,E$53,1),IF(H$53,H$53,1)))</f>
        <v>0</v>
      </c>
      <c r="G140" s="118">
        <f>G$53/IF(B$82="kVA",IF(F$53,F$53,1),IF(B$82="MPAN",IF(E$53,E$53,1),IF(H$53,H$53,1)))</f>
        <v>0</v>
      </c>
      <c r="H140" s="181">
        <f>IF(IV1,IV2,0.01*Input!F$15*(Adjust!$E$161*E140+Adjust!$F$161*F140)+10*(Adjust!$B$161*B140+Adjust!$C$161*C140+Adjust!$D$161*D140+Adjust!$G$161*G140))</f>
        <v>96.6301413884228</v>
      </c>
      <c r="I140" s="16" t="s">
        <v>898</v>
      </c>
    </row>
    <row r="141" spans="1:9" ht="14.25">
      <c r="A141" s="7" t="s">
        <v>771</v>
      </c>
      <c r="B141" s="118">
        <f>B$53/IF(B$82="kVA",IF(F$53,F$53,1),IF(B$82="MPAN",IF(E$53,E$53,1),IF(H$53,H$53,1)))</f>
        <v>3.4933456792906514</v>
      </c>
      <c r="C141" s="118">
        <f>C$53/IF(B$82="kVA",IF(F$53,F$53,1),IF(B$82="MPAN",IF(E$53,E$53,1),IF(H$53,H$53,1)))</f>
        <v>3.0944038888805228</v>
      </c>
      <c r="D141" s="118">
        <f>D$53/IF(B$82="kVA",IF(F$53,F$53,1),IF(B$82="MPAN",IF(E$53,E$53,1),IF(H$53,H$53,1)))</f>
        <v>0</v>
      </c>
      <c r="E141" s="118">
        <f>E$53/IF(B$82="kVA",IF(F$53,F$53,1),IF(B$82="MPAN",IF(E$53,E$53,1),IF(H$53,H$53,1)))</f>
        <v>1</v>
      </c>
      <c r="F141" s="118">
        <f>F$53/IF(B$82="kVA",IF(F$53,F$53,1),IF(B$82="MPAN",IF(E$53,E$53,1),IF(H$53,H$53,1)))</f>
        <v>0</v>
      </c>
      <c r="G141" s="118">
        <f>G$53/IF(B$82="kVA",IF(F$53,F$53,1),IF(B$82="MPAN",IF(E$53,E$53,1),IF(H$53,H$53,1)))</f>
        <v>0</v>
      </c>
      <c r="H141" s="181">
        <f>IF(IV1,IV2,0.01*Input!F$15*(Adjust!$E$162*E141+Adjust!$F$162*F141)+10*(Adjust!$B$162*B141+Adjust!$C$162*C141+Adjust!$D$162*D141+Adjust!$G$162*G141))</f>
        <v>66.013371991288849</v>
      </c>
      <c r="I141" s="16" t="s">
        <v>898</v>
      </c>
    </row>
    <row r="142" spans="1:9" ht="14.25">
      <c r="A142" s="22" t="s">
        <v>712</v>
      </c>
      <c r="I142" s="16" t="s">
        <v>898</v>
      </c>
    </row>
    <row r="143" spans="1:9" ht="14.25">
      <c r="A143" s="7" t="s">
        <v>712</v>
      </c>
      <c r="B143" s="118">
        <f>B$54/IF(B$83="kVA",IF(F$54,F$54,1),IF(B$83="MPAN",IF(E$54,E$54,1),IF(H$54,H$54,1)))</f>
        <v>8.3588586834085135</v>
      </c>
      <c r="C143" s="118">
        <f>C$54/IF(B$83="kVA",IF(F$54,F$54,1),IF(B$83="MPAN",IF(E$54,E$54,1),IF(H$54,H$54,1)))</f>
        <v>0</v>
      </c>
      <c r="D143" s="118">
        <f>D$54/IF(B$83="kVA",IF(F$54,F$54,1),IF(B$83="MPAN",IF(E$54,E$54,1),IF(H$54,H$54,1)))</f>
        <v>0</v>
      </c>
      <c r="E143" s="118">
        <f>E$54/IF(B$83="kVA",IF(F$54,F$54,1),IF(B$83="MPAN",IF(E$54,E$54,1),IF(H$54,H$54,1)))</f>
        <v>1</v>
      </c>
      <c r="F143" s="118">
        <f>F$54/IF(B$83="kVA",IF(F$54,F$54,1),IF(B$83="MPAN",IF(E$54,E$54,1),IF(H$54,H$54,1)))</f>
        <v>0</v>
      </c>
      <c r="G143" s="118">
        <f>G$54/IF(B$83="kVA",IF(F$54,F$54,1),IF(B$83="MPAN",IF(E$54,E$54,1),IF(H$54,H$54,1)))</f>
        <v>0</v>
      </c>
      <c r="H143" s="181">
        <f>IF(IV1,IV2,0.01*Input!F$15*(Adjust!$E$164*E143+Adjust!$F$164*F143)+10*(Adjust!$B$164*B143+Adjust!$C$164*C143+Adjust!$D$164*D143+Adjust!$G$164*G143))</f>
        <v>21.31508964269171</v>
      </c>
      <c r="I143" s="16" t="s">
        <v>898</v>
      </c>
    </row>
    <row r="144" spans="1:9" ht="14.25">
      <c r="A144" s="7" t="s">
        <v>772</v>
      </c>
      <c r="B144" s="118">
        <f>B$54/IF(B$83="kVA",IF(F$54,F$54,1),IF(B$83="MPAN",IF(E$54,E$54,1),IF(H$54,H$54,1)))</f>
        <v>8.3588586834085135</v>
      </c>
      <c r="C144" s="118">
        <f>C$54/IF(B$83="kVA",IF(F$54,F$54,1),IF(B$83="MPAN",IF(E$54,E$54,1),IF(H$54,H$54,1)))</f>
        <v>0</v>
      </c>
      <c r="D144" s="118">
        <f>D$54/IF(B$83="kVA",IF(F$54,F$54,1),IF(B$83="MPAN",IF(E$54,E$54,1),IF(H$54,H$54,1)))</f>
        <v>0</v>
      </c>
      <c r="E144" s="118">
        <f>E$54/IF(B$83="kVA",IF(F$54,F$54,1),IF(B$83="MPAN",IF(E$54,E$54,1),IF(H$54,H$54,1)))</f>
        <v>1</v>
      </c>
      <c r="F144" s="118">
        <f>F$54/IF(B$83="kVA",IF(F$54,F$54,1),IF(B$83="MPAN",IF(E$54,E$54,1),IF(H$54,H$54,1)))</f>
        <v>0</v>
      </c>
      <c r="G144" s="118">
        <f>G$54/IF(B$83="kVA",IF(F$54,F$54,1),IF(B$83="MPAN",IF(E$54,E$54,1),IF(H$54,H$54,1)))</f>
        <v>0</v>
      </c>
      <c r="H144" s="181">
        <f>IF(IV1,IV2,0.01*Input!F$15*(Adjust!$E$165*E144+Adjust!$F$165*F144)+10*(Adjust!$B$165*B144+Adjust!$C$165*C144+Adjust!$D$165*D144+Adjust!$G$165*G144))</f>
        <v>15.943687052733397</v>
      </c>
      <c r="I144" s="16" t="s">
        <v>898</v>
      </c>
    </row>
    <row r="145" spans="1:9" ht="14.25">
      <c r="A145" s="7" t="s">
        <v>773</v>
      </c>
      <c r="B145" s="118">
        <f>B$54/IF(B$83="kVA",IF(F$54,F$54,1),IF(B$83="MPAN",IF(E$54,E$54,1),IF(H$54,H$54,1)))</f>
        <v>8.3588586834085135</v>
      </c>
      <c r="C145" s="118">
        <f>C$54/IF(B$83="kVA",IF(F$54,F$54,1),IF(B$83="MPAN",IF(E$54,E$54,1),IF(H$54,H$54,1)))</f>
        <v>0</v>
      </c>
      <c r="D145" s="118">
        <f>D$54/IF(B$83="kVA",IF(F$54,F$54,1),IF(B$83="MPAN",IF(E$54,E$54,1),IF(H$54,H$54,1)))</f>
        <v>0</v>
      </c>
      <c r="E145" s="118">
        <f>E$54/IF(B$83="kVA",IF(F$54,F$54,1),IF(B$83="MPAN",IF(E$54,E$54,1),IF(H$54,H$54,1)))</f>
        <v>1</v>
      </c>
      <c r="F145" s="118">
        <f>F$54/IF(B$83="kVA",IF(F$54,F$54,1),IF(B$83="MPAN",IF(E$54,E$54,1),IF(H$54,H$54,1)))</f>
        <v>0</v>
      </c>
      <c r="G145" s="118">
        <f>G$54/IF(B$83="kVA",IF(F$54,F$54,1),IF(B$83="MPAN",IF(E$54,E$54,1),IF(H$54,H$54,1)))</f>
        <v>0</v>
      </c>
      <c r="H145" s="181">
        <f>IF(IV1,IV2,0.01*Input!F$15*(Adjust!$E$166*E145+Adjust!$F$166*F145)+10*(Adjust!$B$166*B145+Adjust!$C$166*C145+Adjust!$D$166*D145+Adjust!$G$166*G145))</f>
        <v>10.892010807415463</v>
      </c>
      <c r="I145" s="16" t="s">
        <v>898</v>
      </c>
    </row>
    <row r="146" spans="1:9" ht="14.25">
      <c r="A146" s="22" t="s">
        <v>713</v>
      </c>
      <c r="I146" s="16" t="s">
        <v>898</v>
      </c>
    </row>
    <row r="147" spans="1:9" ht="14.25">
      <c r="A147" s="7" t="s">
        <v>713</v>
      </c>
      <c r="B147" s="118">
        <f>B$55/IF(B$84="kVA",IF(F$55,F$55,1),IF(B$84="MPAN",IF(E$55,E$55,1),IF(H$55,H$55,1)))</f>
        <v>13.24650520660466</v>
      </c>
      <c r="C147" s="118">
        <f>C$55/IF(B$84="kVA",IF(F$55,F$55,1),IF(B$84="MPAN",IF(E$55,E$55,1),IF(H$55,H$55,1)))</f>
        <v>0</v>
      </c>
      <c r="D147" s="118">
        <f>D$55/IF(B$84="kVA",IF(F$55,F$55,1),IF(B$84="MPAN",IF(E$55,E$55,1),IF(H$55,H$55,1)))</f>
        <v>0</v>
      </c>
      <c r="E147" s="118">
        <f>E$55/IF(B$84="kVA",IF(F$55,F$55,1),IF(B$84="MPAN",IF(E$55,E$55,1),IF(H$55,H$55,1)))</f>
        <v>1</v>
      </c>
      <c r="F147" s="118">
        <f>F$55/IF(B$84="kVA",IF(F$55,F$55,1),IF(B$84="MPAN",IF(E$55,E$55,1),IF(H$55,H$55,1)))</f>
        <v>0</v>
      </c>
      <c r="G147" s="118">
        <f>G$55/IF(B$84="kVA",IF(F$55,F$55,1),IF(B$84="MPAN",IF(E$55,E$55,1),IF(H$55,H$55,1)))</f>
        <v>0</v>
      </c>
      <c r="H147" s="181">
        <f>IF(IV1,IV2,0.01*Input!F$15*(Adjust!$E$168*E147+Adjust!$F$168*F147)+10*(Adjust!$B$168*B147+Adjust!$C$168*C147+Adjust!$D$168*D147+Adjust!$G$168*G147))</f>
        <v>223.92717742055174</v>
      </c>
      <c r="I147" s="16" t="s">
        <v>898</v>
      </c>
    </row>
    <row r="148" spans="1:9" ht="14.25">
      <c r="A148" s="7" t="s">
        <v>774</v>
      </c>
      <c r="B148" s="118">
        <f>B$55/IF(B$84="kVA",IF(F$55,F$55,1),IF(B$84="MPAN",IF(E$55,E$55,1),IF(H$55,H$55,1)))</f>
        <v>13.24650520660466</v>
      </c>
      <c r="C148" s="118">
        <f>C$55/IF(B$84="kVA",IF(F$55,F$55,1),IF(B$84="MPAN",IF(E$55,E$55,1),IF(H$55,H$55,1)))</f>
        <v>0</v>
      </c>
      <c r="D148" s="118">
        <f>D$55/IF(B$84="kVA",IF(F$55,F$55,1),IF(B$84="MPAN",IF(E$55,E$55,1),IF(H$55,H$55,1)))</f>
        <v>0</v>
      </c>
      <c r="E148" s="118">
        <f>E$55/IF(B$84="kVA",IF(F$55,F$55,1),IF(B$84="MPAN",IF(E$55,E$55,1),IF(H$55,H$55,1)))</f>
        <v>1</v>
      </c>
      <c r="F148" s="118">
        <f>F$55/IF(B$84="kVA",IF(F$55,F$55,1),IF(B$84="MPAN",IF(E$55,E$55,1),IF(H$55,H$55,1)))</f>
        <v>0</v>
      </c>
      <c r="G148" s="118">
        <f>G$55/IF(B$84="kVA",IF(F$55,F$55,1),IF(B$84="MPAN",IF(E$55,E$55,1),IF(H$55,H$55,1)))</f>
        <v>0</v>
      </c>
      <c r="H148" s="181">
        <f>IF(IV1,IV2,0.01*Input!F$15*(Adjust!$E$169*E148+Adjust!$F$169*F148)+10*(Adjust!$B$169*B148+Adjust!$C$169*C148+Adjust!$D$169*D148+Adjust!$G$169*G148))</f>
        <v>167.49752871057274</v>
      </c>
      <c r="I148" s="16" t="s">
        <v>898</v>
      </c>
    </row>
    <row r="149" spans="1:9" ht="14.25">
      <c r="A149" s="7" t="s">
        <v>775</v>
      </c>
      <c r="B149" s="118">
        <f>B$55/IF(B$84="kVA",IF(F$55,F$55,1),IF(B$84="MPAN",IF(E$55,E$55,1),IF(H$55,H$55,1)))</f>
        <v>13.24650520660466</v>
      </c>
      <c r="C149" s="118">
        <f>C$55/IF(B$84="kVA",IF(F$55,F$55,1),IF(B$84="MPAN",IF(E$55,E$55,1),IF(H$55,H$55,1)))</f>
        <v>0</v>
      </c>
      <c r="D149" s="118">
        <f>D$55/IF(B$84="kVA",IF(F$55,F$55,1),IF(B$84="MPAN",IF(E$55,E$55,1),IF(H$55,H$55,1)))</f>
        <v>0</v>
      </c>
      <c r="E149" s="118">
        <f>E$55/IF(B$84="kVA",IF(F$55,F$55,1),IF(B$84="MPAN",IF(E$55,E$55,1),IF(H$55,H$55,1)))</f>
        <v>1</v>
      </c>
      <c r="F149" s="118">
        <f>F$55/IF(B$84="kVA",IF(F$55,F$55,1),IF(B$84="MPAN",IF(E$55,E$55,1),IF(H$55,H$55,1)))</f>
        <v>0</v>
      </c>
      <c r="G149" s="118">
        <f>G$55/IF(B$84="kVA",IF(F$55,F$55,1),IF(B$84="MPAN",IF(E$55,E$55,1),IF(H$55,H$55,1)))</f>
        <v>0</v>
      </c>
      <c r="H149" s="181">
        <f>IF(IV1,IV2,0.01*Input!F$15*(Adjust!$E$170*E149+Adjust!$F$170*F149)+10*(Adjust!$B$170*B149+Adjust!$C$170*C149+Adjust!$D$170*D149+Adjust!$G$170*G149))</f>
        <v>114.42678766190195</v>
      </c>
      <c r="I149" s="16" t="s">
        <v>898</v>
      </c>
    </row>
    <row r="150" spans="1:9" ht="14.25">
      <c r="A150" s="22" t="s">
        <v>714</v>
      </c>
      <c r="I150" s="16" t="s">
        <v>898</v>
      </c>
    </row>
    <row r="151" spans="1:9" ht="14.25">
      <c r="A151" s="7" t="s">
        <v>714</v>
      </c>
      <c r="B151" s="118">
        <f>B$56/IF(B$85="kVA",IF(F$56,F$56,1),IF(B$85="MPAN",IF(E$56,E$56,1),IF(H$56,H$56,1)))</f>
        <v>18.287166447044939</v>
      </c>
      <c r="C151" s="118">
        <f>C$56/IF(B$85="kVA",IF(F$56,F$56,1),IF(B$85="MPAN",IF(E$56,E$56,1),IF(H$56,H$56,1)))</f>
        <v>8.9488031903097749</v>
      </c>
      <c r="D151" s="118">
        <f>D$56/IF(B$85="kVA",IF(F$56,F$56,1),IF(B$85="MPAN",IF(E$56,E$56,1),IF(H$56,H$56,1)))</f>
        <v>0</v>
      </c>
      <c r="E151" s="118">
        <f>E$56/IF(B$85="kVA",IF(F$56,F$56,1),IF(B$85="MPAN",IF(E$56,E$56,1),IF(H$56,H$56,1)))</f>
        <v>1</v>
      </c>
      <c r="F151" s="118">
        <f>F$56/IF(B$85="kVA",IF(F$56,F$56,1),IF(B$85="MPAN",IF(E$56,E$56,1),IF(H$56,H$56,1)))</f>
        <v>0</v>
      </c>
      <c r="G151" s="118">
        <f>G$56/IF(B$85="kVA",IF(F$56,F$56,1),IF(B$85="MPAN",IF(E$56,E$56,1),IF(H$56,H$56,1)))</f>
        <v>0</v>
      </c>
      <c r="H151" s="181">
        <f>IF(IV1,IV2,0.01*Input!F$15*(Adjust!$E$172*E151+Adjust!$F$172*F151)+10*(Adjust!$B$172*B151+Adjust!$C$172*C151+Adjust!$D$172*D151+Adjust!$G$172*G151))</f>
        <v>357.25527377184261</v>
      </c>
      <c r="I151" s="16" t="s">
        <v>898</v>
      </c>
    </row>
    <row r="152" spans="1:9" ht="14.25">
      <c r="A152" s="7" t="s">
        <v>776</v>
      </c>
      <c r="B152" s="118">
        <f>B$56/IF(B$85="kVA",IF(F$56,F$56,1),IF(B$85="MPAN",IF(E$56,E$56,1),IF(H$56,H$56,1)))</f>
        <v>18.287166447044939</v>
      </c>
      <c r="C152" s="118">
        <f>C$56/IF(B$85="kVA",IF(F$56,F$56,1),IF(B$85="MPAN",IF(E$56,E$56,1),IF(H$56,H$56,1)))</f>
        <v>8.9488031903097749</v>
      </c>
      <c r="D152" s="118">
        <f>D$56/IF(B$85="kVA",IF(F$56,F$56,1),IF(B$85="MPAN",IF(E$56,E$56,1),IF(H$56,H$56,1)))</f>
        <v>0</v>
      </c>
      <c r="E152" s="118">
        <f>E$56/IF(B$85="kVA",IF(F$56,F$56,1),IF(B$85="MPAN",IF(E$56,E$56,1),IF(H$56,H$56,1)))</f>
        <v>1</v>
      </c>
      <c r="F152" s="118">
        <f>F$56/IF(B$85="kVA",IF(F$56,F$56,1),IF(B$85="MPAN",IF(E$56,E$56,1),IF(H$56,H$56,1)))</f>
        <v>0</v>
      </c>
      <c r="G152" s="118">
        <f>G$56/IF(B$85="kVA",IF(F$56,F$56,1),IF(B$85="MPAN",IF(E$56,E$56,1),IF(H$56,H$56,1)))</f>
        <v>0</v>
      </c>
      <c r="H152" s="181">
        <f>IF(IV1,IV2,0.01*Input!F$15*(Adjust!$E$173*E152+Adjust!$F$173*F152)+10*(Adjust!$B$173*B152+Adjust!$C$173*C152+Adjust!$D$173*D152+Adjust!$G$173*G152))</f>
        <v>267.2269447813382</v>
      </c>
      <c r="I152" s="16" t="s">
        <v>898</v>
      </c>
    </row>
    <row r="153" spans="1:9" ht="14.25">
      <c r="A153" s="7" t="s">
        <v>777</v>
      </c>
      <c r="B153" s="118">
        <f>B$56/IF(B$85="kVA",IF(F$56,F$56,1),IF(B$85="MPAN",IF(E$56,E$56,1),IF(H$56,H$56,1)))</f>
        <v>18.287166447044939</v>
      </c>
      <c r="C153" s="118">
        <f>C$56/IF(B$85="kVA",IF(F$56,F$56,1),IF(B$85="MPAN",IF(E$56,E$56,1),IF(H$56,H$56,1)))</f>
        <v>8.9488031903097749</v>
      </c>
      <c r="D153" s="118">
        <f>D$56/IF(B$85="kVA",IF(F$56,F$56,1),IF(B$85="MPAN",IF(E$56,E$56,1),IF(H$56,H$56,1)))</f>
        <v>0</v>
      </c>
      <c r="E153" s="118">
        <f>E$56/IF(B$85="kVA",IF(F$56,F$56,1),IF(B$85="MPAN",IF(E$56,E$56,1),IF(H$56,H$56,1)))</f>
        <v>1</v>
      </c>
      <c r="F153" s="118">
        <f>F$56/IF(B$85="kVA",IF(F$56,F$56,1),IF(B$85="MPAN",IF(E$56,E$56,1),IF(H$56,H$56,1)))</f>
        <v>0</v>
      </c>
      <c r="G153" s="118">
        <f>G$56/IF(B$85="kVA",IF(F$56,F$56,1),IF(B$85="MPAN",IF(E$56,E$56,1),IF(H$56,H$56,1)))</f>
        <v>0</v>
      </c>
      <c r="H153" s="181">
        <f>IF(IV1,IV2,0.01*Input!F$15*(Adjust!$E$174*E153+Adjust!$F$174*F153)+10*(Adjust!$B$174*B153+Adjust!$C$174*C153+Adjust!$D$174*D153+Adjust!$G$174*G153))</f>
        <v>182.55744489741153</v>
      </c>
      <c r="I153" s="16" t="s">
        <v>898</v>
      </c>
    </row>
    <row r="154" spans="1:9" ht="14.25">
      <c r="A154" s="22" t="s">
        <v>715</v>
      </c>
      <c r="I154" s="16" t="s">
        <v>898</v>
      </c>
    </row>
    <row r="155" spans="1:9" ht="14.25">
      <c r="A155" s="7" t="s">
        <v>715</v>
      </c>
      <c r="B155" s="118">
        <f>B$57/IF(B$86="kVA",IF(F$57,F$57,1),IF(B$86="MPAN",IF(E$57,E$57,1),IF(H$57,H$57,1)))</f>
        <v>11.726027944437284</v>
      </c>
      <c r="C155" s="118">
        <f>C$57/IF(B$86="kVA",IF(F$57,F$57,1),IF(B$86="MPAN",IF(E$57,E$57,1),IF(H$57,H$57,1)))</f>
        <v>0</v>
      </c>
      <c r="D155" s="118">
        <f>D$57/IF(B$86="kVA",IF(F$57,F$57,1),IF(B$86="MPAN",IF(E$57,E$57,1),IF(H$57,H$57,1)))</f>
        <v>0</v>
      </c>
      <c r="E155" s="118">
        <f>E$57/IF(B$86="kVA",IF(F$57,F$57,1),IF(B$86="MPAN",IF(E$57,E$57,1),IF(H$57,H$57,1)))</f>
        <v>1</v>
      </c>
      <c r="F155" s="118">
        <f>F$57/IF(B$86="kVA",IF(F$57,F$57,1),IF(B$86="MPAN",IF(E$57,E$57,1),IF(H$57,H$57,1)))</f>
        <v>0</v>
      </c>
      <c r="G155" s="118">
        <f>G$57/IF(B$86="kVA",IF(F$57,F$57,1),IF(B$86="MPAN",IF(E$57,E$57,1),IF(H$57,H$57,1)))</f>
        <v>0</v>
      </c>
      <c r="H155" s="181">
        <f>IF(IV1,IV2,0.01*Input!F$15*(Adjust!$E$176*E155+Adjust!$F$176*F155)+10*(Adjust!$B$176*B155+Adjust!$C$176*C155+Adjust!$D$176*D155+Adjust!$G$176*G155))</f>
        <v>44.676166468306057</v>
      </c>
      <c r="I155" s="16" t="s">
        <v>898</v>
      </c>
    </row>
    <row r="156" spans="1:9" ht="25.5">
      <c r="A156" s="7" t="s">
        <v>778</v>
      </c>
      <c r="B156" s="118">
        <f>B$57/IF(B$86="kVA",IF(F$57,F$57,1),IF(B$86="MPAN",IF(E$57,E$57,1),IF(H$57,H$57,1)))</f>
        <v>11.726027944437284</v>
      </c>
      <c r="C156" s="118">
        <f>C$57/IF(B$86="kVA",IF(F$57,F$57,1),IF(B$86="MPAN",IF(E$57,E$57,1),IF(H$57,H$57,1)))</f>
        <v>0</v>
      </c>
      <c r="D156" s="118">
        <f>D$57/IF(B$86="kVA",IF(F$57,F$57,1),IF(B$86="MPAN",IF(E$57,E$57,1),IF(H$57,H$57,1)))</f>
        <v>0</v>
      </c>
      <c r="E156" s="118">
        <f>E$57/IF(B$86="kVA",IF(F$57,F$57,1),IF(B$86="MPAN",IF(E$57,E$57,1),IF(H$57,H$57,1)))</f>
        <v>1</v>
      </c>
      <c r="F156" s="118">
        <f>F$57/IF(B$86="kVA",IF(F$57,F$57,1),IF(B$86="MPAN",IF(E$57,E$57,1),IF(H$57,H$57,1)))</f>
        <v>0</v>
      </c>
      <c r="G156" s="118">
        <f>G$57/IF(B$86="kVA",IF(F$57,F$57,1),IF(B$86="MPAN",IF(E$57,E$57,1),IF(H$57,H$57,1)))</f>
        <v>0</v>
      </c>
      <c r="H156" s="181">
        <f>IF(IV1,IV2,0.01*Input!F$15*(Adjust!$E$177*E156+Adjust!$F$177*F156)+10*(Adjust!$B$177*B156+Adjust!$C$177*C156+Adjust!$D$177*D156+Adjust!$G$177*G156))</f>
        <v>33.417772518292928</v>
      </c>
      <c r="I156" s="16" t="s">
        <v>898</v>
      </c>
    </row>
    <row r="157" spans="1:9" ht="25.5">
      <c r="A157" s="7" t="s">
        <v>779</v>
      </c>
      <c r="B157" s="118">
        <f>B$57/IF(B$86="kVA",IF(F$57,F$57,1),IF(B$86="MPAN",IF(E$57,E$57,1),IF(H$57,H$57,1)))</f>
        <v>11.726027944437284</v>
      </c>
      <c r="C157" s="118">
        <f>C$57/IF(B$86="kVA",IF(F$57,F$57,1),IF(B$86="MPAN",IF(E$57,E$57,1),IF(H$57,H$57,1)))</f>
        <v>0</v>
      </c>
      <c r="D157" s="118">
        <f>D$57/IF(B$86="kVA",IF(F$57,F$57,1),IF(B$86="MPAN",IF(E$57,E$57,1),IF(H$57,H$57,1)))</f>
        <v>0</v>
      </c>
      <c r="E157" s="118">
        <f>E$57/IF(B$86="kVA",IF(F$57,F$57,1),IF(B$86="MPAN",IF(E$57,E$57,1),IF(H$57,H$57,1)))</f>
        <v>1</v>
      </c>
      <c r="F157" s="118">
        <f>F$57/IF(B$86="kVA",IF(F$57,F$57,1),IF(B$86="MPAN",IF(E$57,E$57,1),IF(H$57,H$57,1)))</f>
        <v>0</v>
      </c>
      <c r="G157" s="118">
        <f>G$57/IF(B$86="kVA",IF(F$57,F$57,1),IF(B$86="MPAN",IF(E$57,E$57,1),IF(H$57,H$57,1)))</f>
        <v>0</v>
      </c>
      <c r="H157" s="181">
        <f>IF(IV1,IV2,0.01*Input!F$15*(Adjust!$E$178*E157+Adjust!$F$178*F157)+10*(Adjust!$B$178*B157+Adjust!$C$178*C157+Adjust!$D$178*D157+Adjust!$G$178*G157))</f>
        <v>22.829521065304395</v>
      </c>
      <c r="I157" s="16" t="s">
        <v>898</v>
      </c>
    </row>
    <row r="158" spans="1:9" ht="14.25">
      <c r="A158" s="22" t="s">
        <v>716</v>
      </c>
      <c r="I158" s="16" t="s">
        <v>898</v>
      </c>
    </row>
    <row r="159" spans="1:9" ht="14.25">
      <c r="A159" s="7" t="s">
        <v>716</v>
      </c>
      <c r="B159" s="118">
        <f>B$58/IF(B$87="kVA",IF(F$58,F$58,1),IF(B$87="MPAN",IF(E$58,E$58,1),IF(H$58,H$58,1)))</f>
        <v>116.04284935417682</v>
      </c>
      <c r="C159" s="118">
        <f>C$58/IF(B$87="kVA",IF(F$58,F$58,1),IF(B$87="MPAN",IF(E$58,E$58,1),IF(H$58,H$58,1)))</f>
        <v>23.071174030006365</v>
      </c>
      <c r="D159" s="118">
        <f>D$58/IF(B$87="kVA",IF(F$58,F$58,1),IF(B$87="MPAN",IF(E$58,E$58,1),IF(H$58,H$58,1)))</f>
        <v>0</v>
      </c>
      <c r="E159" s="118">
        <f>E$58/IF(B$87="kVA",IF(F$58,F$58,1),IF(B$87="MPAN",IF(E$58,E$58,1),IF(H$58,H$58,1)))</f>
        <v>1</v>
      </c>
      <c r="F159" s="118">
        <f>F$58/IF(B$87="kVA",IF(F$58,F$58,1),IF(B$87="MPAN",IF(E$58,E$58,1),IF(H$58,H$58,1)))</f>
        <v>0</v>
      </c>
      <c r="G159" s="118">
        <f>G$58/IF(B$87="kVA",IF(F$58,F$58,1),IF(B$87="MPAN",IF(E$58,E$58,1),IF(H$58,H$58,1)))</f>
        <v>0</v>
      </c>
      <c r="H159" s="181">
        <f>IF(IV1,IV2,0.01*Input!F$15*(Adjust!$E$180*E159+Adjust!$F$180*F159)+10*(Adjust!$B$180*B159+Adjust!$C$180*C159+Adjust!$D$180*D159+Adjust!$G$180*G159))</f>
        <v>2457.9185947263618</v>
      </c>
      <c r="I159" s="16" t="s">
        <v>898</v>
      </c>
    </row>
    <row r="160" spans="1:9" ht="14.25">
      <c r="A160" s="7" t="s">
        <v>780</v>
      </c>
      <c r="B160" s="118">
        <f>B$58/IF(B$87="kVA",IF(F$58,F$58,1),IF(B$87="MPAN",IF(E$58,E$58,1),IF(H$58,H$58,1)))</f>
        <v>116.04284935417682</v>
      </c>
      <c r="C160" s="118">
        <f>C$58/IF(B$87="kVA",IF(F$58,F$58,1),IF(B$87="MPAN",IF(E$58,E$58,1),IF(H$58,H$58,1)))</f>
        <v>23.071174030006365</v>
      </c>
      <c r="D160" s="118">
        <f>D$58/IF(B$87="kVA",IF(F$58,F$58,1),IF(B$87="MPAN",IF(E$58,E$58,1),IF(H$58,H$58,1)))</f>
        <v>0</v>
      </c>
      <c r="E160" s="118">
        <f>E$58/IF(B$87="kVA",IF(F$58,F$58,1),IF(B$87="MPAN",IF(E$58,E$58,1),IF(H$58,H$58,1)))</f>
        <v>1</v>
      </c>
      <c r="F160" s="118">
        <f>F$58/IF(B$87="kVA",IF(F$58,F$58,1),IF(B$87="MPAN",IF(E$58,E$58,1),IF(H$58,H$58,1)))</f>
        <v>0</v>
      </c>
      <c r="G160" s="118">
        <f>G$58/IF(B$87="kVA",IF(F$58,F$58,1),IF(B$87="MPAN",IF(E$58,E$58,1),IF(H$58,H$58,1)))</f>
        <v>0</v>
      </c>
      <c r="H160" s="181">
        <f>IF(IV1,IV2,0.01*Input!F$15*(Adjust!$E$181*E160+Adjust!$F$181*F160)+10*(Adjust!$B$181*B160+Adjust!$C$181*C160+Adjust!$D$181*D160+Adjust!$G$181*G160))</f>
        <v>1838.5231088553189</v>
      </c>
      <c r="I160" s="16" t="s">
        <v>898</v>
      </c>
    </row>
    <row r="161" spans="1:9" ht="14.25">
      <c r="A161" s="7" t="s">
        <v>781</v>
      </c>
      <c r="B161" s="118">
        <f>B$58/IF(B$87="kVA",IF(F$58,F$58,1),IF(B$87="MPAN",IF(E$58,E$58,1),IF(H$58,H$58,1)))</f>
        <v>116.04284935417682</v>
      </c>
      <c r="C161" s="118">
        <f>C$58/IF(B$87="kVA",IF(F$58,F$58,1),IF(B$87="MPAN",IF(E$58,E$58,1),IF(H$58,H$58,1)))</f>
        <v>23.071174030006365</v>
      </c>
      <c r="D161" s="118">
        <f>D$58/IF(B$87="kVA",IF(F$58,F$58,1),IF(B$87="MPAN",IF(E$58,E$58,1),IF(H$58,H$58,1)))</f>
        <v>0</v>
      </c>
      <c r="E161" s="118">
        <f>E$58/IF(B$87="kVA",IF(F$58,F$58,1),IF(B$87="MPAN",IF(E$58,E$58,1),IF(H$58,H$58,1)))</f>
        <v>1</v>
      </c>
      <c r="F161" s="118">
        <f>F$58/IF(B$87="kVA",IF(F$58,F$58,1),IF(B$87="MPAN",IF(E$58,E$58,1),IF(H$58,H$58,1)))</f>
        <v>0</v>
      </c>
      <c r="G161" s="118">
        <f>G$58/IF(B$87="kVA",IF(F$58,F$58,1),IF(B$87="MPAN",IF(E$58,E$58,1),IF(H$58,H$58,1)))</f>
        <v>0</v>
      </c>
      <c r="H161" s="181">
        <f>IF(IV1,IV2,0.01*Input!F$15*(Adjust!$E$182*E161+Adjust!$F$182*F161)+10*(Adjust!$B$182*B161+Adjust!$C$182*C161+Adjust!$D$182*D161+Adjust!$G$182*G161))</f>
        <v>1255.9964019051713</v>
      </c>
      <c r="I161" s="16" t="s">
        <v>898</v>
      </c>
    </row>
    <row r="162" spans="1:9" ht="14.25">
      <c r="A162" s="22" t="s">
        <v>717</v>
      </c>
      <c r="I162" s="16" t="s">
        <v>898</v>
      </c>
    </row>
    <row r="163" spans="1:9" ht="14.25">
      <c r="A163" s="7" t="s">
        <v>717</v>
      </c>
      <c r="B163" s="118">
        <f>B$59/IF(B$88="kVA",IF(F$59,F$59,1),IF(B$88="MPAN",IF(E$59,E$59,1),IF(H$59,H$59,1)))</f>
        <v>0</v>
      </c>
      <c r="C163" s="118">
        <f>C$59/IF(B$88="kVA",IF(F$59,F$59,1),IF(B$88="MPAN",IF(E$59,E$59,1),IF(H$59,H$59,1)))</f>
        <v>0</v>
      </c>
      <c r="D163" s="118">
        <f>D$59/IF(B$88="kVA",IF(F$59,F$59,1),IF(B$88="MPAN",IF(E$59,E$59,1),IF(H$59,H$59,1)))</f>
        <v>0</v>
      </c>
      <c r="E163" s="118">
        <f>E$59/IF(B$88="kVA",IF(F$59,F$59,1),IF(B$88="MPAN",IF(E$59,E$59,1),IF(H$59,H$59,1)))</f>
        <v>0</v>
      </c>
      <c r="F163" s="118">
        <f>F$59/IF(B$88="kVA",IF(F$59,F$59,1),IF(B$88="MPAN",IF(E$59,E$59,1),IF(H$59,H$59,1)))</f>
        <v>0</v>
      </c>
      <c r="G163" s="118">
        <f>G$59/IF(B$88="kVA",IF(F$59,F$59,1),IF(B$88="MPAN",IF(E$59,E$59,1),IF(H$59,H$59,1)))</f>
        <v>0</v>
      </c>
      <c r="H163" s="181">
        <f>IF(IV1,IV2,0.01*Input!F$15*(Adjust!$E$184*E163+Adjust!$F$184*F163)+10*(Adjust!$B$184*B163+Adjust!$C$184*C163+Adjust!$D$184*D163+Adjust!$G$184*G163))</f>
        <v>0</v>
      </c>
      <c r="I163" s="16" t="s">
        <v>898</v>
      </c>
    </row>
    <row r="164" spans="1:9" ht="14.25">
      <c r="A164" s="22" t="s">
        <v>718</v>
      </c>
      <c r="I164" s="16" t="s">
        <v>898</v>
      </c>
    </row>
    <row r="165" spans="1:9" ht="14.25">
      <c r="A165" s="7" t="s">
        <v>718</v>
      </c>
      <c r="B165" s="118">
        <f>B$60/IF(B$89="kVA",IF(F$60,F$60,1),IF(B$89="MPAN",IF(E$60,E$60,1),IF(H$60,H$60,1)))</f>
        <v>0</v>
      </c>
      <c r="C165" s="118">
        <f>C$60/IF(B$89="kVA",IF(F$60,F$60,1),IF(B$89="MPAN",IF(E$60,E$60,1),IF(H$60,H$60,1)))</f>
        <v>0</v>
      </c>
      <c r="D165" s="118">
        <f>D$60/IF(B$89="kVA",IF(F$60,F$60,1),IF(B$89="MPAN",IF(E$60,E$60,1),IF(H$60,H$60,1)))</f>
        <v>0</v>
      </c>
      <c r="E165" s="118">
        <f>E$60/IF(B$89="kVA",IF(F$60,F$60,1),IF(B$89="MPAN",IF(E$60,E$60,1),IF(H$60,H$60,1)))</f>
        <v>0</v>
      </c>
      <c r="F165" s="118">
        <f>F$60/IF(B$89="kVA",IF(F$60,F$60,1),IF(B$89="MPAN",IF(E$60,E$60,1),IF(H$60,H$60,1)))</f>
        <v>0</v>
      </c>
      <c r="G165" s="118">
        <f>G$60/IF(B$89="kVA",IF(F$60,F$60,1),IF(B$89="MPAN",IF(E$60,E$60,1),IF(H$60,H$60,1)))</f>
        <v>0</v>
      </c>
      <c r="H165" s="181">
        <f>IF(IV1,IV2,0.01*Input!F$15*(Adjust!$E$186*E165+Adjust!$F$186*F165)+10*(Adjust!$B$186*B165+Adjust!$C$186*C165+Adjust!$D$186*D165+Adjust!$G$186*G165))</f>
        <v>0</v>
      </c>
      <c r="I165" s="16" t="s">
        <v>898</v>
      </c>
    </row>
    <row r="166" spans="1:9" ht="14.25">
      <c r="A166" s="22" t="s">
        <v>719</v>
      </c>
      <c r="I166" s="16" t="s">
        <v>898</v>
      </c>
    </row>
    <row r="167" spans="1:9" ht="14.25">
      <c r="A167" s="7" t="s">
        <v>719</v>
      </c>
      <c r="B167" s="118">
        <f>B$61/IF(B$90="kVA",IF(F$61,F$61,1),IF(B$90="MPAN",IF(E$61,E$61,1),IF(H$61,H$61,1)))</f>
        <v>0.56310306472884952</v>
      </c>
      <c r="C167" s="118">
        <f>C$61/IF(B$90="kVA",IF(F$61,F$61,1),IF(B$90="MPAN",IF(E$61,E$61,1),IF(H$61,H$61,1)))</f>
        <v>0.83479275625602944</v>
      </c>
      <c r="D167" s="118">
        <f>D$61/IF(B$90="kVA",IF(F$61,F$61,1),IF(B$90="MPAN",IF(E$61,E$61,1),IF(H$61,H$61,1)))</f>
        <v>1.0253133826085024</v>
      </c>
      <c r="E167" s="118">
        <f>E$61/IF(B$90="kVA",IF(F$61,F$61,1),IF(B$90="MPAN",IF(E$61,E$61,1),IF(H$61,H$61,1)))</f>
        <v>3.8236284225762526E-3</v>
      </c>
      <c r="F167" s="118">
        <f>F$61/IF(B$90="kVA",IF(F$61,F$61,1),IF(B$90="MPAN",IF(E$61,E$61,1),IF(H$61,H$61,1)))</f>
        <v>1</v>
      </c>
      <c r="G167" s="118">
        <f>G$61/IF(B$90="kVA",IF(F$61,F$61,1),IF(B$90="MPAN",IF(E$61,E$61,1),IF(H$61,H$61,1)))</f>
        <v>0.25387560762053651</v>
      </c>
      <c r="H167" s="181">
        <f>IF(IV1,IV2,0.01*Input!F$15*(Adjust!$E$188*E167+Adjust!$F$188*F167)+10*(Adjust!$B$188*B167+Adjust!$C$188*C167+Adjust!$D$188*D167+Adjust!$G$188*G167))</f>
        <v>43.846304028545674</v>
      </c>
      <c r="I167" s="16" t="s">
        <v>898</v>
      </c>
    </row>
    <row r="168" spans="1:9" ht="14.25">
      <c r="A168" s="7" t="s">
        <v>782</v>
      </c>
      <c r="B168" s="118">
        <f>B$61/IF(B$90="kVA",IF(F$61,F$61,1),IF(B$90="MPAN",IF(E$61,E$61,1),IF(H$61,H$61,1)))</f>
        <v>0.56310306472884952</v>
      </c>
      <c r="C168" s="118">
        <f>C$61/IF(B$90="kVA",IF(F$61,F$61,1),IF(B$90="MPAN",IF(E$61,E$61,1),IF(H$61,H$61,1)))</f>
        <v>0.83479275625602944</v>
      </c>
      <c r="D168" s="118">
        <f>D$61/IF(B$90="kVA",IF(F$61,F$61,1),IF(B$90="MPAN",IF(E$61,E$61,1),IF(H$61,H$61,1)))</f>
        <v>1.0253133826085024</v>
      </c>
      <c r="E168" s="118">
        <f>E$61/IF(B$90="kVA",IF(F$61,F$61,1),IF(B$90="MPAN",IF(E$61,E$61,1),IF(H$61,H$61,1)))</f>
        <v>3.8236284225762526E-3</v>
      </c>
      <c r="F168" s="118">
        <f>F$61/IF(B$90="kVA",IF(F$61,F$61,1),IF(B$90="MPAN",IF(E$61,E$61,1),IF(H$61,H$61,1)))</f>
        <v>1</v>
      </c>
      <c r="G168" s="118">
        <f>G$61/IF(B$90="kVA",IF(F$61,F$61,1),IF(B$90="MPAN",IF(E$61,E$61,1),IF(H$61,H$61,1)))</f>
        <v>0.25387560762053651</v>
      </c>
      <c r="H168" s="181">
        <f>IF(IV1,IV2,0.01*Input!F$15*(Adjust!$E$189*E168+Adjust!$F$189*F168)+10*(Adjust!$B$189*B168+Adjust!$C$189*C168+Adjust!$D$189*D168+Adjust!$G$189*G168))</f>
        <v>32.79703541335217</v>
      </c>
      <c r="I168" s="16" t="s">
        <v>898</v>
      </c>
    </row>
    <row r="169" spans="1:9" ht="14.25">
      <c r="A169" s="7" t="s">
        <v>783</v>
      </c>
      <c r="B169" s="118">
        <f>B$61/IF(B$90="kVA",IF(F$61,F$61,1),IF(B$90="MPAN",IF(E$61,E$61,1),IF(H$61,H$61,1)))</f>
        <v>0.56310306472884952</v>
      </c>
      <c r="C169" s="118">
        <f>C$61/IF(B$90="kVA",IF(F$61,F$61,1),IF(B$90="MPAN",IF(E$61,E$61,1),IF(H$61,H$61,1)))</f>
        <v>0.83479275625602944</v>
      </c>
      <c r="D169" s="118">
        <f>D$61/IF(B$90="kVA",IF(F$61,F$61,1),IF(B$90="MPAN",IF(E$61,E$61,1),IF(H$61,H$61,1)))</f>
        <v>1.0253133826085024</v>
      </c>
      <c r="E169" s="118">
        <f>E$61/IF(B$90="kVA",IF(F$61,F$61,1),IF(B$90="MPAN",IF(E$61,E$61,1),IF(H$61,H$61,1)))</f>
        <v>3.8236284225762526E-3</v>
      </c>
      <c r="F169" s="118">
        <f>F$61/IF(B$90="kVA",IF(F$61,F$61,1),IF(B$90="MPAN",IF(E$61,E$61,1),IF(H$61,H$61,1)))</f>
        <v>1</v>
      </c>
      <c r="G169" s="118">
        <f>G$61/IF(B$90="kVA",IF(F$61,F$61,1),IF(B$90="MPAN",IF(E$61,E$61,1),IF(H$61,H$61,1)))</f>
        <v>0.25387560762053651</v>
      </c>
      <c r="H169" s="181">
        <f>IF(IV1,IV2,0.01*Input!F$15*(Adjust!$E$190*E169+Adjust!$F$190*F169)+10*(Adjust!$B$190*B169+Adjust!$C$190*C169+Adjust!$D$190*D169+Adjust!$G$190*G169))</f>
        <v>22.405461358586841</v>
      </c>
      <c r="I169" s="16" t="s">
        <v>898</v>
      </c>
    </row>
    <row r="170" spans="1:9" ht="14.25">
      <c r="A170" s="22" t="s">
        <v>720</v>
      </c>
      <c r="I170" s="16" t="s">
        <v>898</v>
      </c>
    </row>
    <row r="171" spans="1:9" ht="14.25">
      <c r="A171" s="7" t="s">
        <v>720</v>
      </c>
      <c r="B171" s="118">
        <f>B$62/IF(B$91="kVA",IF(F$62,F$62,1),IF(B$91="MPAN",IF(E$62,E$62,1),IF(H$62,H$62,1)))</f>
        <v>0.90915727269628566</v>
      </c>
      <c r="C171" s="118">
        <f>C$62/IF(B$91="kVA",IF(F$62,F$62,1),IF(B$91="MPAN",IF(E$62,E$62,1),IF(H$62,H$62,1)))</f>
        <v>1.1600773108883589</v>
      </c>
      <c r="D171" s="118">
        <f>D$62/IF(B$91="kVA",IF(F$62,F$62,1),IF(B$91="MPAN",IF(E$62,E$62,1),IF(H$62,H$62,1)))</f>
        <v>1.1802684005732316</v>
      </c>
      <c r="E171" s="118">
        <f>E$62/IF(B$91="kVA",IF(F$62,F$62,1),IF(B$91="MPAN",IF(E$62,E$62,1),IF(H$62,H$62,1)))</f>
        <v>1.7925130524609264E-3</v>
      </c>
      <c r="F171" s="118">
        <f>F$62/IF(B$91="kVA",IF(F$62,F$62,1),IF(B$91="MPAN",IF(E$62,E$62,1),IF(H$62,H$62,1)))</f>
        <v>1</v>
      </c>
      <c r="G171" s="118">
        <f>G$62/IF(B$91="kVA",IF(F$62,F$62,1),IF(B$91="MPAN",IF(E$62,E$62,1),IF(H$62,H$62,1)))</f>
        <v>0.10895970491824905</v>
      </c>
      <c r="H171" s="181">
        <f>IF(IV1,IV2,0.01*Input!F$15*(Adjust!$E$192*E171+Adjust!$F$192*F171)+10*(Adjust!$B$192*B171+Adjust!$C$192*C171+Adjust!$D$192*D171+Adjust!$G$192*G171))</f>
        <v>52.957201871459972</v>
      </c>
      <c r="I171" s="16" t="s">
        <v>898</v>
      </c>
    </row>
    <row r="172" spans="1:9" ht="14.25">
      <c r="A172" s="7" t="s">
        <v>784</v>
      </c>
      <c r="B172" s="118">
        <f>B$62/IF(B$91="kVA",IF(F$62,F$62,1),IF(B$91="MPAN",IF(E$62,E$62,1),IF(H$62,H$62,1)))</f>
        <v>0.90915727269628566</v>
      </c>
      <c r="C172" s="118">
        <f>C$62/IF(B$91="kVA",IF(F$62,F$62,1),IF(B$91="MPAN",IF(E$62,E$62,1),IF(H$62,H$62,1)))</f>
        <v>1.1600773108883589</v>
      </c>
      <c r="D172" s="118">
        <f>D$62/IF(B$91="kVA",IF(F$62,F$62,1),IF(B$91="MPAN",IF(E$62,E$62,1),IF(H$62,H$62,1)))</f>
        <v>1.1802684005732316</v>
      </c>
      <c r="E172" s="118">
        <f>E$62/IF(B$91="kVA",IF(F$62,F$62,1),IF(B$91="MPAN",IF(E$62,E$62,1),IF(H$62,H$62,1)))</f>
        <v>1.7925130524609264E-3</v>
      </c>
      <c r="F172" s="118">
        <f>F$62/IF(B$91="kVA",IF(F$62,F$62,1),IF(B$91="MPAN",IF(E$62,E$62,1),IF(H$62,H$62,1)))</f>
        <v>1</v>
      </c>
      <c r="G172" s="118">
        <f>G$62/IF(B$91="kVA",IF(F$62,F$62,1),IF(B$91="MPAN",IF(E$62,E$62,1),IF(H$62,H$62,1)))</f>
        <v>0.10895970491824905</v>
      </c>
      <c r="H172" s="181">
        <f>IF(IV1,IV2,0.01*Input!F$15*(Adjust!$E$193*E172+Adjust!$F$193*F172)+10*(Adjust!$B$193*B172+Adjust!$C$193*C172+Adjust!$D$193*D172+Adjust!$G$193*G172))</f>
        <v>37.970313741836812</v>
      </c>
      <c r="I172" s="16" t="s">
        <v>898</v>
      </c>
    </row>
    <row r="173" spans="1:9" ht="14.25">
      <c r="A173" s="22" t="s">
        <v>721</v>
      </c>
      <c r="I173" s="16" t="s">
        <v>898</v>
      </c>
    </row>
    <row r="174" spans="1:9" ht="14.25">
      <c r="A174" s="7" t="s">
        <v>721</v>
      </c>
      <c r="B174" s="118">
        <f>B$63/IF(B$92="kVA",IF(F$63,F$63,1),IF(B$92="MPAN",IF(E$63,E$63,1),IF(H$63,H$63,1)))</f>
        <v>0.67491691984938063</v>
      </c>
      <c r="C174" s="118">
        <f>C$63/IF(B$92="kVA",IF(F$63,F$63,1),IF(B$92="MPAN",IF(E$63,E$63,1),IF(H$63,H$63,1)))</f>
        <v>1.0433415529275494</v>
      </c>
      <c r="D174" s="118">
        <f>D$63/IF(B$92="kVA",IF(F$63,F$63,1),IF(B$92="MPAN",IF(E$63,E$63,1),IF(H$63,H$63,1)))</f>
        <v>1.4551188378163664</v>
      </c>
      <c r="E174" s="118">
        <f>E$63/IF(B$92="kVA",IF(F$63,F$63,1),IF(B$92="MPAN",IF(E$63,E$63,1),IF(H$63,H$63,1)))</f>
        <v>5.2867230222273967E-4</v>
      </c>
      <c r="F174" s="118">
        <f>F$63/IF(B$92="kVA",IF(F$63,F$63,1),IF(B$92="MPAN",IF(E$63,E$63,1),IF(H$63,H$63,1)))</f>
        <v>1</v>
      </c>
      <c r="G174" s="118">
        <f>G$63/IF(B$92="kVA",IF(F$63,F$63,1),IF(B$92="MPAN",IF(E$63,E$63,1),IF(H$63,H$63,1)))</f>
        <v>0.18549766942387666</v>
      </c>
      <c r="H174" s="181">
        <f>IF(IV1,IV2,0.01*Input!F$15*(Adjust!$E$195*E174+Adjust!$F$195*F174)+10*(Adjust!$B$195*B174+Adjust!$C$195*C174+Adjust!$D$195*D174+Adjust!$G$195*G174))</f>
        <v>42.908714919034956</v>
      </c>
      <c r="I174" s="16" t="s">
        <v>898</v>
      </c>
    </row>
    <row r="175" spans="1:9" ht="14.25">
      <c r="A175" s="7" t="s">
        <v>785</v>
      </c>
      <c r="B175" s="118">
        <f>B$63/IF(B$92="kVA",IF(F$63,F$63,1),IF(B$92="MPAN",IF(E$63,E$63,1),IF(H$63,H$63,1)))</f>
        <v>0.67491691984938063</v>
      </c>
      <c r="C175" s="118">
        <f>C$63/IF(B$92="kVA",IF(F$63,F$63,1),IF(B$92="MPAN",IF(E$63,E$63,1),IF(H$63,H$63,1)))</f>
        <v>1.0433415529275494</v>
      </c>
      <c r="D175" s="118">
        <f>D$63/IF(B$92="kVA",IF(F$63,F$63,1),IF(B$92="MPAN",IF(E$63,E$63,1),IF(H$63,H$63,1)))</f>
        <v>1.4551188378163664</v>
      </c>
      <c r="E175" s="118">
        <f>E$63/IF(B$92="kVA",IF(F$63,F$63,1),IF(B$92="MPAN",IF(E$63,E$63,1),IF(H$63,H$63,1)))</f>
        <v>5.2867230222273967E-4</v>
      </c>
      <c r="F175" s="118">
        <f>F$63/IF(B$92="kVA",IF(F$63,F$63,1),IF(B$92="MPAN",IF(E$63,E$63,1),IF(H$63,H$63,1)))</f>
        <v>1</v>
      </c>
      <c r="G175" s="118">
        <f>G$63/IF(B$92="kVA",IF(F$63,F$63,1),IF(B$92="MPAN",IF(E$63,E$63,1),IF(H$63,H$63,1)))</f>
        <v>0.18549766942387666</v>
      </c>
      <c r="H175" s="181">
        <f>IF(IV1,IV2,0.01*Input!F$15*(Adjust!$E$196*E175+Adjust!$F$196*F175)+10*(Adjust!$B$196*B175+Adjust!$C$196*C175+Adjust!$D$196*D175+Adjust!$G$196*G175))</f>
        <v>34.798967799337348</v>
      </c>
      <c r="I175" s="16" t="s">
        <v>898</v>
      </c>
    </row>
    <row r="176" spans="1:9" ht="14.25">
      <c r="A176" s="22" t="s">
        <v>722</v>
      </c>
      <c r="I176" s="16" t="s">
        <v>898</v>
      </c>
    </row>
    <row r="177" spans="1:9" ht="14.25">
      <c r="A177" s="7" t="s">
        <v>722</v>
      </c>
      <c r="B177" s="118">
        <f>B$64/IF(B$93="kVA",IF(F$64,F$64,1),IF(B$93="MPAN",IF(E$64,E$64,1),IF(H$64,H$64,1)))</f>
        <v>0</v>
      </c>
      <c r="C177" s="118">
        <f>C$64/IF(B$93="kVA",IF(F$64,F$64,1),IF(B$93="MPAN",IF(E$64,E$64,1),IF(H$64,H$64,1)))</f>
        <v>0</v>
      </c>
      <c r="D177" s="118">
        <f>D$64/IF(B$93="kVA",IF(F$64,F$64,1),IF(B$93="MPAN",IF(E$64,E$64,1),IF(H$64,H$64,1)))</f>
        <v>0</v>
      </c>
      <c r="E177" s="118">
        <f>E$64/IF(B$93="kVA",IF(F$64,F$64,1),IF(B$93="MPAN",IF(E$64,E$64,1),IF(H$64,H$64,1)))</f>
        <v>0</v>
      </c>
      <c r="F177" s="118">
        <f>F$64/IF(B$93="kVA",IF(F$64,F$64,1),IF(B$93="MPAN",IF(E$64,E$64,1),IF(H$64,H$64,1)))</f>
        <v>0</v>
      </c>
      <c r="G177" s="118">
        <f>G$64/IF(B$93="kVA",IF(F$64,F$64,1),IF(B$93="MPAN",IF(E$64,E$64,1),IF(H$64,H$64,1)))</f>
        <v>0</v>
      </c>
      <c r="H177" s="181">
        <f>IF(IV1,IV2,0.01*Input!F$15*(Adjust!$E$198*E177+Adjust!$F$198*F177)+10*(Adjust!$B$198*B177+Adjust!$C$198*C177+Adjust!$D$198*D177+Adjust!$G$198*G177))</f>
        <v>0</v>
      </c>
      <c r="I177" s="16" t="s">
        <v>898</v>
      </c>
    </row>
    <row r="178" spans="1:9" ht="14.25">
      <c r="A178" s="22" t="s">
        <v>723</v>
      </c>
      <c r="I178" s="16" t="s">
        <v>898</v>
      </c>
    </row>
    <row r="179" spans="1:9" ht="14.25">
      <c r="A179" s="7" t="s">
        <v>723</v>
      </c>
      <c r="B179" s="118">
        <f>B$65/IF(B$94="kVA",IF(F$65,F$65,1),IF(B$94="MPAN",IF(E$65,E$65,1),IF(H$65,H$65,1)))</f>
        <v>1</v>
      </c>
      <c r="C179" s="118">
        <f>C$65/IF(B$94="kVA",IF(F$65,F$65,1),IF(B$94="MPAN",IF(E$65,E$65,1),IF(H$65,H$65,1)))</f>
        <v>0</v>
      </c>
      <c r="D179" s="118">
        <f>D$65/IF(B$94="kVA",IF(F$65,F$65,1),IF(B$94="MPAN",IF(E$65,E$65,1),IF(H$65,H$65,1)))</f>
        <v>0</v>
      </c>
      <c r="E179" s="118">
        <f>E$65/IF(B$94="kVA",IF(F$65,F$65,1),IF(B$94="MPAN",IF(E$65,E$65,1),IF(H$65,H$65,1)))</f>
        <v>3.5619897359465231E-3</v>
      </c>
      <c r="F179" s="118">
        <f>F$65/IF(B$94="kVA",IF(F$65,F$65,1),IF(B$94="MPAN",IF(E$65,E$65,1),IF(H$65,H$65,1)))</f>
        <v>0</v>
      </c>
      <c r="G179" s="118">
        <f>G$65/IF(B$94="kVA",IF(F$65,F$65,1),IF(B$94="MPAN",IF(E$65,E$65,1),IF(H$65,H$65,1)))</f>
        <v>0</v>
      </c>
      <c r="H179" s="181">
        <f>IF(IV1,IV2,0.01*Input!F$15*(Adjust!$E$200*E179+Adjust!$F$200*F179)+10*(Adjust!$B$200*B179+Adjust!$C$200*C179+Adjust!$D$200*D179+Adjust!$G$200*G179))</f>
        <v>21.259999999999998</v>
      </c>
      <c r="I179" s="16" t="s">
        <v>898</v>
      </c>
    </row>
    <row r="180" spans="1:9" ht="14.25">
      <c r="A180" s="7" t="s">
        <v>786</v>
      </c>
      <c r="B180" s="118">
        <f>B$65/IF(B$94="kVA",IF(F$65,F$65,1),IF(B$94="MPAN",IF(E$65,E$65,1),IF(H$65,H$65,1)))</f>
        <v>1</v>
      </c>
      <c r="C180" s="118">
        <f>C$65/IF(B$94="kVA",IF(F$65,F$65,1),IF(B$94="MPAN",IF(E$65,E$65,1),IF(H$65,H$65,1)))</f>
        <v>0</v>
      </c>
      <c r="D180" s="118">
        <f>D$65/IF(B$94="kVA",IF(F$65,F$65,1),IF(B$94="MPAN",IF(E$65,E$65,1),IF(H$65,H$65,1)))</f>
        <v>0</v>
      </c>
      <c r="E180" s="118">
        <f>E$65/IF(B$94="kVA",IF(F$65,F$65,1),IF(B$94="MPAN",IF(E$65,E$65,1),IF(H$65,H$65,1)))</f>
        <v>3.5619897359465231E-3</v>
      </c>
      <c r="F180" s="118">
        <f>F$65/IF(B$94="kVA",IF(F$65,F$65,1),IF(B$94="MPAN",IF(E$65,E$65,1),IF(H$65,H$65,1)))</f>
        <v>0</v>
      </c>
      <c r="G180" s="118">
        <f>G$65/IF(B$94="kVA",IF(F$65,F$65,1),IF(B$94="MPAN",IF(E$65,E$65,1),IF(H$65,H$65,1)))</f>
        <v>0</v>
      </c>
      <c r="H180" s="181">
        <f>IF(IV1,IV2,0.01*Input!F$15*(Adjust!$E$201*E180+Adjust!$F$201*F180)+10*(Adjust!$B$201*B180+Adjust!$C$201*C180+Adjust!$D$201*D180+Adjust!$G$201*G180))</f>
        <v>15.902479999999999</v>
      </c>
      <c r="I180" s="16" t="s">
        <v>898</v>
      </c>
    </row>
    <row r="181" spans="1:9" ht="14.25">
      <c r="A181" s="7" t="s">
        <v>787</v>
      </c>
      <c r="B181" s="118">
        <f>B$65/IF(B$94="kVA",IF(F$65,F$65,1),IF(B$94="MPAN",IF(E$65,E$65,1),IF(H$65,H$65,1)))</f>
        <v>1</v>
      </c>
      <c r="C181" s="118">
        <f>C$65/IF(B$94="kVA",IF(F$65,F$65,1),IF(B$94="MPAN",IF(E$65,E$65,1),IF(H$65,H$65,1)))</f>
        <v>0</v>
      </c>
      <c r="D181" s="118">
        <f>D$65/IF(B$94="kVA",IF(F$65,F$65,1),IF(B$94="MPAN",IF(E$65,E$65,1),IF(H$65,H$65,1)))</f>
        <v>0</v>
      </c>
      <c r="E181" s="118">
        <f>E$65/IF(B$94="kVA",IF(F$65,F$65,1),IF(B$94="MPAN",IF(E$65,E$65,1),IF(H$65,H$65,1)))</f>
        <v>3.5619897359465231E-3</v>
      </c>
      <c r="F181" s="118">
        <f>F$65/IF(B$94="kVA",IF(F$65,F$65,1),IF(B$94="MPAN",IF(E$65,E$65,1),IF(H$65,H$65,1)))</f>
        <v>0</v>
      </c>
      <c r="G181" s="118">
        <f>G$65/IF(B$94="kVA",IF(F$65,F$65,1),IF(B$94="MPAN",IF(E$65,E$65,1),IF(H$65,H$65,1)))</f>
        <v>0</v>
      </c>
      <c r="H181" s="181">
        <f>IF(IV1,IV2,0.01*Input!F$15*(Adjust!$E$202*E181+Adjust!$F$202*F181)+10*(Adjust!$B$202*B181+Adjust!$C$202*C181+Adjust!$D$202*D181+Adjust!$G$202*G181))</f>
        <v>10.863860000000001</v>
      </c>
      <c r="I181" s="16" t="s">
        <v>898</v>
      </c>
    </row>
    <row r="182" spans="1:9" ht="14.25">
      <c r="A182" s="22" t="s">
        <v>728</v>
      </c>
      <c r="I182" s="16" t="s">
        <v>898</v>
      </c>
    </row>
    <row r="183" spans="1:9" ht="14.25">
      <c r="A183" s="7" t="s">
        <v>728</v>
      </c>
      <c r="B183" s="118">
        <f>B$66/IF(B$95="kVA",IF(F$66,F$66,1),IF(B$95="MPAN",IF(E$66,E$66,1),IF(H$66,H$66,1)))</f>
        <v>8.1919973979433361E-2</v>
      </c>
      <c r="C183" s="118">
        <f>C$66/IF(B$95="kVA",IF(F$66,F$66,1),IF(B$95="MPAN",IF(E$66,E$66,1),IF(H$66,H$66,1)))</f>
        <v>0.24367898063918939</v>
      </c>
      <c r="D183" s="118">
        <f>D$66/IF(B$95="kVA",IF(F$66,F$66,1),IF(B$95="MPAN",IF(E$66,E$66,1),IF(H$66,H$66,1)))</f>
        <v>0.67440104538137724</v>
      </c>
      <c r="E183" s="118">
        <f>E$66/IF(B$95="kVA",IF(F$66,F$66,1),IF(B$95="MPAN",IF(E$66,E$66,1),IF(H$66,H$66,1)))</f>
        <v>2.520421216333533E-4</v>
      </c>
      <c r="F183" s="118">
        <f>F$66/IF(B$95="kVA",IF(F$66,F$66,1),IF(B$95="MPAN",IF(E$66,E$66,1),IF(H$66,H$66,1)))</f>
        <v>0</v>
      </c>
      <c r="G183" s="118">
        <f>G$66/IF(B$95="kVA",IF(F$66,F$66,1),IF(B$95="MPAN",IF(E$66,E$66,1),IF(H$66,H$66,1)))</f>
        <v>0</v>
      </c>
      <c r="H183" s="181">
        <f>IF(IV1,IV2,0.01*Input!F$15*(Adjust!$E$204*E183+Adjust!$F$204*F183)+10*(Adjust!$B$204*B183+Adjust!$C$204*C183+Adjust!$D$204*D183+Adjust!$G$204*G183))</f>
        <v>25.015500681547756</v>
      </c>
      <c r="I183" s="16" t="s">
        <v>898</v>
      </c>
    </row>
    <row r="184" spans="1:9" ht="14.25">
      <c r="A184" s="7" t="s">
        <v>788</v>
      </c>
      <c r="B184" s="118">
        <f>B$66/IF(B$95="kVA",IF(F$66,F$66,1),IF(B$95="MPAN",IF(E$66,E$66,1),IF(H$66,H$66,1)))</f>
        <v>8.1919973979433361E-2</v>
      </c>
      <c r="C184" s="118">
        <f>C$66/IF(B$95="kVA",IF(F$66,F$66,1),IF(B$95="MPAN",IF(E$66,E$66,1),IF(H$66,H$66,1)))</f>
        <v>0.24367898063918939</v>
      </c>
      <c r="D184" s="118">
        <f>D$66/IF(B$95="kVA",IF(F$66,F$66,1),IF(B$95="MPAN",IF(E$66,E$66,1),IF(H$66,H$66,1)))</f>
        <v>0.67440104538137724</v>
      </c>
      <c r="E184" s="118">
        <f>E$66/IF(B$95="kVA",IF(F$66,F$66,1),IF(B$95="MPAN",IF(E$66,E$66,1),IF(H$66,H$66,1)))</f>
        <v>2.520421216333533E-4</v>
      </c>
      <c r="F184" s="118">
        <f>F$66/IF(B$95="kVA",IF(F$66,F$66,1),IF(B$95="MPAN",IF(E$66,E$66,1),IF(H$66,H$66,1)))</f>
        <v>0</v>
      </c>
      <c r="G184" s="118">
        <f>G$66/IF(B$95="kVA",IF(F$66,F$66,1),IF(B$95="MPAN",IF(E$66,E$66,1),IF(H$66,H$66,1)))</f>
        <v>0</v>
      </c>
      <c r="H184" s="181">
        <f>IF(IV1,IV2,0.01*Input!F$15*(Adjust!$E$205*E184+Adjust!$F$205*F184)+10*(Adjust!$B$205*B184+Adjust!$C$205*C184+Adjust!$D$205*D184+Adjust!$G$205*G184))</f>
        <v>18.71159450979772</v>
      </c>
      <c r="I184" s="16" t="s">
        <v>898</v>
      </c>
    </row>
    <row r="185" spans="1:9" ht="14.25">
      <c r="A185" s="7" t="s">
        <v>789</v>
      </c>
      <c r="B185" s="118">
        <f>B$66/IF(B$95="kVA",IF(F$66,F$66,1),IF(B$95="MPAN",IF(E$66,E$66,1),IF(H$66,H$66,1)))</f>
        <v>8.1919973979433361E-2</v>
      </c>
      <c r="C185" s="118">
        <f>C$66/IF(B$95="kVA",IF(F$66,F$66,1),IF(B$95="MPAN",IF(E$66,E$66,1),IF(H$66,H$66,1)))</f>
        <v>0.24367898063918939</v>
      </c>
      <c r="D185" s="118">
        <f>D$66/IF(B$95="kVA",IF(F$66,F$66,1),IF(B$95="MPAN",IF(E$66,E$66,1),IF(H$66,H$66,1)))</f>
        <v>0.67440104538137724</v>
      </c>
      <c r="E185" s="118">
        <f>E$66/IF(B$95="kVA",IF(F$66,F$66,1),IF(B$95="MPAN",IF(E$66,E$66,1),IF(H$66,H$66,1)))</f>
        <v>2.520421216333533E-4</v>
      </c>
      <c r="F185" s="118">
        <f>F$66/IF(B$95="kVA",IF(F$66,F$66,1),IF(B$95="MPAN",IF(E$66,E$66,1),IF(H$66,H$66,1)))</f>
        <v>0</v>
      </c>
      <c r="G185" s="118">
        <f>G$66/IF(B$95="kVA",IF(F$66,F$66,1),IF(B$95="MPAN",IF(E$66,E$66,1),IF(H$66,H$66,1)))</f>
        <v>0</v>
      </c>
      <c r="H185" s="181">
        <f>IF(IV1,IV2,0.01*Input!F$15*(Adjust!$E$206*E185+Adjust!$F$206*F185)+10*(Adjust!$B$206*B185+Adjust!$C$206*C185+Adjust!$D$206*D185+Adjust!$G$206*G185))</f>
        <v>12.782920848270905</v>
      </c>
      <c r="I185" s="16" t="s">
        <v>898</v>
      </c>
    </row>
    <row r="186" spans="1:9" ht="14.25">
      <c r="A186" s="22" t="s">
        <v>790</v>
      </c>
      <c r="I186" s="16" t="s">
        <v>898</v>
      </c>
    </row>
    <row r="187" spans="1:9" ht="14.25">
      <c r="A187" s="7" t="s">
        <v>790</v>
      </c>
      <c r="B187" s="118">
        <f>B$67/IF(B$96="kVA",IF(F$67,F$67,1),IF(B$96="MPAN",IF(E$67,E$67,1),IF(H$67,H$67,1)))</f>
        <v>1</v>
      </c>
      <c r="C187" s="118">
        <f>C$67/IF(B$96="kVA",IF(F$67,F$67,1),IF(B$96="MPAN",IF(E$67,E$67,1),IF(H$67,H$67,1)))</f>
        <v>0</v>
      </c>
      <c r="D187" s="118">
        <f>D$67/IF(B$96="kVA",IF(F$67,F$67,1),IF(B$96="MPAN",IF(E$67,E$67,1),IF(H$67,H$67,1)))</f>
        <v>0</v>
      </c>
      <c r="E187" s="118">
        <f>E$67/IF(B$96="kVA",IF(F$67,F$67,1),IF(B$96="MPAN",IF(E$67,E$67,1),IF(H$67,H$67,1)))</f>
        <v>0.20361724995620348</v>
      </c>
      <c r="F187" s="118">
        <f>F$67/IF(B$96="kVA",IF(F$67,F$67,1),IF(B$96="MPAN",IF(E$67,E$67,1),IF(H$67,H$67,1)))</f>
        <v>0</v>
      </c>
      <c r="G187" s="118">
        <f>G$67/IF(B$96="kVA",IF(F$67,F$67,1),IF(B$96="MPAN",IF(E$67,E$67,1),IF(H$67,H$67,1)))</f>
        <v>0</v>
      </c>
      <c r="H187" s="181">
        <f>IF(IV1,IV2,0.01*Input!F$15*(Adjust!$E$208*E187+Adjust!$F$208*F187)+10*(Adjust!$B$208*B187+Adjust!$C$208*C187+Adjust!$D$208*D187+Adjust!$G$208*G187))</f>
        <v>-10.700000000000001</v>
      </c>
      <c r="I187" s="16" t="s">
        <v>898</v>
      </c>
    </row>
    <row r="188" spans="1:9" ht="14.25">
      <c r="A188" s="7" t="s">
        <v>791</v>
      </c>
      <c r="B188" s="118">
        <f>B$67/IF(B$96="kVA",IF(F$67,F$67,1),IF(B$96="MPAN",IF(E$67,E$67,1),IF(H$67,H$67,1)))</f>
        <v>1</v>
      </c>
      <c r="C188" s="118">
        <f>C$67/IF(B$96="kVA",IF(F$67,F$67,1),IF(B$96="MPAN",IF(E$67,E$67,1),IF(H$67,H$67,1)))</f>
        <v>0</v>
      </c>
      <c r="D188" s="118">
        <f>D$67/IF(B$96="kVA",IF(F$67,F$67,1),IF(B$96="MPAN",IF(E$67,E$67,1),IF(H$67,H$67,1)))</f>
        <v>0</v>
      </c>
      <c r="E188" s="118">
        <f>E$67/IF(B$96="kVA",IF(F$67,F$67,1),IF(B$96="MPAN",IF(E$67,E$67,1),IF(H$67,H$67,1)))</f>
        <v>0.20361724995620348</v>
      </c>
      <c r="F188" s="118">
        <f>F$67/IF(B$96="kVA",IF(F$67,F$67,1),IF(B$96="MPAN",IF(E$67,E$67,1),IF(H$67,H$67,1)))</f>
        <v>0</v>
      </c>
      <c r="G188" s="118">
        <f>G$67/IF(B$96="kVA",IF(F$67,F$67,1),IF(B$96="MPAN",IF(E$67,E$67,1),IF(H$67,H$67,1)))</f>
        <v>0</v>
      </c>
      <c r="H188" s="181">
        <f>IF(IV1,IV2,0.01*Input!F$15*(Adjust!$E$209*E188+Adjust!$F$209*F188)+10*(Adjust!$B$209*B188+Adjust!$C$209*C188+Adjust!$D$209*D188+Adjust!$G$209*G188))</f>
        <v>-10.700000000000001</v>
      </c>
      <c r="I188" s="16" t="s">
        <v>898</v>
      </c>
    </row>
    <row r="189" spans="1:9" ht="14.25">
      <c r="A189" s="7" t="s">
        <v>792</v>
      </c>
      <c r="B189" s="118">
        <f>B$67/IF(B$96="kVA",IF(F$67,F$67,1),IF(B$96="MPAN",IF(E$67,E$67,1),IF(H$67,H$67,1)))</f>
        <v>1</v>
      </c>
      <c r="C189" s="118">
        <f>C$67/IF(B$96="kVA",IF(F$67,F$67,1),IF(B$96="MPAN",IF(E$67,E$67,1),IF(H$67,H$67,1)))</f>
        <v>0</v>
      </c>
      <c r="D189" s="118">
        <f>D$67/IF(B$96="kVA",IF(F$67,F$67,1),IF(B$96="MPAN",IF(E$67,E$67,1),IF(H$67,H$67,1)))</f>
        <v>0</v>
      </c>
      <c r="E189" s="118">
        <f>E$67/IF(B$96="kVA",IF(F$67,F$67,1),IF(B$96="MPAN",IF(E$67,E$67,1),IF(H$67,H$67,1)))</f>
        <v>0.20361724995620348</v>
      </c>
      <c r="F189" s="118">
        <f>F$67/IF(B$96="kVA",IF(F$67,F$67,1),IF(B$96="MPAN",IF(E$67,E$67,1),IF(H$67,H$67,1)))</f>
        <v>0</v>
      </c>
      <c r="G189" s="118">
        <f>G$67/IF(B$96="kVA",IF(F$67,F$67,1),IF(B$96="MPAN",IF(E$67,E$67,1),IF(H$67,H$67,1)))</f>
        <v>0</v>
      </c>
      <c r="H189" s="181">
        <f>IF(IV1,IV2,0.01*Input!F$15*(Adjust!$E$210*E189+Adjust!$F$210*F189)+10*(Adjust!$B$210*B189+Adjust!$C$210*C189+Adjust!$D$210*D189+Adjust!$G$210*G189))</f>
        <v>-10.700000000000001</v>
      </c>
      <c r="I189" s="16" t="s">
        <v>898</v>
      </c>
    </row>
    <row r="190" spans="1:9" ht="14.25">
      <c r="A190" s="22" t="s">
        <v>793</v>
      </c>
      <c r="I190" s="16" t="s">
        <v>898</v>
      </c>
    </row>
    <row r="191" spans="1:9" ht="14.25">
      <c r="A191" s="7" t="s">
        <v>793</v>
      </c>
      <c r="B191" s="118">
        <f>B$68/IF(B$97="kVA",IF(F$68,F$68,1),IF(B$97="MPAN",IF(E$68,E$68,1),IF(H$68,H$68,1)))</f>
        <v>0</v>
      </c>
      <c r="C191" s="118">
        <f>C$68/IF(B$97="kVA",IF(F$68,F$68,1),IF(B$97="MPAN",IF(E$68,E$68,1),IF(H$68,H$68,1)))</f>
        <v>0</v>
      </c>
      <c r="D191" s="118">
        <f>D$68/IF(B$97="kVA",IF(F$68,F$68,1),IF(B$97="MPAN",IF(E$68,E$68,1),IF(H$68,H$68,1)))</f>
        <v>0</v>
      </c>
      <c r="E191" s="118">
        <f>E$68/IF(B$97="kVA",IF(F$68,F$68,1),IF(B$97="MPAN",IF(E$68,E$68,1),IF(H$68,H$68,1)))</f>
        <v>0</v>
      </c>
      <c r="F191" s="118">
        <f>F$68/IF(B$97="kVA",IF(F$68,F$68,1),IF(B$97="MPAN",IF(E$68,E$68,1),IF(H$68,H$68,1)))</f>
        <v>0</v>
      </c>
      <c r="G191" s="118">
        <f>G$68/IF(B$97="kVA",IF(F$68,F$68,1),IF(B$97="MPAN",IF(E$68,E$68,1),IF(H$68,H$68,1)))</f>
        <v>0</v>
      </c>
      <c r="H191" s="181">
        <f>IF(IV1,IV2,0.01*Input!F$15*(Adjust!$E$212*E191+Adjust!$F$212*F191)+10*(Adjust!$B$212*B191+Adjust!$C$212*C191+Adjust!$D$212*D191+Adjust!$G$212*G191))</f>
        <v>0</v>
      </c>
      <c r="I191" s="16" t="s">
        <v>898</v>
      </c>
    </row>
    <row r="192" spans="1:9" ht="14.25">
      <c r="A192" s="7" t="s">
        <v>794</v>
      </c>
      <c r="B192" s="118">
        <f>B$68/IF(B$97="kVA",IF(F$68,F$68,1),IF(B$97="MPAN",IF(E$68,E$68,1),IF(H$68,H$68,1)))</f>
        <v>0</v>
      </c>
      <c r="C192" s="118">
        <f>C$68/IF(B$97="kVA",IF(F$68,F$68,1),IF(B$97="MPAN",IF(E$68,E$68,1),IF(H$68,H$68,1)))</f>
        <v>0</v>
      </c>
      <c r="D192" s="118">
        <f>D$68/IF(B$97="kVA",IF(F$68,F$68,1),IF(B$97="MPAN",IF(E$68,E$68,1),IF(H$68,H$68,1)))</f>
        <v>0</v>
      </c>
      <c r="E192" s="118">
        <f>E$68/IF(B$97="kVA",IF(F$68,F$68,1),IF(B$97="MPAN",IF(E$68,E$68,1),IF(H$68,H$68,1)))</f>
        <v>0</v>
      </c>
      <c r="F192" s="118">
        <f>F$68/IF(B$97="kVA",IF(F$68,F$68,1),IF(B$97="MPAN",IF(E$68,E$68,1),IF(H$68,H$68,1)))</f>
        <v>0</v>
      </c>
      <c r="G192" s="118">
        <f>G$68/IF(B$97="kVA",IF(F$68,F$68,1),IF(B$97="MPAN",IF(E$68,E$68,1),IF(H$68,H$68,1)))</f>
        <v>0</v>
      </c>
      <c r="H192" s="181">
        <f>IF(IV1,IV2,0.01*Input!F$15*(Adjust!$E$213*E192+Adjust!$F$213*F192)+10*(Adjust!$B$213*B192+Adjust!$C$213*C192+Adjust!$D$213*D192+Adjust!$G$213*G192))</f>
        <v>0</v>
      </c>
      <c r="I192" s="16" t="s">
        <v>898</v>
      </c>
    </row>
    <row r="193" spans="1:9" ht="14.25">
      <c r="A193" s="22" t="s">
        <v>795</v>
      </c>
      <c r="I193" s="16" t="s">
        <v>898</v>
      </c>
    </row>
    <row r="194" spans="1:9" ht="14.25">
      <c r="A194" s="7" t="s">
        <v>795</v>
      </c>
      <c r="B194" s="118">
        <f>B$69/IF(B$98="kVA",IF(F$69,F$69,1),IF(B$98="MPAN",IF(E$69,E$69,1),IF(H$69,H$69,1)))</f>
        <v>1</v>
      </c>
      <c r="C194" s="118">
        <f>C$69/IF(B$98="kVA",IF(F$69,F$69,1),IF(B$98="MPAN",IF(E$69,E$69,1),IF(H$69,H$69,1)))</f>
        <v>0</v>
      </c>
      <c r="D194" s="118">
        <f>D$69/IF(B$98="kVA",IF(F$69,F$69,1),IF(B$98="MPAN",IF(E$69,E$69,1),IF(H$69,H$69,1)))</f>
        <v>0</v>
      </c>
      <c r="E194" s="118">
        <f>E$69/IF(B$98="kVA",IF(F$69,F$69,1),IF(B$98="MPAN",IF(E$69,E$69,1),IF(H$69,H$69,1)))</f>
        <v>9.071481356842501E-3</v>
      </c>
      <c r="F194" s="118">
        <f>F$69/IF(B$98="kVA",IF(F$69,F$69,1),IF(B$98="MPAN",IF(E$69,E$69,1),IF(H$69,H$69,1)))</f>
        <v>0</v>
      </c>
      <c r="G194" s="118">
        <f>G$69/IF(B$98="kVA",IF(F$69,F$69,1),IF(B$98="MPAN",IF(E$69,E$69,1),IF(H$69,H$69,1)))</f>
        <v>0</v>
      </c>
      <c r="H194" s="181">
        <f>IF(IV1,IV2,0.01*Input!F$15*(Adjust!$E$215*E194+Adjust!$F$215*F194)+10*(Adjust!$B$215*B194+Adjust!$C$215*C194+Adjust!$D$215*D194+Adjust!$G$215*G194))</f>
        <v>-10.700000000000001</v>
      </c>
      <c r="I194" s="16" t="s">
        <v>898</v>
      </c>
    </row>
    <row r="195" spans="1:9" ht="14.25">
      <c r="A195" s="7" t="s">
        <v>796</v>
      </c>
      <c r="B195" s="118">
        <f>B$69/IF(B$98="kVA",IF(F$69,F$69,1),IF(B$98="MPAN",IF(E$69,E$69,1),IF(H$69,H$69,1)))</f>
        <v>1</v>
      </c>
      <c r="C195" s="118">
        <f>C$69/IF(B$98="kVA",IF(F$69,F$69,1),IF(B$98="MPAN",IF(E$69,E$69,1),IF(H$69,H$69,1)))</f>
        <v>0</v>
      </c>
      <c r="D195" s="118">
        <f>D$69/IF(B$98="kVA",IF(F$69,F$69,1),IF(B$98="MPAN",IF(E$69,E$69,1),IF(H$69,H$69,1)))</f>
        <v>0</v>
      </c>
      <c r="E195" s="118">
        <f>E$69/IF(B$98="kVA",IF(F$69,F$69,1),IF(B$98="MPAN",IF(E$69,E$69,1),IF(H$69,H$69,1)))</f>
        <v>9.071481356842501E-3</v>
      </c>
      <c r="F195" s="118">
        <f>F$69/IF(B$98="kVA",IF(F$69,F$69,1),IF(B$98="MPAN",IF(E$69,E$69,1),IF(H$69,H$69,1)))</f>
        <v>0</v>
      </c>
      <c r="G195" s="118">
        <f>G$69/IF(B$98="kVA",IF(F$69,F$69,1),IF(B$98="MPAN",IF(E$69,E$69,1),IF(H$69,H$69,1)))</f>
        <v>0</v>
      </c>
      <c r="H195" s="181">
        <f>IF(IV1,IV2,0.01*Input!F$15*(Adjust!$E$216*E195+Adjust!$F$216*F195)+10*(Adjust!$B$216*B195+Adjust!$C$216*C195+Adjust!$D$216*D195+Adjust!$G$216*G195))</f>
        <v>-10.700000000000001</v>
      </c>
      <c r="I195" s="16" t="s">
        <v>898</v>
      </c>
    </row>
    <row r="196" spans="1:9" ht="14.25">
      <c r="A196" s="7" t="s">
        <v>797</v>
      </c>
      <c r="B196" s="118">
        <f>B$69/IF(B$98="kVA",IF(F$69,F$69,1),IF(B$98="MPAN",IF(E$69,E$69,1),IF(H$69,H$69,1)))</f>
        <v>1</v>
      </c>
      <c r="C196" s="118">
        <f>C$69/IF(B$98="kVA",IF(F$69,F$69,1),IF(B$98="MPAN",IF(E$69,E$69,1),IF(H$69,H$69,1)))</f>
        <v>0</v>
      </c>
      <c r="D196" s="118">
        <f>D$69/IF(B$98="kVA",IF(F$69,F$69,1),IF(B$98="MPAN",IF(E$69,E$69,1),IF(H$69,H$69,1)))</f>
        <v>0</v>
      </c>
      <c r="E196" s="118">
        <f>E$69/IF(B$98="kVA",IF(F$69,F$69,1),IF(B$98="MPAN",IF(E$69,E$69,1),IF(H$69,H$69,1)))</f>
        <v>9.071481356842501E-3</v>
      </c>
      <c r="F196" s="118">
        <f>F$69/IF(B$98="kVA",IF(F$69,F$69,1),IF(B$98="MPAN",IF(E$69,E$69,1),IF(H$69,H$69,1)))</f>
        <v>0</v>
      </c>
      <c r="G196" s="118">
        <f>G$69/IF(B$98="kVA",IF(F$69,F$69,1),IF(B$98="MPAN",IF(E$69,E$69,1),IF(H$69,H$69,1)))</f>
        <v>0</v>
      </c>
      <c r="H196" s="181">
        <f>IF(IV1,IV2,0.01*Input!F$15*(Adjust!$E$217*E196+Adjust!$F$217*F196)+10*(Adjust!$B$217*B196+Adjust!$C$217*C196+Adjust!$D$217*D196+Adjust!$G$217*G196))</f>
        <v>-10.700000000000001</v>
      </c>
      <c r="I196" s="16" t="s">
        <v>898</v>
      </c>
    </row>
    <row r="197" spans="1:9" ht="14.25">
      <c r="A197" s="22" t="s">
        <v>798</v>
      </c>
      <c r="I197" s="16" t="s">
        <v>898</v>
      </c>
    </row>
    <row r="198" spans="1:9" ht="14.25">
      <c r="A198" s="7" t="s">
        <v>798</v>
      </c>
      <c r="B198" s="118">
        <f>B$70/IF(B$99="kVA",IF(F$70,F$70,1),IF(B$99="MPAN",IF(E$70,E$70,1),IF(H$70,H$70,1)))</f>
        <v>0.13044504030565923</v>
      </c>
      <c r="C198" s="118">
        <f>C$70/IF(B$99="kVA",IF(F$70,F$70,1),IF(B$99="MPAN",IF(E$70,E$70,1),IF(H$70,H$70,1)))</f>
        <v>0.26775417100309284</v>
      </c>
      <c r="D198" s="118">
        <f>D$70/IF(B$99="kVA",IF(F$70,F$70,1),IF(B$99="MPAN",IF(E$70,E$70,1),IF(H$70,H$70,1)))</f>
        <v>0.60180078869124787</v>
      </c>
      <c r="E198" s="118">
        <f>E$70/IF(B$99="kVA",IF(F$70,F$70,1),IF(B$99="MPAN",IF(E$70,E$70,1),IF(H$70,H$70,1)))</f>
        <v>2.7884112638799307E-3</v>
      </c>
      <c r="F198" s="118">
        <f>F$70/IF(B$99="kVA",IF(F$70,F$70,1),IF(B$99="MPAN",IF(E$70,E$70,1),IF(H$70,H$70,1)))</f>
        <v>0</v>
      </c>
      <c r="G198" s="118">
        <f>G$70/IF(B$99="kVA",IF(F$70,F$70,1),IF(B$99="MPAN",IF(E$70,E$70,1),IF(H$70,H$70,1)))</f>
        <v>0</v>
      </c>
      <c r="H198" s="181">
        <f>IF(IV1,IV2,0.01*Input!F$15*(Adjust!$E$219*E198+Adjust!$F$219*F198)+10*(Adjust!$B$219*B198+Adjust!$C$219*C198+Adjust!$D$219*D198+Adjust!$G$219*G198))</f>
        <v>-8.3256971398730126</v>
      </c>
      <c r="I198" s="16" t="s">
        <v>898</v>
      </c>
    </row>
    <row r="199" spans="1:9" ht="14.25">
      <c r="A199" s="7" t="s">
        <v>799</v>
      </c>
      <c r="B199" s="118">
        <f>B$70/IF(B$99="kVA",IF(F$70,F$70,1),IF(B$99="MPAN",IF(E$70,E$70,1),IF(H$70,H$70,1)))</f>
        <v>0.13044504030565923</v>
      </c>
      <c r="C199" s="118">
        <f>C$70/IF(B$99="kVA",IF(F$70,F$70,1),IF(B$99="MPAN",IF(E$70,E$70,1),IF(H$70,H$70,1)))</f>
        <v>0.26775417100309284</v>
      </c>
      <c r="D199" s="118">
        <f>D$70/IF(B$99="kVA",IF(F$70,F$70,1),IF(B$99="MPAN",IF(E$70,E$70,1),IF(H$70,H$70,1)))</f>
        <v>0.60180078869124787</v>
      </c>
      <c r="E199" s="118">
        <f>E$70/IF(B$99="kVA",IF(F$70,F$70,1),IF(B$99="MPAN",IF(E$70,E$70,1),IF(H$70,H$70,1)))</f>
        <v>2.7884112638799307E-3</v>
      </c>
      <c r="F199" s="118">
        <f>F$70/IF(B$99="kVA",IF(F$70,F$70,1),IF(B$99="MPAN",IF(E$70,E$70,1),IF(H$70,H$70,1)))</f>
        <v>0</v>
      </c>
      <c r="G199" s="118">
        <f>G$70/IF(B$99="kVA",IF(F$70,F$70,1),IF(B$99="MPAN",IF(E$70,E$70,1),IF(H$70,H$70,1)))</f>
        <v>0</v>
      </c>
      <c r="H199" s="181">
        <f>IF(IV1,IV2,0.01*Input!F$15*(Adjust!$E$220*E199+Adjust!$F$220*F199)+10*(Adjust!$B$220*B199+Adjust!$C$220*C199+Adjust!$D$220*D199+Adjust!$G$220*G199))</f>
        <v>-8.3256971398730126</v>
      </c>
      <c r="I199" s="16" t="s">
        <v>898</v>
      </c>
    </row>
    <row r="200" spans="1:9" ht="14.25">
      <c r="A200" s="7" t="s">
        <v>800</v>
      </c>
      <c r="B200" s="118">
        <f>B$70/IF(B$99="kVA",IF(F$70,F$70,1),IF(B$99="MPAN",IF(E$70,E$70,1),IF(H$70,H$70,1)))</f>
        <v>0.13044504030565923</v>
      </c>
      <c r="C200" s="118">
        <f>C$70/IF(B$99="kVA",IF(F$70,F$70,1),IF(B$99="MPAN",IF(E$70,E$70,1),IF(H$70,H$70,1)))</f>
        <v>0.26775417100309284</v>
      </c>
      <c r="D200" s="118">
        <f>D$70/IF(B$99="kVA",IF(F$70,F$70,1),IF(B$99="MPAN",IF(E$70,E$70,1),IF(H$70,H$70,1)))</f>
        <v>0.60180078869124787</v>
      </c>
      <c r="E200" s="118">
        <f>E$70/IF(B$99="kVA",IF(F$70,F$70,1),IF(B$99="MPAN",IF(E$70,E$70,1),IF(H$70,H$70,1)))</f>
        <v>2.7884112638799307E-3</v>
      </c>
      <c r="F200" s="118">
        <f>F$70/IF(B$99="kVA",IF(F$70,F$70,1),IF(B$99="MPAN",IF(E$70,E$70,1),IF(H$70,H$70,1)))</f>
        <v>0</v>
      </c>
      <c r="G200" s="118">
        <f>G$70/IF(B$99="kVA",IF(F$70,F$70,1),IF(B$99="MPAN",IF(E$70,E$70,1),IF(H$70,H$70,1)))</f>
        <v>0</v>
      </c>
      <c r="H200" s="181">
        <f>IF(IV1,IV2,0.01*Input!F$15*(Adjust!$E$221*E200+Adjust!$F$221*F200)+10*(Adjust!$B$221*B200+Adjust!$C$221*C200+Adjust!$D$221*D200+Adjust!$G$221*G200))</f>
        <v>-8.3256971398730126</v>
      </c>
      <c r="I200" s="16" t="s">
        <v>898</v>
      </c>
    </row>
    <row r="201" spans="1:9" ht="14.25">
      <c r="A201" s="22" t="s">
        <v>801</v>
      </c>
      <c r="I201" s="16" t="s">
        <v>898</v>
      </c>
    </row>
    <row r="202" spans="1:9" ht="14.25">
      <c r="A202" s="7" t="s">
        <v>801</v>
      </c>
      <c r="B202" s="118">
        <f>B$71/IF(B$100="kVA",IF(F$71,F$71,1),IF(B$100="MPAN",IF(E$71,E$71,1),IF(H$71,H$71,1)))</f>
        <v>0</v>
      </c>
      <c r="C202" s="118">
        <f>C$71/IF(B$100="kVA",IF(F$71,F$71,1),IF(B$100="MPAN",IF(E$71,E$71,1),IF(H$71,H$71,1)))</f>
        <v>0</v>
      </c>
      <c r="D202" s="118">
        <f>D$71/IF(B$100="kVA",IF(F$71,F$71,1),IF(B$100="MPAN",IF(E$71,E$71,1),IF(H$71,H$71,1)))</f>
        <v>0</v>
      </c>
      <c r="E202" s="118">
        <f>E$71/IF(B$100="kVA",IF(F$71,F$71,1),IF(B$100="MPAN",IF(E$71,E$71,1),IF(H$71,H$71,1)))</f>
        <v>0</v>
      </c>
      <c r="F202" s="118">
        <f>F$71/IF(B$100="kVA",IF(F$71,F$71,1),IF(B$100="MPAN",IF(E$71,E$71,1),IF(H$71,H$71,1)))</f>
        <v>0</v>
      </c>
      <c r="G202" s="118">
        <f>G$71/IF(B$100="kVA",IF(F$71,F$71,1),IF(B$100="MPAN",IF(E$71,E$71,1),IF(H$71,H$71,1)))</f>
        <v>0</v>
      </c>
      <c r="H202" s="181">
        <f>IF(IV1,IV2,0.01*Input!F$15*(Adjust!$E$223*E202+Adjust!$F$223*F202)+10*(Adjust!$B$223*B202+Adjust!$C$223*C202+Adjust!$D$223*D202+Adjust!$G$223*G202))</f>
        <v>0</v>
      </c>
      <c r="I202" s="16" t="s">
        <v>898</v>
      </c>
    </row>
    <row r="203" spans="1:9" ht="14.25">
      <c r="A203" s="7" t="s">
        <v>802</v>
      </c>
      <c r="B203" s="118">
        <f>B$71/IF(B$100="kVA",IF(F$71,F$71,1),IF(B$100="MPAN",IF(E$71,E$71,1),IF(H$71,H$71,1)))</f>
        <v>0</v>
      </c>
      <c r="C203" s="118">
        <f>C$71/IF(B$100="kVA",IF(F$71,F$71,1),IF(B$100="MPAN",IF(E$71,E$71,1),IF(H$71,H$71,1)))</f>
        <v>0</v>
      </c>
      <c r="D203" s="118">
        <f>D$71/IF(B$100="kVA",IF(F$71,F$71,1),IF(B$100="MPAN",IF(E$71,E$71,1),IF(H$71,H$71,1)))</f>
        <v>0</v>
      </c>
      <c r="E203" s="118">
        <f>E$71/IF(B$100="kVA",IF(F$71,F$71,1),IF(B$100="MPAN",IF(E$71,E$71,1),IF(H$71,H$71,1)))</f>
        <v>0</v>
      </c>
      <c r="F203" s="118">
        <f>F$71/IF(B$100="kVA",IF(F$71,F$71,1),IF(B$100="MPAN",IF(E$71,E$71,1),IF(H$71,H$71,1)))</f>
        <v>0</v>
      </c>
      <c r="G203" s="118">
        <f>G$71/IF(B$100="kVA",IF(F$71,F$71,1),IF(B$100="MPAN",IF(E$71,E$71,1),IF(H$71,H$71,1)))</f>
        <v>0</v>
      </c>
      <c r="H203" s="181">
        <f>IF(IV1,IV2,0.01*Input!F$15*(Adjust!$E$224*E203+Adjust!$F$224*F203)+10*(Adjust!$B$224*B203+Adjust!$C$224*C203+Adjust!$D$224*D203+Adjust!$G$224*G203))</f>
        <v>0</v>
      </c>
      <c r="I203" s="16" t="s">
        <v>898</v>
      </c>
    </row>
    <row r="204" spans="1:9" ht="14.25">
      <c r="A204" s="22" t="s">
        <v>803</v>
      </c>
      <c r="I204" s="16" t="s">
        <v>898</v>
      </c>
    </row>
    <row r="205" spans="1:9" ht="14.25">
      <c r="A205" s="7" t="s">
        <v>803</v>
      </c>
      <c r="B205" s="118">
        <f>B$72/IF(B$101="kVA",IF(F$72,F$72,1),IF(B$101="MPAN",IF(E$72,E$72,1),IF(H$72,H$72,1)))</f>
        <v>0</v>
      </c>
      <c r="C205" s="118">
        <f>C$72/IF(B$101="kVA",IF(F$72,F$72,1),IF(B$101="MPAN",IF(E$72,E$72,1),IF(H$72,H$72,1)))</f>
        <v>0</v>
      </c>
      <c r="D205" s="118">
        <f>D$72/IF(B$101="kVA",IF(F$72,F$72,1),IF(B$101="MPAN",IF(E$72,E$72,1),IF(H$72,H$72,1)))</f>
        <v>0</v>
      </c>
      <c r="E205" s="118">
        <f>E$72/IF(B$101="kVA",IF(F$72,F$72,1),IF(B$101="MPAN",IF(E$72,E$72,1),IF(H$72,H$72,1)))</f>
        <v>0</v>
      </c>
      <c r="F205" s="118">
        <f>F$72/IF(B$101="kVA",IF(F$72,F$72,1),IF(B$101="MPAN",IF(E$72,E$72,1),IF(H$72,H$72,1)))</f>
        <v>0</v>
      </c>
      <c r="G205" s="118">
        <f>G$72/IF(B$101="kVA",IF(F$72,F$72,1),IF(B$101="MPAN",IF(E$72,E$72,1),IF(H$72,H$72,1)))</f>
        <v>0</v>
      </c>
      <c r="H205" s="181">
        <f>IF(IV1,IV2,0.01*Input!F$15*(Adjust!$E$226*E205+Adjust!$F$226*F205)+10*(Adjust!$B$226*B205+Adjust!$C$226*C205+Adjust!$D$226*D205+Adjust!$G$226*G205))</f>
        <v>0</v>
      </c>
      <c r="I205" s="16" t="s">
        <v>898</v>
      </c>
    </row>
    <row r="206" spans="1:9" ht="14.25">
      <c r="A206" s="7" t="s">
        <v>804</v>
      </c>
      <c r="B206" s="118">
        <f>B$72/IF(B$101="kVA",IF(F$72,F$72,1),IF(B$101="MPAN",IF(E$72,E$72,1),IF(H$72,H$72,1)))</f>
        <v>0</v>
      </c>
      <c r="C206" s="118">
        <f>C$72/IF(B$101="kVA",IF(F$72,F$72,1),IF(B$101="MPAN",IF(E$72,E$72,1),IF(H$72,H$72,1)))</f>
        <v>0</v>
      </c>
      <c r="D206" s="118">
        <f>D$72/IF(B$101="kVA",IF(F$72,F$72,1),IF(B$101="MPAN",IF(E$72,E$72,1),IF(H$72,H$72,1)))</f>
        <v>0</v>
      </c>
      <c r="E206" s="118">
        <f>E$72/IF(B$101="kVA",IF(F$72,F$72,1),IF(B$101="MPAN",IF(E$72,E$72,1),IF(H$72,H$72,1)))</f>
        <v>0</v>
      </c>
      <c r="F206" s="118">
        <f>F$72/IF(B$101="kVA",IF(F$72,F$72,1),IF(B$101="MPAN",IF(E$72,E$72,1),IF(H$72,H$72,1)))</f>
        <v>0</v>
      </c>
      <c r="G206" s="118">
        <f>G$72/IF(B$101="kVA",IF(F$72,F$72,1),IF(B$101="MPAN",IF(E$72,E$72,1),IF(H$72,H$72,1)))</f>
        <v>0</v>
      </c>
      <c r="H206" s="181">
        <f>IF(IV1,IV2,0.01*Input!F$15*(Adjust!$E$227*E206+Adjust!$F$227*F206)+10*(Adjust!$B$227*B206+Adjust!$C$227*C206+Adjust!$D$227*D206+Adjust!$G$227*G206))</f>
        <v>0</v>
      </c>
      <c r="I206" s="16" t="s">
        <v>898</v>
      </c>
    </row>
    <row r="207" spans="1:9" ht="14.25">
      <c r="A207" s="22" t="s">
        <v>805</v>
      </c>
      <c r="I207" s="16" t="s">
        <v>898</v>
      </c>
    </row>
    <row r="208" spans="1:9" ht="14.25">
      <c r="A208" s="7" t="s">
        <v>805</v>
      </c>
      <c r="B208" s="118">
        <f>B$73/IF(B$102="kVA",IF(F$73,F$73,1),IF(B$102="MPAN",IF(E$73,E$73,1),IF(H$73,H$73,1)))</f>
        <v>1</v>
      </c>
      <c r="C208" s="118">
        <f>C$73/IF(B$102="kVA",IF(F$73,F$73,1),IF(B$102="MPAN",IF(E$73,E$73,1),IF(H$73,H$73,1)))</f>
        <v>0</v>
      </c>
      <c r="D208" s="118">
        <f>D$73/IF(B$102="kVA",IF(F$73,F$73,1),IF(B$102="MPAN",IF(E$73,E$73,1),IF(H$73,H$73,1)))</f>
        <v>0</v>
      </c>
      <c r="E208" s="118">
        <f>E$73/IF(B$102="kVA",IF(F$73,F$73,1),IF(B$102="MPAN",IF(E$73,E$73,1),IF(H$73,H$73,1)))</f>
        <v>9.8737834267674388E-4</v>
      </c>
      <c r="F208" s="118">
        <f>F$73/IF(B$102="kVA",IF(F$73,F$73,1),IF(B$102="MPAN",IF(E$73,E$73,1),IF(H$73,H$73,1)))</f>
        <v>0</v>
      </c>
      <c r="G208" s="118">
        <f>G$73/IF(B$102="kVA",IF(F$73,F$73,1),IF(B$102="MPAN",IF(E$73,E$73,1),IF(H$73,H$73,1)))</f>
        <v>0</v>
      </c>
      <c r="H208" s="181">
        <f>IF(IV1,IV2,0.01*Input!F$15*(Adjust!$E$229*E208+Adjust!$F$229*F208)+10*(Adjust!$B$229*B208+Adjust!$C$229*C208+Adjust!$D$229*D208+Adjust!$G$229*G208))</f>
        <v>-6.7062049718410464</v>
      </c>
      <c r="I208" s="16" t="s">
        <v>898</v>
      </c>
    </row>
    <row r="209" spans="1:9" ht="14.25">
      <c r="A209" s="7" t="s">
        <v>806</v>
      </c>
      <c r="B209" s="118">
        <f>B$73/IF(B$102="kVA",IF(F$73,F$73,1),IF(B$102="MPAN",IF(E$73,E$73,1),IF(H$73,H$73,1)))</f>
        <v>1</v>
      </c>
      <c r="C209" s="118">
        <f>C$73/IF(B$102="kVA",IF(F$73,F$73,1),IF(B$102="MPAN",IF(E$73,E$73,1),IF(H$73,H$73,1)))</f>
        <v>0</v>
      </c>
      <c r="D209" s="118">
        <f>D$73/IF(B$102="kVA",IF(F$73,F$73,1),IF(B$102="MPAN",IF(E$73,E$73,1),IF(H$73,H$73,1)))</f>
        <v>0</v>
      </c>
      <c r="E209" s="118">
        <f>E$73/IF(B$102="kVA",IF(F$73,F$73,1),IF(B$102="MPAN",IF(E$73,E$73,1),IF(H$73,H$73,1)))</f>
        <v>9.8737834267674388E-4</v>
      </c>
      <c r="F209" s="118">
        <f>F$73/IF(B$102="kVA",IF(F$73,F$73,1),IF(B$102="MPAN",IF(E$73,E$73,1),IF(H$73,H$73,1)))</f>
        <v>0</v>
      </c>
      <c r="G209" s="118">
        <f>G$73/IF(B$102="kVA",IF(F$73,F$73,1),IF(B$102="MPAN",IF(E$73,E$73,1),IF(H$73,H$73,1)))</f>
        <v>0</v>
      </c>
      <c r="H209" s="181">
        <f>IF(IV1,IV2,0.01*Input!F$15*(Adjust!$E$230*E209+Adjust!$F$230*F209)+10*(Adjust!$B$230*B209+Adjust!$C$230*C209+Adjust!$D$230*D209+Adjust!$G$230*G209))</f>
        <v>-6.83</v>
      </c>
      <c r="I209" s="16" t="s">
        <v>898</v>
      </c>
    </row>
    <row r="210" spans="1:9" ht="14.25">
      <c r="A210" s="22" t="s">
        <v>807</v>
      </c>
      <c r="I210" s="16" t="s">
        <v>898</v>
      </c>
    </row>
    <row r="211" spans="1:9" ht="14.25">
      <c r="A211" s="7" t="s">
        <v>807</v>
      </c>
      <c r="B211" s="118">
        <f>B$74/IF(B$103="kVA",IF(F$74,F$74,1),IF(B$103="MPAN",IF(E$74,E$74,1),IF(H$74,H$74,1)))</f>
        <v>0.18832823702826137</v>
      </c>
      <c r="C211" s="118">
        <f>C$74/IF(B$103="kVA",IF(F$74,F$74,1),IF(B$103="MPAN",IF(E$74,E$74,1),IF(H$74,H$74,1)))</f>
        <v>0.31059215577889743</v>
      </c>
      <c r="D211" s="118">
        <f>D$74/IF(B$103="kVA",IF(F$74,F$74,1),IF(B$103="MPAN",IF(E$74,E$74,1),IF(H$74,H$74,1)))</f>
        <v>0.50107960719284128</v>
      </c>
      <c r="E211" s="118">
        <f>E$74/IF(B$103="kVA",IF(F$74,F$74,1),IF(B$103="MPAN",IF(E$74,E$74,1),IF(H$74,H$74,1)))</f>
        <v>2.1870819759885239E-4</v>
      </c>
      <c r="F211" s="118">
        <f>F$74/IF(B$103="kVA",IF(F$74,F$74,1),IF(B$103="MPAN",IF(E$74,E$74,1),IF(H$74,H$74,1)))</f>
        <v>0</v>
      </c>
      <c r="G211" s="118">
        <f>G$74/IF(B$103="kVA",IF(F$74,F$74,1),IF(B$103="MPAN",IF(E$74,E$74,1),IF(H$74,H$74,1)))</f>
        <v>0</v>
      </c>
      <c r="H211" s="181">
        <f>IF(IV1,IV2,0.01*Input!F$15*(Adjust!$E$232*E211+Adjust!$F$232*F211)+10*(Adjust!$B$232*B211+Adjust!$C$232*C211+Adjust!$D$232*D211+Adjust!$G$232*G211))</f>
        <v>-7.1737679199521356</v>
      </c>
      <c r="I211" s="16" t="s">
        <v>898</v>
      </c>
    </row>
    <row r="212" spans="1:9" ht="14.25">
      <c r="A212" s="7" t="s">
        <v>808</v>
      </c>
      <c r="B212" s="118">
        <f>B$74/IF(B$103="kVA",IF(F$74,F$74,1),IF(B$103="MPAN",IF(E$74,E$74,1),IF(H$74,H$74,1)))</f>
        <v>0.18832823702826137</v>
      </c>
      <c r="C212" s="118">
        <f>C$74/IF(B$103="kVA",IF(F$74,F$74,1),IF(B$103="MPAN",IF(E$74,E$74,1),IF(H$74,H$74,1)))</f>
        <v>0.31059215577889743</v>
      </c>
      <c r="D212" s="118">
        <f>D$74/IF(B$103="kVA",IF(F$74,F$74,1),IF(B$103="MPAN",IF(E$74,E$74,1),IF(H$74,H$74,1)))</f>
        <v>0.50107960719284128</v>
      </c>
      <c r="E212" s="118">
        <f>E$74/IF(B$103="kVA",IF(F$74,F$74,1),IF(B$103="MPAN",IF(E$74,E$74,1),IF(H$74,H$74,1)))</f>
        <v>2.1870819759885239E-4</v>
      </c>
      <c r="F212" s="118">
        <f>F$74/IF(B$103="kVA",IF(F$74,F$74,1),IF(B$103="MPAN",IF(E$74,E$74,1),IF(H$74,H$74,1)))</f>
        <v>0</v>
      </c>
      <c r="G212" s="118">
        <f>G$74/IF(B$103="kVA",IF(F$74,F$74,1),IF(B$103="MPAN",IF(E$74,E$74,1),IF(H$74,H$74,1)))</f>
        <v>0</v>
      </c>
      <c r="H212" s="181">
        <f>IF(IV1,IV2,0.01*Input!F$15*(Adjust!$E$233*E212+Adjust!$F$233*F212)+10*(Adjust!$B$233*B212+Adjust!$C$233*C212+Adjust!$D$233*D212+Adjust!$G$233*G212))</f>
        <v>-7.2011890069965858</v>
      </c>
      <c r="I212" s="16" t="s">
        <v>898</v>
      </c>
    </row>
    <row r="213" spans="1:9" ht="14.25">
      <c r="A213" s="22" t="s">
        <v>809</v>
      </c>
      <c r="I213" s="16" t="s">
        <v>898</v>
      </c>
    </row>
    <row r="214" spans="1:9" ht="14.25">
      <c r="A214" s="7" t="s">
        <v>809</v>
      </c>
      <c r="B214" s="118">
        <f>B$75/IF(B$104="kVA",IF(F$75,F$75,1),IF(B$104="MPAN",IF(E$75,E$75,1),IF(H$75,H$75,1)))</f>
        <v>0</v>
      </c>
      <c r="C214" s="118">
        <f>C$75/IF(B$104="kVA",IF(F$75,F$75,1),IF(B$104="MPAN",IF(E$75,E$75,1),IF(H$75,H$75,1)))</f>
        <v>0</v>
      </c>
      <c r="D214" s="118">
        <f>D$75/IF(B$104="kVA",IF(F$75,F$75,1),IF(B$104="MPAN",IF(E$75,E$75,1),IF(H$75,H$75,1)))</f>
        <v>0</v>
      </c>
      <c r="E214" s="118">
        <f>E$75/IF(B$104="kVA",IF(F$75,F$75,1),IF(B$104="MPAN",IF(E$75,E$75,1),IF(H$75,H$75,1)))</f>
        <v>0</v>
      </c>
      <c r="F214" s="118">
        <f>F$75/IF(B$104="kVA",IF(F$75,F$75,1),IF(B$104="MPAN",IF(E$75,E$75,1),IF(H$75,H$75,1)))</f>
        <v>0</v>
      </c>
      <c r="G214" s="118">
        <f>G$75/IF(B$104="kVA",IF(F$75,F$75,1),IF(B$104="MPAN",IF(E$75,E$75,1),IF(H$75,H$75,1)))</f>
        <v>0</v>
      </c>
      <c r="H214" s="181">
        <f>IF(IV1,IV2,0.01*Input!F$15*(Adjust!$E$235*E214+Adjust!$F$235*F214)+10*(Adjust!$B$235*B214+Adjust!$C$235*C214+Adjust!$D$235*D214+Adjust!$G$235*G214))</f>
        <v>0</v>
      </c>
      <c r="I214" s="16" t="s">
        <v>898</v>
      </c>
    </row>
    <row r="215" spans="1:9" ht="14.25">
      <c r="A215" s="22" t="s">
        <v>810</v>
      </c>
      <c r="I215" s="16" t="s">
        <v>898</v>
      </c>
    </row>
    <row r="216" spans="1:9" ht="14.25">
      <c r="A216" s="7" t="s">
        <v>810</v>
      </c>
      <c r="B216" s="118">
        <f>B$76/IF(B$105="kVA",IF(F$76,F$76,1),IF(B$105="MPAN",IF(E$76,E$76,1),IF(H$76,H$76,1)))</f>
        <v>0</v>
      </c>
      <c r="C216" s="118">
        <f>C$76/IF(B$105="kVA",IF(F$76,F$76,1),IF(B$105="MPAN",IF(E$76,E$76,1),IF(H$76,H$76,1)))</f>
        <v>0</v>
      </c>
      <c r="D216" s="118">
        <f>D$76/IF(B$105="kVA",IF(F$76,F$76,1),IF(B$105="MPAN",IF(E$76,E$76,1),IF(H$76,H$76,1)))</f>
        <v>0</v>
      </c>
      <c r="E216" s="118">
        <f>E$76/IF(B$105="kVA",IF(F$76,F$76,1),IF(B$105="MPAN",IF(E$76,E$76,1),IF(H$76,H$76,1)))</f>
        <v>0</v>
      </c>
      <c r="F216" s="118">
        <f>F$76/IF(B$105="kVA",IF(F$76,F$76,1),IF(B$105="MPAN",IF(E$76,E$76,1),IF(H$76,H$76,1)))</f>
        <v>0</v>
      </c>
      <c r="G216" s="118">
        <f>G$76/IF(B$105="kVA",IF(F$76,F$76,1),IF(B$105="MPAN",IF(E$76,E$76,1),IF(H$76,H$76,1)))</f>
        <v>0</v>
      </c>
      <c r="H216" s="181">
        <f>IF(IV1,IV2,0.01*Input!F$15*(Adjust!$E$237*E216+Adjust!$F$237*F216)+10*(Adjust!$B$237*B216+Adjust!$C$237*C216+Adjust!$D$237*D216+Adjust!$G$237*G216))</f>
        <v>0</v>
      </c>
      <c r="I216" s="16" t="s">
        <v>898</v>
      </c>
    </row>
    <row r="218" spans="1:9" ht="15.75">
      <c r="A218" s="14" t="s">
        <v>253</v>
      </c>
    </row>
    <row r="219" spans="1:9" ht="14.25">
      <c r="A219" s="15" t="s">
        <v>898</v>
      </c>
    </row>
    <row r="220" spans="1:9">
      <c r="A220" t="s">
        <v>544</v>
      </c>
    </row>
    <row r="221" spans="1:9">
      <c r="A221" t="s">
        <v>259</v>
      </c>
    </row>
    <row r="222" spans="1:9" ht="14.25">
      <c r="A222" s="177" t="s">
        <v>1485</v>
      </c>
    </row>
    <row r="223" spans="1:9" ht="25.5">
      <c r="B223" s="6" t="s">
        <v>1486</v>
      </c>
    </row>
    <row r="224" spans="1:9" ht="14.25">
      <c r="A224" s="7" t="s">
        <v>768</v>
      </c>
      <c r="B224" s="189">
        <f>H$136</f>
        <v>75.862557896735453</v>
      </c>
      <c r="C224" s="16" t="s">
        <v>898</v>
      </c>
    </row>
    <row r="225" spans="1:3" ht="14.25">
      <c r="A225" s="7" t="s">
        <v>770</v>
      </c>
      <c r="B225" s="189">
        <f>H$140</f>
        <v>96.6301413884228</v>
      </c>
      <c r="C225" s="16" t="s">
        <v>898</v>
      </c>
    </row>
    <row r="226" spans="1:3" ht="14.25">
      <c r="A226" s="7" t="s">
        <v>772</v>
      </c>
      <c r="B226" s="189">
        <f>H$144</f>
        <v>15.943687052733397</v>
      </c>
      <c r="C226" s="16" t="s">
        <v>898</v>
      </c>
    </row>
    <row r="227" spans="1:3" ht="14.25">
      <c r="A227" s="7" t="s">
        <v>774</v>
      </c>
      <c r="B227" s="189">
        <f>H$148</f>
        <v>167.49752871057274</v>
      </c>
      <c r="C227" s="16" t="s">
        <v>898</v>
      </c>
    </row>
    <row r="228" spans="1:3" ht="14.25">
      <c r="A228" s="7" t="s">
        <v>776</v>
      </c>
      <c r="B228" s="189">
        <f>H$152</f>
        <v>267.2269447813382</v>
      </c>
      <c r="C228" s="16" t="s">
        <v>898</v>
      </c>
    </row>
    <row r="229" spans="1:3" ht="25.5">
      <c r="A229" s="7" t="s">
        <v>778</v>
      </c>
      <c r="B229" s="189">
        <f>H$156</f>
        <v>33.417772518292928</v>
      </c>
      <c r="C229" s="16" t="s">
        <v>898</v>
      </c>
    </row>
    <row r="230" spans="1:3" ht="14.25">
      <c r="A230" s="7" t="s">
        <v>780</v>
      </c>
      <c r="B230" s="189">
        <f>H$160</f>
        <v>1838.5231088553189</v>
      </c>
      <c r="C230" s="16" t="s">
        <v>898</v>
      </c>
    </row>
    <row r="231" spans="1:3" ht="14.25">
      <c r="A231" s="7" t="s">
        <v>782</v>
      </c>
      <c r="B231" s="189">
        <f>H$168</f>
        <v>32.79703541335217</v>
      </c>
      <c r="C231" s="16" t="s">
        <v>898</v>
      </c>
    </row>
    <row r="232" spans="1:3" ht="14.25">
      <c r="A232" s="7" t="s">
        <v>1487</v>
      </c>
      <c r="B232" s="176"/>
      <c r="C232" s="16" t="s">
        <v>898</v>
      </c>
    </row>
    <row r="233" spans="1:3" ht="14.25">
      <c r="A233" s="7" t="s">
        <v>1487</v>
      </c>
      <c r="B233" s="176"/>
      <c r="C233" s="16" t="s">
        <v>898</v>
      </c>
    </row>
    <row r="234" spans="1:3" ht="14.25">
      <c r="A234" s="7" t="s">
        <v>786</v>
      </c>
      <c r="B234" s="189">
        <f>H$180</f>
        <v>15.902479999999999</v>
      </c>
      <c r="C234" s="16" t="s">
        <v>898</v>
      </c>
    </row>
    <row r="235" spans="1:3" ht="14.25">
      <c r="A235" s="7" t="s">
        <v>788</v>
      </c>
      <c r="B235" s="189">
        <f>H$184</f>
        <v>18.71159450979772</v>
      </c>
      <c r="C235" s="16" t="s">
        <v>898</v>
      </c>
    </row>
    <row r="236" spans="1:3" ht="14.25">
      <c r="A236" s="7" t="s">
        <v>791</v>
      </c>
      <c r="B236" s="189">
        <f>H$188</f>
        <v>-10.700000000000001</v>
      </c>
      <c r="C236" s="16" t="s">
        <v>898</v>
      </c>
    </row>
    <row r="237" spans="1:3" ht="14.25">
      <c r="A237" s="7" t="s">
        <v>1487</v>
      </c>
      <c r="B237" s="176"/>
      <c r="C237" s="16" t="s">
        <v>898</v>
      </c>
    </row>
    <row r="238" spans="1:3" ht="14.25">
      <c r="A238" s="7" t="s">
        <v>796</v>
      </c>
      <c r="B238" s="189">
        <f>H$195</f>
        <v>-10.700000000000001</v>
      </c>
      <c r="C238" s="16" t="s">
        <v>898</v>
      </c>
    </row>
    <row r="239" spans="1:3" ht="14.25">
      <c r="A239" s="7" t="s">
        <v>799</v>
      </c>
      <c r="B239" s="189">
        <f>H$199</f>
        <v>-8.3256971398730126</v>
      </c>
      <c r="C239" s="16" t="s">
        <v>898</v>
      </c>
    </row>
    <row r="240" spans="1:3" ht="14.25">
      <c r="A240" s="7" t="s">
        <v>1487</v>
      </c>
      <c r="B240" s="176"/>
      <c r="C240" s="16" t="s">
        <v>898</v>
      </c>
    </row>
    <row r="241" spans="1:3" ht="14.25">
      <c r="A241" s="7" t="s">
        <v>1487</v>
      </c>
      <c r="B241" s="176"/>
      <c r="C241" s="16" t="s">
        <v>898</v>
      </c>
    </row>
    <row r="242" spans="1:3" ht="14.25">
      <c r="A242" s="7" t="s">
        <v>1487</v>
      </c>
      <c r="B242" s="176"/>
      <c r="C242" s="16" t="s">
        <v>898</v>
      </c>
    </row>
    <row r="243" spans="1:3" ht="14.25">
      <c r="A243" s="7" t="s">
        <v>1487</v>
      </c>
      <c r="B243" s="176"/>
      <c r="C243" s="16" t="s">
        <v>898</v>
      </c>
    </row>
    <row r="245" spans="1:3" ht="15.75">
      <c r="A245" s="14" t="s">
        <v>254</v>
      </c>
    </row>
    <row r="246" spans="1:3" ht="14.25">
      <c r="A246" s="15" t="s">
        <v>898</v>
      </c>
    </row>
    <row r="247" spans="1:3">
      <c r="A247" t="s">
        <v>544</v>
      </c>
    </row>
    <row r="248" spans="1:3">
      <c r="A248" t="s">
        <v>259</v>
      </c>
    </row>
    <row r="249" spans="1:3" ht="14.25">
      <c r="A249" s="177" t="s">
        <v>1485</v>
      </c>
    </row>
    <row r="250" spans="1:3" ht="25.5">
      <c r="B250" s="6" t="s">
        <v>1488</v>
      </c>
    </row>
    <row r="251" spans="1:3" ht="14.25">
      <c r="A251" s="7" t="s">
        <v>769</v>
      </c>
      <c r="B251" s="189">
        <f>H$137</f>
        <v>51.825891825176228</v>
      </c>
      <c r="C251" s="16" t="s">
        <v>898</v>
      </c>
    </row>
    <row r="252" spans="1:3" ht="14.25">
      <c r="A252" s="7" t="s">
        <v>771</v>
      </c>
      <c r="B252" s="189">
        <f>H$141</f>
        <v>66.013371991288849</v>
      </c>
      <c r="C252" s="16" t="s">
        <v>898</v>
      </c>
    </row>
    <row r="253" spans="1:3" ht="14.25">
      <c r="A253" s="7" t="s">
        <v>773</v>
      </c>
      <c r="B253" s="189">
        <f>H$145</f>
        <v>10.892010807415463</v>
      </c>
      <c r="C253" s="16" t="s">
        <v>898</v>
      </c>
    </row>
    <row r="254" spans="1:3" ht="14.25">
      <c r="A254" s="7" t="s">
        <v>775</v>
      </c>
      <c r="B254" s="189">
        <f>H$149</f>
        <v>114.42678766190195</v>
      </c>
      <c r="C254" s="16" t="s">
        <v>898</v>
      </c>
    </row>
    <row r="255" spans="1:3" ht="14.25">
      <c r="A255" s="7" t="s">
        <v>777</v>
      </c>
      <c r="B255" s="189">
        <f>H$153</f>
        <v>182.55744489741153</v>
      </c>
      <c r="C255" s="16" t="s">
        <v>898</v>
      </c>
    </row>
    <row r="256" spans="1:3" ht="25.5">
      <c r="A256" s="7" t="s">
        <v>779</v>
      </c>
      <c r="B256" s="189">
        <f>H$157</f>
        <v>22.829521065304395</v>
      </c>
      <c r="C256" s="16" t="s">
        <v>898</v>
      </c>
    </row>
    <row r="257" spans="1:3" ht="14.25">
      <c r="A257" s="7" t="s">
        <v>781</v>
      </c>
      <c r="B257" s="189">
        <f>H$161</f>
        <v>1255.9964019051713</v>
      </c>
      <c r="C257" s="16" t="s">
        <v>898</v>
      </c>
    </row>
    <row r="258" spans="1:3" ht="14.25">
      <c r="A258" s="7" t="s">
        <v>783</v>
      </c>
      <c r="B258" s="189">
        <f>H$169</f>
        <v>22.405461358586841</v>
      </c>
      <c r="C258" s="16" t="s">
        <v>898</v>
      </c>
    </row>
    <row r="259" spans="1:3" ht="14.25">
      <c r="A259" s="7" t="s">
        <v>784</v>
      </c>
      <c r="B259" s="189">
        <f>H$172</f>
        <v>37.970313741836812</v>
      </c>
      <c r="C259" s="16" t="s">
        <v>898</v>
      </c>
    </row>
    <row r="260" spans="1:3" ht="14.25">
      <c r="A260" s="7" t="s">
        <v>785</v>
      </c>
      <c r="B260" s="189">
        <f>H$175</f>
        <v>34.798967799337348</v>
      </c>
      <c r="C260" s="16" t="s">
        <v>898</v>
      </c>
    </row>
    <row r="261" spans="1:3" ht="14.25">
      <c r="A261" s="7" t="s">
        <v>787</v>
      </c>
      <c r="B261" s="189">
        <f>H$181</f>
        <v>10.863860000000001</v>
      </c>
      <c r="C261" s="16" t="s">
        <v>898</v>
      </c>
    </row>
    <row r="262" spans="1:3" ht="14.25">
      <c r="A262" s="7" t="s">
        <v>789</v>
      </c>
      <c r="B262" s="189">
        <f>H$185</f>
        <v>12.782920848270905</v>
      </c>
      <c r="C262" s="16" t="s">
        <v>898</v>
      </c>
    </row>
    <row r="263" spans="1:3" ht="14.25">
      <c r="A263" s="7" t="s">
        <v>792</v>
      </c>
      <c r="B263" s="189">
        <f>H$189</f>
        <v>-10.700000000000001</v>
      </c>
      <c r="C263" s="16" t="s">
        <v>898</v>
      </c>
    </row>
    <row r="264" spans="1:3" ht="14.25">
      <c r="A264" s="7" t="s">
        <v>794</v>
      </c>
      <c r="B264" s="189">
        <f>H$192</f>
        <v>0</v>
      </c>
      <c r="C264" s="16" t="s">
        <v>898</v>
      </c>
    </row>
    <row r="265" spans="1:3" ht="14.25">
      <c r="A265" s="7" t="s">
        <v>797</v>
      </c>
      <c r="B265" s="189">
        <f>H$196</f>
        <v>-10.700000000000001</v>
      </c>
      <c r="C265" s="16" t="s">
        <v>898</v>
      </c>
    </row>
    <row r="266" spans="1:3" ht="14.25">
      <c r="A266" s="7" t="s">
        <v>800</v>
      </c>
      <c r="B266" s="189">
        <f>H$200</f>
        <v>-8.3256971398730126</v>
      </c>
      <c r="C266" s="16" t="s">
        <v>898</v>
      </c>
    </row>
    <row r="267" spans="1:3" ht="14.25">
      <c r="A267" s="7" t="s">
        <v>802</v>
      </c>
      <c r="B267" s="189">
        <f>H$203</f>
        <v>0</v>
      </c>
      <c r="C267" s="16" t="s">
        <v>898</v>
      </c>
    </row>
    <row r="268" spans="1:3" ht="14.25">
      <c r="A268" s="7" t="s">
        <v>804</v>
      </c>
      <c r="B268" s="189">
        <f>H$206</f>
        <v>0</v>
      </c>
      <c r="C268" s="16" t="s">
        <v>898</v>
      </c>
    </row>
    <row r="269" spans="1:3" ht="14.25">
      <c r="A269" s="7" t="s">
        <v>806</v>
      </c>
      <c r="B269" s="189">
        <f>H$209</f>
        <v>-6.83</v>
      </c>
      <c r="C269" s="16" t="s">
        <v>898</v>
      </c>
    </row>
    <row r="270" spans="1:3" ht="14.25">
      <c r="A270" s="7" t="s">
        <v>808</v>
      </c>
      <c r="B270" s="189">
        <f>H$212</f>
        <v>-7.2011890069965858</v>
      </c>
      <c r="C270" s="16" t="s">
        <v>898</v>
      </c>
    </row>
  </sheetData>
  <sheetProtection sheet="1" objects="1"/>
  <phoneticPr fontId="36" type="noConversion"/>
  <hyperlinks>
    <hyperlink ref="A8" location="'Input'!B312" display="'Input'!B312"/>
    <hyperlink ref="A9" location="'Input'!F15" display="'Input'!F15"/>
    <hyperlink ref="A10" location="'Input'!F312" display="'Input'!F312"/>
    <hyperlink ref="A11" location="'Input'!E141" display="'Input'!E141"/>
    <hyperlink ref="A12" location="'Input'!G312" display="'Input'!G312"/>
    <hyperlink ref="A13" location="'Input'!F141" display="'Input'!F141"/>
    <hyperlink ref="A14" location="'Input'!C312" display="'Input'!C312"/>
    <hyperlink ref="A15" location="'Input'!B141" display="'Input'!B141"/>
    <hyperlink ref="A16" location="'Input'!D312" display="'Input'!D312"/>
    <hyperlink ref="A17" location="'Input'!C141" display="'Input'!C141"/>
    <hyperlink ref="A18" location="'Input'!E312" display="'Input'!E312"/>
    <hyperlink ref="A19" location="'Input'!D141" display="'Input'!D141"/>
    <hyperlink ref="A20" location="'Input'!H312" display="'Input'!H312"/>
    <hyperlink ref="A21" location="'Input'!G141" display="'Input'!G141"/>
    <hyperlink ref="A42" location="'Input'!B141" display="'Input'!B141"/>
    <hyperlink ref="A43" location="'Input'!C141" display="'Input'!C141"/>
    <hyperlink ref="A44" location="'Input'!D141" display="'Input'!D141"/>
    <hyperlink ref="A45" location="'Input'!E141" display="'Input'!E141"/>
    <hyperlink ref="A46" location="'Input'!F141" display="'Input'!F141"/>
    <hyperlink ref="A47" location="'Input'!G141" display="'Input'!G141"/>
    <hyperlink ref="A48" location="'Summary'!B55" display="'Summary'!B55"/>
    <hyperlink ref="A110" location="'CData'!B52" display="'CData'!B52"/>
    <hyperlink ref="A111" location="'CData'!B81" display="'CData'!B81"/>
    <hyperlink ref="A112" location="'CData'!F52" display="'CData'!F52"/>
    <hyperlink ref="A113" location="'CData'!E52" display="'CData'!E52"/>
    <hyperlink ref="A114" location="'CData'!H52" display="'CData'!H52"/>
    <hyperlink ref="A115" location="'CData'!C52" display="'CData'!C52"/>
    <hyperlink ref="A116" location="'CData'!D52" display="'CData'!D52"/>
    <hyperlink ref="A117" location="'CData'!G52" display="'CData'!G52"/>
    <hyperlink ref="A118" location="'Input'!F15" display="'Input'!F15"/>
    <hyperlink ref="A119" location="'Adjust'!E155" display="'Adjust'!E155"/>
    <hyperlink ref="A120" location="'CData'!E134" display="'CData'!E134"/>
    <hyperlink ref="A121" location="'Adjust'!F155" display="'Adjust'!F155"/>
    <hyperlink ref="A122" location="'CData'!F134" display="'CData'!F134"/>
    <hyperlink ref="A123" location="'Adjust'!B155" display="'Adjust'!B155"/>
    <hyperlink ref="A124" location="'CData'!B134" display="'CData'!B134"/>
    <hyperlink ref="A125" location="'Adjust'!C155" display="'Adjust'!C155"/>
    <hyperlink ref="A126" location="'CData'!C134" display="'CData'!C134"/>
    <hyperlink ref="A127" location="'Adjust'!D155" display="'Adjust'!D155"/>
    <hyperlink ref="A128" location="'CData'!D134" display="'CData'!D134"/>
    <hyperlink ref="A129" location="'Adjust'!G155" display="'Adjust'!G155"/>
    <hyperlink ref="A130" location="'CData'!G134" display="'CData'!G134"/>
    <hyperlink ref="A222" location="'CData'!H134" display="'CData'!H134"/>
    <hyperlink ref="A249" location="'CData'!H134" display="'CData'!H134"/>
  </hyperlinks>
  <pageMargins left="0.75" right="0.75" top="1" bottom="1" header="0.5" footer="0.5"/>
  <pageSetup paperSize="9" scale="40" fitToHeight="0" orientation="portrait" r:id="rId1"/>
  <headerFooter alignWithMargins="0">
    <oddHeader>&amp;L&amp;A&amp;CCDCM model 100&amp;R&amp;P of &amp;N</oddHeader>
    <oddFooter>&amp;F</oddFooter>
  </headerFooter>
</worksheet>
</file>

<file path=xl/worksheets/sheet42.xml><?xml version="1.0" encoding="utf-8"?>
<worksheet xmlns="http://schemas.openxmlformats.org/spreadsheetml/2006/main" xmlns:r="http://schemas.openxmlformats.org/officeDocument/2006/relationships">
  <sheetPr codeName="Sheet42" enableFormatConditionsCalculation="0">
    <tabColor indexed="47"/>
    <pageSetUpPr fitToPage="1"/>
  </sheetPr>
  <dimension ref="A1:G60"/>
  <sheetViews>
    <sheetView showGridLines="0" workbookViewId="0">
      <pane ySplit="1" topLeftCell="A8" activePane="bottomLeft" state="frozen"/>
      <selection pane="bottomLeft"/>
    </sheetView>
  </sheetViews>
  <sheetFormatPr defaultRowHeight="12.75"/>
  <cols>
    <col min="1" max="1" width="50.7109375" customWidth="1"/>
    <col min="2" max="251" width="14.7109375" customWidth="1"/>
  </cols>
  <sheetData>
    <row r="1" spans="1:7" ht="18">
      <c r="A1" s="13" t="s">
        <v>1489</v>
      </c>
      <c r="C1" s="13" t="str">
        <f>Input!B8</f>
        <v>London Power Networks plc</v>
      </c>
      <c r="E1" s="13" t="str">
        <f>Input!C8</f>
        <v>2016/17</v>
      </c>
      <c r="G1" s="13">
        <f>Input!D8</f>
        <v>0</v>
      </c>
    </row>
    <row r="4" spans="1:7" ht="15.75">
      <c r="A4" s="14" t="s">
        <v>255</v>
      </c>
    </row>
    <row r="5" spans="1:7" ht="14.25">
      <c r="A5" s="15" t="s">
        <v>898</v>
      </c>
    </row>
    <row r="6" spans="1:7">
      <c r="A6" t="s">
        <v>259</v>
      </c>
    </row>
    <row r="7" spans="1:7" ht="14.25">
      <c r="A7" s="177" t="s">
        <v>1490</v>
      </c>
    </row>
    <row r="8" spans="1:7" ht="14.25">
      <c r="A8" s="177" t="s">
        <v>1491</v>
      </c>
    </row>
    <row r="9" spans="1:7" ht="14.25">
      <c r="A9" s="177" t="s">
        <v>1492</v>
      </c>
    </row>
    <row r="10" spans="1:7" ht="14.25">
      <c r="A10" s="177" t="s">
        <v>308</v>
      </c>
    </row>
    <row r="11" spans="1:7" ht="28.5">
      <c r="A11" s="179" t="s">
        <v>266</v>
      </c>
      <c r="B11" s="179" t="s">
        <v>112</v>
      </c>
      <c r="C11" s="179" t="s">
        <v>112</v>
      </c>
      <c r="D11" s="179" t="s">
        <v>179</v>
      </c>
    </row>
    <row r="12" spans="1:7" ht="42.75">
      <c r="A12" s="179" t="s">
        <v>267</v>
      </c>
      <c r="B12" s="179" t="s">
        <v>1493</v>
      </c>
      <c r="C12" s="179" t="s">
        <v>1494</v>
      </c>
      <c r="D12" s="179" t="s">
        <v>271</v>
      </c>
    </row>
    <row r="13" spans="1:7" ht="51">
      <c r="B13" s="6" t="s">
        <v>1495</v>
      </c>
      <c r="C13" s="6" t="s">
        <v>1496</v>
      </c>
      <c r="D13" s="6" t="s">
        <v>765</v>
      </c>
    </row>
    <row r="14" spans="1:7" ht="14.25">
      <c r="A14" s="7" t="s">
        <v>710</v>
      </c>
      <c r="B14" s="200" t="str">
        <f>IF(CData!B23,Summary!D$56/CData!B23-1,"")</f>
        <v/>
      </c>
      <c r="C14" s="201">
        <f>(Summary!D$56-CData!B23)/IF(Summary!B$56,Summary!B$56,1)/10</f>
        <v>2.7490974314108745</v>
      </c>
      <c r="D14" s="185">
        <f>Input!E$142</f>
        <v>1914836.9575765973</v>
      </c>
      <c r="E14" s="16" t="s">
        <v>898</v>
      </c>
    </row>
    <row r="15" spans="1:7" ht="14.25">
      <c r="A15" s="7" t="s">
        <v>711</v>
      </c>
      <c r="B15" s="200" t="str">
        <f>IF(CData!B24,Summary!D$60/CData!B24-1,"")</f>
        <v/>
      </c>
      <c r="C15" s="201">
        <f>(Summary!D$60-CData!B24)/IF(Summary!B$60,Summary!B$60,1)/10</f>
        <v>1.9609834840219684</v>
      </c>
      <c r="D15" s="185">
        <f>Input!E$146</f>
        <v>167846.44769016845</v>
      </c>
      <c r="E15" s="16" t="s">
        <v>898</v>
      </c>
    </row>
    <row r="16" spans="1:7" ht="14.25">
      <c r="A16" s="7" t="s">
        <v>712</v>
      </c>
      <c r="B16" s="200" t="str">
        <f>IF(CData!B25,Summary!D$64/CData!B25-1,"")</f>
        <v/>
      </c>
      <c r="C16" s="201">
        <f>(Summary!D$64-CData!B25)/IF(Summary!B$64,Summary!B$64,1)/10</f>
        <v>0.255</v>
      </c>
      <c r="D16" s="185">
        <f>Input!E$150</f>
        <v>14117.915868728649</v>
      </c>
      <c r="E16" s="16" t="s">
        <v>898</v>
      </c>
    </row>
    <row r="17" spans="1:5" ht="14.25">
      <c r="A17" s="7" t="s">
        <v>713</v>
      </c>
      <c r="B17" s="200" t="str">
        <f>IF(CData!B26,Summary!D$68/CData!B26-1,"")</f>
        <v/>
      </c>
      <c r="C17" s="201">
        <f>(Summary!D$68-CData!B26)/IF(Summary!B$68,Summary!B$68,1)/10</f>
        <v>1.6904623063062889</v>
      </c>
      <c r="D17" s="185">
        <f>Input!E$154</f>
        <v>252626.13093108757</v>
      </c>
      <c r="E17" s="16" t="s">
        <v>898</v>
      </c>
    </row>
    <row r="18" spans="1:5" ht="14.25">
      <c r="A18" s="7" t="s">
        <v>714</v>
      </c>
      <c r="B18" s="200" t="str">
        <f>IF(CData!B27,Summary!D$72/CData!B27-1,"")</f>
        <v/>
      </c>
      <c r="C18" s="201">
        <f>(Summary!D$72-CData!B27)/IF(Summary!B$72,Summary!B$72,1)/10</f>
        <v>1.3117038920540551</v>
      </c>
      <c r="D18" s="185">
        <f>Input!E$158</f>
        <v>21353.218844258248</v>
      </c>
      <c r="E18" s="16" t="s">
        <v>898</v>
      </c>
    </row>
    <row r="19" spans="1:5" ht="14.25">
      <c r="A19" s="7" t="s">
        <v>715</v>
      </c>
      <c r="B19" s="200" t="str">
        <f>IF(CData!B28,Summary!D$76/CData!B28-1,"")</f>
        <v/>
      </c>
      <c r="C19" s="201">
        <f>(Summary!D$76-CData!B28)/IF(Summary!B$76,Summary!B$76,1)/10</f>
        <v>0.38100000000000006</v>
      </c>
      <c r="D19" s="185">
        <f>Input!E$162</f>
        <v>2059.4213286962099</v>
      </c>
      <c r="E19" s="16" t="s">
        <v>898</v>
      </c>
    </row>
    <row r="20" spans="1:5" ht="14.25">
      <c r="A20" s="7" t="s">
        <v>716</v>
      </c>
      <c r="B20" s="200" t="str">
        <f>IF(CData!B29,Summary!D$80/CData!B29-1,"")</f>
        <v/>
      </c>
      <c r="C20" s="201">
        <f>(Summary!D$80-CData!B29)/IF(Summary!B$80,Summary!B$80,1)/10</f>
        <v>1.7668374006684213</v>
      </c>
      <c r="D20" s="185">
        <f>Input!E$166</f>
        <v>11097.362502804164</v>
      </c>
      <c r="E20" s="16" t="s">
        <v>898</v>
      </c>
    </row>
    <row r="21" spans="1:5" ht="14.25">
      <c r="A21" s="7" t="s">
        <v>717</v>
      </c>
      <c r="B21" s="200" t="str">
        <f>IF(CData!B30,Summary!D$84/CData!B30-1,"")</f>
        <v/>
      </c>
      <c r="C21" s="201">
        <f>(Summary!D$84-CData!B30)/IF(Summary!B$84,Summary!B$84,1)/10</f>
        <v>0</v>
      </c>
      <c r="D21" s="185">
        <f>Input!E$170</f>
        <v>0</v>
      </c>
      <c r="E21" s="16" t="s">
        <v>898</v>
      </c>
    </row>
    <row r="22" spans="1:5" ht="14.25">
      <c r="A22" s="7" t="s">
        <v>718</v>
      </c>
      <c r="B22" s="200" t="str">
        <f>IF(CData!B31,Summary!D$86/CData!B31-1,"")</f>
        <v/>
      </c>
      <c r="C22" s="201">
        <f>(Summary!D$86-CData!B31)/IF(Summary!B$86,Summary!B$86,1)/10</f>
        <v>0</v>
      </c>
      <c r="D22" s="185">
        <f>Input!E$172</f>
        <v>0</v>
      </c>
      <c r="E22" s="16" t="s">
        <v>898</v>
      </c>
    </row>
    <row r="23" spans="1:5" ht="14.25">
      <c r="A23" s="7" t="s">
        <v>719</v>
      </c>
      <c r="B23" s="200" t="str">
        <f>IF(CData!B32,Summary!D$88/CData!B32-1,"")</f>
        <v/>
      </c>
      <c r="C23" s="201">
        <f>(Summary!D$88-CData!B32)/IF(Summary!B$88,Summary!B$88,1)/10</f>
        <v>1.8094312271316038</v>
      </c>
      <c r="D23" s="185">
        <f>Input!E$174</f>
        <v>9322.3348125058637</v>
      </c>
      <c r="E23" s="16" t="s">
        <v>898</v>
      </c>
    </row>
    <row r="24" spans="1:5" ht="14.25">
      <c r="A24" s="7" t="s">
        <v>720</v>
      </c>
      <c r="B24" s="200" t="str">
        <f>IF(CData!B33,Summary!D$92/CData!B33-1,"")</f>
        <v/>
      </c>
      <c r="C24" s="201">
        <f>(Summary!D$92-CData!B33)/IF(Summary!B$92,Summary!B$92,1)/10</f>
        <v>1.6297015922016171</v>
      </c>
      <c r="D24" s="185">
        <f>Input!E$178</f>
        <v>7.418022472154262</v>
      </c>
      <c r="E24" s="16" t="s">
        <v>898</v>
      </c>
    </row>
    <row r="25" spans="1:5" ht="14.25">
      <c r="A25" s="7" t="s">
        <v>721</v>
      </c>
      <c r="B25" s="200" t="str">
        <f>IF(CData!B34,Summary!D$95/CData!B34-1,"")</f>
        <v/>
      </c>
      <c r="C25" s="201">
        <f>(Summary!D$95-CData!B34)/IF(Summary!B$95,Summary!B$95,1)/10</f>
        <v>1.3521466475416601</v>
      </c>
      <c r="D25" s="185">
        <f>Input!E$181</f>
        <v>1240.9291878418055</v>
      </c>
      <c r="E25" s="16" t="s">
        <v>898</v>
      </c>
    </row>
    <row r="26" spans="1:5" ht="14.25">
      <c r="A26" s="7" t="s">
        <v>722</v>
      </c>
      <c r="B26" s="200" t="str">
        <f>IF(CData!B35,Summary!D$98/CData!B35-1,"")</f>
        <v/>
      </c>
      <c r="C26" s="201">
        <f>(Summary!D$98-CData!B35)/IF(Summary!B$98,Summary!B$98,1)/10</f>
        <v>0</v>
      </c>
      <c r="D26" s="185">
        <f>Input!E$184</f>
        <v>0</v>
      </c>
      <c r="E26" s="16" t="s">
        <v>898</v>
      </c>
    </row>
    <row r="27" spans="1:5" ht="14.25">
      <c r="A27" s="7" t="s">
        <v>723</v>
      </c>
      <c r="B27" s="200" t="str">
        <f>IF(CData!B36,Summary!D$100/CData!B36-1,"")</f>
        <v/>
      </c>
      <c r="C27" s="201">
        <f>(Summary!D$100-CData!B36)/IF(Summary!B$100,Summary!B$100,1)/10</f>
        <v>2.1259999999999999</v>
      </c>
      <c r="D27" s="185">
        <f>Input!E$186</f>
        <v>588.84806143492028</v>
      </c>
      <c r="E27" s="16" t="s">
        <v>898</v>
      </c>
    </row>
    <row r="28" spans="1:5" ht="14.25">
      <c r="A28" s="7" t="s">
        <v>728</v>
      </c>
      <c r="B28" s="200" t="str">
        <f>IF(CData!B37,Summary!D$104/CData!B37-1,"")</f>
        <v/>
      </c>
      <c r="C28" s="201">
        <f>(Summary!D$104-CData!B37)/IF(Summary!B$104,Summary!B$104,1)/10</f>
        <v>2.5015500681547755</v>
      </c>
      <c r="D28" s="185">
        <f>Input!E$190</f>
        <v>27.552654896572975</v>
      </c>
      <c r="E28" s="16" t="s">
        <v>898</v>
      </c>
    </row>
    <row r="30" spans="1:5" ht="15.75">
      <c r="A30" s="14" t="s">
        <v>256</v>
      </c>
    </row>
    <row r="31" spans="1:5" ht="14.25">
      <c r="A31" s="15" t="s">
        <v>898</v>
      </c>
    </row>
    <row r="32" spans="1:5">
      <c r="A32" t="s">
        <v>259</v>
      </c>
    </row>
    <row r="33" spans="1:6" ht="14.25">
      <c r="A33" s="177" t="s">
        <v>1497</v>
      </c>
    </row>
    <row r="34" spans="1:6" ht="14.25">
      <c r="A34" s="177" t="s">
        <v>1498</v>
      </c>
    </row>
    <row r="35" spans="1:6" ht="14.25">
      <c r="A35" s="177" t="s">
        <v>1499</v>
      </c>
    </row>
    <row r="36" spans="1:6" ht="14.25">
      <c r="A36" s="177" t="s">
        <v>1500</v>
      </c>
    </row>
    <row r="37" spans="1:6" ht="14.25">
      <c r="A37" s="177" t="s">
        <v>1501</v>
      </c>
    </row>
    <row r="38" spans="1:6" ht="28.5">
      <c r="A38" s="179" t="s">
        <v>266</v>
      </c>
      <c r="B38" s="179" t="s">
        <v>179</v>
      </c>
      <c r="C38" s="179" t="s">
        <v>179</v>
      </c>
      <c r="D38" s="179" t="s">
        <v>112</v>
      </c>
      <c r="E38" s="179" t="s">
        <v>112</v>
      </c>
    </row>
    <row r="39" spans="1:6" ht="28.5">
      <c r="A39" s="179" t="s">
        <v>267</v>
      </c>
      <c r="B39" s="179" t="s">
        <v>268</v>
      </c>
      <c r="C39" s="179" t="s">
        <v>269</v>
      </c>
      <c r="D39" s="179" t="s">
        <v>1502</v>
      </c>
      <c r="E39" s="179" t="s">
        <v>1503</v>
      </c>
    </row>
    <row r="40" spans="1:6" ht="51">
      <c r="B40" s="6" t="s">
        <v>1447</v>
      </c>
      <c r="C40" s="6" t="s">
        <v>1504</v>
      </c>
      <c r="D40" s="6" t="s">
        <v>1505</v>
      </c>
      <c r="E40" s="6" t="s">
        <v>1506</v>
      </c>
    </row>
    <row r="41" spans="1:6" ht="14.25">
      <c r="A41" s="7" t="s">
        <v>710</v>
      </c>
      <c r="B41" s="19" t="str">
        <f>CData!B$81</f>
        <v>MPAN</v>
      </c>
      <c r="C41" s="186">
        <f>CData!H$135</f>
        <v>101.42053194750727</v>
      </c>
      <c r="D41" s="181">
        <f>IF(CData!B224,C41-CData!B224,"")</f>
        <v>25.557974050771818</v>
      </c>
      <c r="E41" s="181">
        <f>IF(CData!B251,C41-CData!B251,"")</f>
        <v>49.594640122331043</v>
      </c>
      <c r="F41" s="16" t="s">
        <v>898</v>
      </c>
    </row>
    <row r="42" spans="1:6" ht="14.25">
      <c r="A42" s="7" t="s">
        <v>711</v>
      </c>
      <c r="B42" s="19" t="str">
        <f>CData!B$82</f>
        <v>MPAN</v>
      </c>
      <c r="C42" s="186">
        <f>CData!H$139</f>
        <v>129.18468100056526</v>
      </c>
      <c r="D42" s="181">
        <f>IF(CData!B225,C42-CData!B225,"")</f>
        <v>32.554539612142463</v>
      </c>
      <c r="E42" s="181">
        <f>IF(CData!B252,C42-CData!B252,"")</f>
        <v>63.171309009276413</v>
      </c>
      <c r="F42" s="16" t="s">
        <v>898</v>
      </c>
    </row>
    <row r="43" spans="1:6" ht="14.25">
      <c r="A43" s="7" t="s">
        <v>712</v>
      </c>
      <c r="B43" s="19" t="str">
        <f>CData!B$83</f>
        <v>MPAN</v>
      </c>
      <c r="C43" s="186">
        <f>CData!H$143</f>
        <v>21.31508964269171</v>
      </c>
      <c r="D43" s="181">
        <f>IF(CData!B226,C43-CData!B226,"")</f>
        <v>5.3714025899583131</v>
      </c>
      <c r="E43" s="181">
        <f>IF(CData!B253,C43-CData!B253,"")</f>
        <v>10.423078835276247</v>
      </c>
      <c r="F43" s="16" t="s">
        <v>898</v>
      </c>
    </row>
    <row r="44" spans="1:6" ht="14.25">
      <c r="A44" s="7" t="s">
        <v>713</v>
      </c>
      <c r="B44" s="19" t="str">
        <f>CData!B$84</f>
        <v>MPAN</v>
      </c>
      <c r="C44" s="186">
        <f>CData!H$147</f>
        <v>223.92717742055174</v>
      </c>
      <c r="D44" s="181">
        <f>IF(CData!B227,C44-CData!B227,"")</f>
        <v>56.429648709979006</v>
      </c>
      <c r="E44" s="181">
        <f>IF(CData!B254,C44-CData!B254,"")</f>
        <v>109.50038975864979</v>
      </c>
      <c r="F44" s="16" t="s">
        <v>898</v>
      </c>
    </row>
    <row r="45" spans="1:6" ht="14.25">
      <c r="A45" s="7" t="s">
        <v>714</v>
      </c>
      <c r="B45" s="19" t="str">
        <f>CData!B$85</f>
        <v>MPAN</v>
      </c>
      <c r="C45" s="186">
        <f>CData!H$151</f>
        <v>357.25527377184261</v>
      </c>
      <c r="D45" s="181">
        <f>IF(CData!B228,C45-CData!B228,"")</f>
        <v>90.028328990504406</v>
      </c>
      <c r="E45" s="181">
        <f>IF(CData!B255,C45-CData!B255,"")</f>
        <v>174.69782887443108</v>
      </c>
      <c r="F45" s="16" t="s">
        <v>898</v>
      </c>
    </row>
    <row r="46" spans="1:6" ht="14.25">
      <c r="A46" s="7" t="s">
        <v>715</v>
      </c>
      <c r="B46" s="19" t="str">
        <f>CData!B$86</f>
        <v>MPAN</v>
      </c>
      <c r="C46" s="186">
        <f>CData!H$155</f>
        <v>44.676166468306057</v>
      </c>
      <c r="D46" s="181">
        <f>IF(CData!B229,C46-CData!B229,"")</f>
        <v>11.258393950013129</v>
      </c>
      <c r="E46" s="181">
        <f>IF(CData!B256,C46-CData!B256,"")</f>
        <v>21.846645403001663</v>
      </c>
      <c r="F46" s="16" t="s">
        <v>898</v>
      </c>
    </row>
    <row r="47" spans="1:6" ht="14.25">
      <c r="A47" s="7" t="s">
        <v>716</v>
      </c>
      <c r="B47" s="19" t="str">
        <f>CData!B$87</f>
        <v>MPAN</v>
      </c>
      <c r="C47" s="186">
        <f>CData!H$159</f>
        <v>2457.9185947263618</v>
      </c>
      <c r="D47" s="181">
        <f>IF(CData!B230,C47-CData!B230,"")</f>
        <v>619.39548587104287</v>
      </c>
      <c r="E47" s="181">
        <f>IF(CData!B257,C47-CData!B257,"")</f>
        <v>1201.9221928211905</v>
      </c>
      <c r="F47" s="16" t="s">
        <v>898</v>
      </c>
    </row>
    <row r="48" spans="1:6" ht="14.25">
      <c r="A48" s="7" t="s">
        <v>719</v>
      </c>
      <c r="B48" s="19" t="str">
        <f>CData!B$90</f>
        <v>kVA</v>
      </c>
      <c r="C48" s="186">
        <f>CData!H$167</f>
        <v>43.846304028545674</v>
      </c>
      <c r="D48" s="181">
        <f>IF(CData!B231,C48-CData!B231,"")</f>
        <v>11.049268615193505</v>
      </c>
      <c r="E48" s="181">
        <f>IF(CData!B258,C48-CData!B258,"")</f>
        <v>21.440842669958833</v>
      </c>
      <c r="F48" s="16" t="s">
        <v>898</v>
      </c>
    </row>
    <row r="49" spans="1:6" ht="14.25">
      <c r="A49" s="7" t="s">
        <v>720</v>
      </c>
      <c r="B49" s="19" t="str">
        <f>CData!B$91</f>
        <v>kVA</v>
      </c>
      <c r="C49" s="186">
        <f>CData!H$171</f>
        <v>52.957201871459972</v>
      </c>
      <c r="D49" s="181" t="str">
        <f>IF(CData!B232,C49-CData!B232,"")</f>
        <v/>
      </c>
      <c r="E49" s="181">
        <f>IF(CData!B259,C49-CData!B259,"")</f>
        <v>14.986888129623161</v>
      </c>
      <c r="F49" s="16" t="s">
        <v>898</v>
      </c>
    </row>
    <row r="50" spans="1:6" ht="14.25">
      <c r="A50" s="7" t="s">
        <v>721</v>
      </c>
      <c r="B50" s="19" t="str">
        <f>CData!B$92</f>
        <v>kVA</v>
      </c>
      <c r="C50" s="186">
        <f>CData!H$174</f>
        <v>42.908714919034956</v>
      </c>
      <c r="D50" s="181" t="str">
        <f>IF(CData!B233,C50-CData!B233,"")</f>
        <v/>
      </c>
      <c r="E50" s="181">
        <f>IF(CData!B260,C50-CData!B260,"")</f>
        <v>8.1097471196976088</v>
      </c>
      <c r="F50" s="16" t="s">
        <v>898</v>
      </c>
    </row>
    <row r="51" spans="1:6" ht="14.25">
      <c r="A51" s="7" t="s">
        <v>723</v>
      </c>
      <c r="B51" s="19" t="str">
        <f>CData!B$94</f>
        <v>MWh</v>
      </c>
      <c r="C51" s="186">
        <f>CData!H$179</f>
        <v>21.259999999999998</v>
      </c>
      <c r="D51" s="181">
        <f>IF(CData!B234,C51-CData!B234,"")</f>
        <v>5.3575199999999992</v>
      </c>
      <c r="E51" s="181">
        <f>IF(CData!B261,C51-CData!B261,"")</f>
        <v>10.396139999999997</v>
      </c>
      <c r="F51" s="16" t="s">
        <v>898</v>
      </c>
    </row>
    <row r="52" spans="1:6" ht="14.25">
      <c r="A52" s="7" t="s">
        <v>728</v>
      </c>
      <c r="B52" s="19" t="str">
        <f>CData!B$95</f>
        <v>MWh</v>
      </c>
      <c r="C52" s="186">
        <f>CData!H$183</f>
        <v>25.015500681547756</v>
      </c>
      <c r="D52" s="181">
        <f>IF(CData!B235,C52-CData!B235,"")</f>
        <v>6.303906171750036</v>
      </c>
      <c r="E52" s="181">
        <f>IF(CData!B262,C52-CData!B262,"")</f>
        <v>12.232579833276851</v>
      </c>
      <c r="F52" s="16" t="s">
        <v>898</v>
      </c>
    </row>
    <row r="53" spans="1:6" ht="14.25">
      <c r="A53" s="7" t="s">
        <v>790</v>
      </c>
      <c r="B53" s="19" t="str">
        <f>CData!B$96</f>
        <v>MWh</v>
      </c>
      <c r="C53" s="186">
        <f>CData!H$187</f>
        <v>-10.700000000000001</v>
      </c>
      <c r="D53" s="181">
        <f>IF(CData!B236,C53-CData!B236,"")</f>
        <v>0</v>
      </c>
      <c r="E53" s="181">
        <f>IF(CData!B263,C53-CData!B263,"")</f>
        <v>0</v>
      </c>
      <c r="F53" s="16" t="s">
        <v>898</v>
      </c>
    </row>
    <row r="54" spans="1:6" ht="14.25">
      <c r="A54" s="7" t="s">
        <v>793</v>
      </c>
      <c r="B54" s="19" t="str">
        <f>CData!B$97</f>
        <v>MWh</v>
      </c>
      <c r="C54" s="186">
        <f>CData!H$191</f>
        <v>0</v>
      </c>
      <c r="D54" s="181" t="str">
        <f>IF(CData!B237,C54-CData!B237,"")</f>
        <v/>
      </c>
      <c r="E54" s="181" t="str">
        <f>IF(CData!B264,C54-CData!B264,"")</f>
        <v/>
      </c>
      <c r="F54" s="16" t="s">
        <v>898</v>
      </c>
    </row>
    <row r="55" spans="1:6" ht="14.25">
      <c r="A55" s="7" t="s">
        <v>795</v>
      </c>
      <c r="B55" s="19" t="str">
        <f>CData!B$98</f>
        <v>MWh</v>
      </c>
      <c r="C55" s="186">
        <f>CData!H$194</f>
        <v>-10.700000000000001</v>
      </c>
      <c r="D55" s="181">
        <f>IF(CData!B238,C55-CData!B238,"")</f>
        <v>0</v>
      </c>
      <c r="E55" s="181">
        <f>IF(CData!B265,C55-CData!B265,"")</f>
        <v>0</v>
      </c>
      <c r="F55" s="16" t="s">
        <v>898</v>
      </c>
    </row>
    <row r="56" spans="1:6" ht="14.25">
      <c r="A56" s="7" t="s">
        <v>798</v>
      </c>
      <c r="B56" s="19" t="str">
        <f>CData!B$99</f>
        <v>MWh</v>
      </c>
      <c r="C56" s="186">
        <f>CData!H$198</f>
        <v>-8.3256971398730126</v>
      </c>
      <c r="D56" s="181">
        <f>IF(CData!B239,C56-CData!B239,"")</f>
        <v>0</v>
      </c>
      <c r="E56" s="181">
        <f>IF(CData!B266,C56-CData!B266,"")</f>
        <v>0</v>
      </c>
      <c r="F56" s="16" t="s">
        <v>898</v>
      </c>
    </row>
    <row r="57" spans="1:6" ht="14.25">
      <c r="A57" s="7" t="s">
        <v>801</v>
      </c>
      <c r="B57" s="19" t="str">
        <f>CData!B$100</f>
        <v>MWh</v>
      </c>
      <c r="C57" s="186">
        <f>CData!H$202</f>
        <v>0</v>
      </c>
      <c r="D57" s="181" t="str">
        <f>IF(CData!B240,C57-CData!B240,"")</f>
        <v/>
      </c>
      <c r="E57" s="181" t="str">
        <f>IF(CData!B267,C57-CData!B267,"")</f>
        <v/>
      </c>
      <c r="F57" s="16" t="s">
        <v>898</v>
      </c>
    </row>
    <row r="58" spans="1:6" ht="14.25">
      <c r="A58" s="7" t="s">
        <v>803</v>
      </c>
      <c r="B58" s="19" t="str">
        <f>CData!B$101</f>
        <v>MWh</v>
      </c>
      <c r="C58" s="186">
        <f>CData!H$205</f>
        <v>0</v>
      </c>
      <c r="D58" s="181" t="str">
        <f>IF(CData!B241,C58-CData!B241,"")</f>
        <v/>
      </c>
      <c r="E58" s="181" t="str">
        <f>IF(CData!B268,C58-CData!B268,"")</f>
        <v/>
      </c>
      <c r="F58" s="16" t="s">
        <v>898</v>
      </c>
    </row>
    <row r="59" spans="1:6" ht="14.25">
      <c r="A59" s="7" t="s">
        <v>805</v>
      </c>
      <c r="B59" s="19" t="str">
        <f>CData!B$102</f>
        <v>MWh</v>
      </c>
      <c r="C59" s="186">
        <f>CData!H$208</f>
        <v>-6.7062049718410464</v>
      </c>
      <c r="D59" s="181" t="str">
        <f>IF(CData!B242,C59-CData!B242,"")</f>
        <v/>
      </c>
      <c r="E59" s="181">
        <f>IF(CData!B269,C59-CData!B269,"")</f>
        <v>0.12379502815895371</v>
      </c>
      <c r="F59" s="16" t="s">
        <v>898</v>
      </c>
    </row>
    <row r="60" spans="1:6" ht="14.25">
      <c r="A60" s="7" t="s">
        <v>807</v>
      </c>
      <c r="B60" s="19" t="str">
        <f>CData!B$103</f>
        <v>MWh</v>
      </c>
      <c r="C60" s="186">
        <f>CData!H$211</f>
        <v>-7.1737679199521356</v>
      </c>
      <c r="D60" s="181" t="str">
        <f>IF(CData!B243,C60-CData!B243,"")</f>
        <v/>
      </c>
      <c r="E60" s="181">
        <f>IF(CData!B270,C60-CData!B270,"")</f>
        <v>2.7421087044450232E-2</v>
      </c>
      <c r="F60" s="16" t="s">
        <v>898</v>
      </c>
    </row>
  </sheetData>
  <sheetProtection sheet="1" objects="1"/>
  <phoneticPr fontId="36" type="noConversion"/>
  <hyperlinks>
    <hyperlink ref="A7" location="'CData'!B23" display="'CData'!B23"/>
    <hyperlink ref="A8" location="'Summary'!D55" display="'Summary'!D55"/>
    <hyperlink ref="A9" location="'Summary'!B55" display="'Summary'!B55"/>
    <hyperlink ref="A10" location="'Input'!E141" display="'Input'!E141"/>
    <hyperlink ref="A33" location="'CData'!B81" display="'CData'!B81"/>
    <hyperlink ref="A34" location="'CData'!H134" display="'CData'!H134"/>
    <hyperlink ref="A35" location="'CData'!B224" display="'CData'!B224"/>
    <hyperlink ref="A36" location="'CTables'!C41" display="'CTables'!C41"/>
    <hyperlink ref="A37" location="'CData'!B251" display="'CData'!B251"/>
  </hyperlinks>
  <pageMargins left="0.75" right="0.75" top="1" bottom="1" header="0.5" footer="0.5"/>
  <pageSetup paperSize="9" scale="95" fitToHeight="0" orientation="landscape" r:id="rId1"/>
  <headerFooter alignWithMargins="0">
    <oddHeader>&amp;L&amp;A&amp;CCDCM model 100&amp;R&amp;P of &amp;N</oddHeader>
    <oddFooter>&amp;F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vt:i4>
      </vt:variant>
    </vt:vector>
  </HeadingPairs>
  <TitlesOfParts>
    <vt:vector size="57" baseType="lpstr">
      <vt:lpstr>Overview</vt:lpstr>
      <vt:lpstr>Commentary</vt:lpstr>
      <vt:lpstr>CDCM Forecast Data</vt:lpstr>
      <vt:lpstr>Smoothed Input Details</vt:lpstr>
      <vt:lpstr>Mat of App</vt:lpstr>
      <vt:lpstr>CDCM Volume Forecasts</vt:lpstr>
      <vt:lpstr>CDCM Timebands</vt:lpstr>
      <vt:lpstr>(Y)</vt:lpstr>
      <vt:lpstr>(Y+1)</vt:lpstr>
      <vt:lpstr>(Y+2)</vt:lpstr>
      <vt:lpstr>(Y+3)</vt:lpstr>
      <vt:lpstr>(Y+4)</vt:lpstr>
      <vt:lpstr>Tariffs</vt:lpstr>
      <vt:lpstr>Typical Bill</vt:lpstr>
      <vt:lpstr>DNO Checklist</vt:lpstr>
      <vt:lpstr>Vlookup</vt:lpstr>
      <vt:lpstr>Input</vt:lpstr>
      <vt:lpstr>Sheet1</vt:lpstr>
      <vt:lpstr>Sheet2</vt:lpstr>
      <vt:lpstr>Tariffs (2)</vt:lpstr>
      <vt:lpstr>Summary</vt:lpstr>
      <vt:lpstr>M-ATW</vt:lpstr>
      <vt:lpstr>M-Rev</vt:lpstr>
      <vt:lpstr>LAFs</vt:lpstr>
      <vt:lpstr>DRM</vt:lpstr>
      <vt:lpstr>SM</vt:lpstr>
      <vt:lpstr>Loads</vt:lpstr>
      <vt:lpstr>Multi</vt:lpstr>
      <vt:lpstr>SMD</vt:lpstr>
      <vt:lpstr>AMD</vt:lpstr>
      <vt:lpstr>Otex</vt:lpstr>
      <vt:lpstr>Contrib</vt:lpstr>
      <vt:lpstr>Yard</vt:lpstr>
      <vt:lpstr>Standing</vt:lpstr>
      <vt:lpstr>NHH</vt:lpstr>
      <vt:lpstr>Reactive</vt:lpstr>
      <vt:lpstr>Aggreg</vt:lpstr>
      <vt:lpstr>Revenue</vt:lpstr>
      <vt:lpstr>Scaler</vt:lpstr>
      <vt:lpstr>Adjust</vt:lpstr>
      <vt:lpstr>CData</vt:lpstr>
      <vt:lpstr>CTables</vt:lpstr>
      <vt:lpstr>PC_LLFC_1</vt:lpstr>
      <vt:lpstr>PC_LLFC_Source</vt:lpstr>
      <vt:lpstr>'CDCM Forecast Data'!Print_Area</vt:lpstr>
      <vt:lpstr>Commentary!Print_Area</vt:lpstr>
      <vt:lpstr>Multi!Print_Area</vt:lpstr>
      <vt:lpstr>Tariffs!Print_Area</vt:lpstr>
      <vt:lpstr>'Typical Bill'!Print_Area</vt:lpstr>
      <vt:lpstr>'CDCM Forecast Data'!Print_Titles</vt:lpstr>
      <vt:lpstr>Tariffs!Print_Titles</vt:lpstr>
      <vt:lpstr>'Typical Bill'!Print_Titles</vt:lpstr>
      <vt:lpstr>Tariffs_Y</vt:lpstr>
      <vt:lpstr>Tariffs_Y_1</vt:lpstr>
      <vt:lpstr>Tariffs_Y_2</vt:lpstr>
      <vt:lpstr>Tariffs_Y_3</vt:lpstr>
      <vt:lpstr>Tariffs_Y_4</vt:lpstr>
    </vt:vector>
  </TitlesOfParts>
  <Company>Vertex Data Science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N394350</dc:creator>
  <cp:lastModifiedBy>wallsm</cp:lastModifiedBy>
  <cp:lastPrinted>2011-12-14T14:40:30Z</cp:lastPrinted>
  <dcterms:created xsi:type="dcterms:W3CDTF">2010-06-15T14:19:43Z</dcterms:created>
  <dcterms:modified xsi:type="dcterms:W3CDTF">2012-07-23T10:43:47Z</dcterms:modified>
</cp:coreProperties>
</file>